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T:\Investice\1_Borovany\P.23.0234.02 - New B2\00 Základní informace\State aid\Vyhodnocení VŘ_komplet\17_Potrubní rozvody\vykaz vymer\"/>
    </mc:Choice>
  </mc:AlternateContent>
  <xr:revisionPtr revIDLastSave="0" documentId="13_ncr:1_{9B1B3AAA-70A6-4104-A6CB-14405C26C9D0}" xr6:coauthVersionLast="47" xr6:coauthVersionMax="47" xr10:uidLastSave="{00000000-0000-0000-0000-000000000000}"/>
  <bookViews>
    <workbookView xWindow="28680" yWindow="-120" windowWidth="29040" windowHeight="15990" activeTab="1" xr2:uid="{00000000-000D-0000-FFFF-FFFF00000000}"/>
  </bookViews>
  <sheets>
    <sheet name="Rekapitulace stavby" sheetId="1" r:id="rId1"/>
    <sheet name="000 - Vedlejší a ostatní ..." sheetId="2" r:id="rId2"/>
    <sheet name="25 - Přípravna hmot - pot..." sheetId="3" r:id="rId3"/>
  </sheets>
  <definedNames>
    <definedName name="_xlnm._FilterDatabase" localSheetId="1" hidden="1">'000 - Vedlejší a ostatní ...'!$C$124:$K$146</definedName>
    <definedName name="_xlnm._FilterDatabase" localSheetId="2" hidden="1">'25 - Přípravna hmot - pot...'!$C$263:$K$3780</definedName>
    <definedName name="_xlnm.Print_Titles" localSheetId="1">'000 - Vedlejší a ostatní ...'!$124:$124</definedName>
    <definedName name="_xlnm.Print_Titles" localSheetId="2">'25 - Přípravna hmot - pot...'!$263:$263</definedName>
    <definedName name="_xlnm.Print_Titles" localSheetId="0">'Rekapitulace stavby'!$92:$92</definedName>
    <definedName name="_xlnm.Print_Area" localSheetId="1">'000 - Vedlejší a ostatní ...'!$C$4:$J$41,'000 - Vedlejší a ostatní ...'!$C$50:$J$76,'000 - Vedlejší a ostatní ...'!$C$82:$J$104,'000 - Vedlejší a ostatní ...'!$C$110:$K$146</definedName>
    <definedName name="_xlnm.Print_Area" localSheetId="2">'25 - Přípravna hmot - pot...'!$C$4:$J$41,'25 - Přípravna hmot - pot...'!$C$50:$J$76,'25 - Přípravna hmot - pot...'!$C$82:$J$243,'25 - Přípravna hmot - pot...'!$C$249:$K$3780</definedName>
    <definedName name="_xlnm.Print_Area" localSheetId="0">'Rekapitulace stavby'!$D$4:$AO$76,'Rekapitulace stavby'!$C$82:$AQ$99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3" i="2" l="1"/>
  <c r="P143" i="2"/>
  <c r="R143" i="2"/>
  <c r="T143" i="2"/>
  <c r="BE143" i="2"/>
  <c r="BF143" i="2"/>
  <c r="BG143" i="2"/>
  <c r="BH143" i="2"/>
  <c r="BI143" i="2"/>
  <c r="BK143" i="2"/>
  <c r="J133" i="2"/>
  <c r="P133" i="2"/>
  <c r="R133" i="2"/>
  <c r="R132" i="2" s="1"/>
  <c r="T133" i="2"/>
  <c r="T132" i="2" s="1"/>
  <c r="BE133" i="2"/>
  <c r="BF133" i="2"/>
  <c r="BG133" i="2"/>
  <c r="BH133" i="2"/>
  <c r="BI133" i="2"/>
  <c r="BK133" i="2"/>
  <c r="P132" i="2"/>
  <c r="BK132" i="2"/>
  <c r="J132" i="2" s="1"/>
  <c r="J101" i="2" s="1"/>
  <c r="J39" i="3"/>
  <c r="J38" i="3"/>
  <c r="AY98" i="1"/>
  <c r="J37" i="3"/>
  <c r="AX98" i="1"/>
  <c r="BI3778" i="3"/>
  <c r="BH3778" i="3"/>
  <c r="BG3778" i="3"/>
  <c r="BF3778" i="3"/>
  <c r="T3778" i="3"/>
  <c r="R3778" i="3"/>
  <c r="P3778" i="3"/>
  <c r="BI3775" i="3"/>
  <c r="BH3775" i="3"/>
  <c r="BG3775" i="3"/>
  <c r="BF3775" i="3"/>
  <c r="T3775" i="3"/>
  <c r="R3775" i="3"/>
  <c r="P3775" i="3"/>
  <c r="BI3772" i="3"/>
  <c r="BH3772" i="3"/>
  <c r="BG3772" i="3"/>
  <c r="BF3772" i="3"/>
  <c r="T3772" i="3"/>
  <c r="R3772" i="3"/>
  <c r="P3772" i="3"/>
  <c r="BI3769" i="3"/>
  <c r="BH3769" i="3"/>
  <c r="BG3769" i="3"/>
  <c r="BF3769" i="3"/>
  <c r="T3769" i="3"/>
  <c r="R3769" i="3"/>
  <c r="P3769" i="3"/>
  <c r="BI3766" i="3"/>
  <c r="BH3766" i="3"/>
  <c r="BG3766" i="3"/>
  <c r="BF3766" i="3"/>
  <c r="T3766" i="3"/>
  <c r="R3766" i="3"/>
  <c r="P3766" i="3"/>
  <c r="BI3762" i="3"/>
  <c r="BH3762" i="3"/>
  <c r="BG3762" i="3"/>
  <c r="BF3762" i="3"/>
  <c r="T3762" i="3"/>
  <c r="R3762" i="3"/>
  <c r="P3762" i="3"/>
  <c r="BI3759" i="3"/>
  <c r="BH3759" i="3"/>
  <c r="BG3759" i="3"/>
  <c r="BF3759" i="3"/>
  <c r="T3759" i="3"/>
  <c r="R3759" i="3"/>
  <c r="P3759" i="3"/>
  <c r="BI3754" i="3"/>
  <c r="BH3754" i="3"/>
  <c r="BG3754" i="3"/>
  <c r="BF3754" i="3"/>
  <c r="T3754" i="3"/>
  <c r="R3754" i="3"/>
  <c r="P3754" i="3"/>
  <c r="BI3751" i="3"/>
  <c r="BH3751" i="3"/>
  <c r="BG3751" i="3"/>
  <c r="BF3751" i="3"/>
  <c r="T3751" i="3"/>
  <c r="R3751" i="3"/>
  <c r="P3751" i="3"/>
  <c r="BI3748" i="3"/>
  <c r="BH3748" i="3"/>
  <c r="BG3748" i="3"/>
  <c r="BF3748" i="3"/>
  <c r="T3748" i="3"/>
  <c r="R3748" i="3"/>
  <c r="P3748" i="3"/>
  <c r="BI3745" i="3"/>
  <c r="BH3745" i="3"/>
  <c r="BG3745" i="3"/>
  <c r="BF3745" i="3"/>
  <c r="T3745" i="3"/>
  <c r="R3745" i="3"/>
  <c r="P3745" i="3"/>
  <c r="BI3742" i="3"/>
  <c r="BH3742" i="3"/>
  <c r="BG3742" i="3"/>
  <c r="BF3742" i="3"/>
  <c r="T3742" i="3"/>
  <c r="R3742" i="3"/>
  <c r="P3742" i="3"/>
  <c r="BI3739" i="3"/>
  <c r="BH3739" i="3"/>
  <c r="BG3739" i="3"/>
  <c r="BF3739" i="3"/>
  <c r="T3739" i="3"/>
  <c r="R3739" i="3"/>
  <c r="P3739" i="3"/>
  <c r="BI3736" i="3"/>
  <c r="BH3736" i="3"/>
  <c r="BG3736" i="3"/>
  <c r="BF3736" i="3"/>
  <c r="T3736" i="3"/>
  <c r="R3736" i="3"/>
  <c r="P3736" i="3"/>
  <c r="BI3733" i="3"/>
  <c r="BH3733" i="3"/>
  <c r="BG3733" i="3"/>
  <c r="BF3733" i="3"/>
  <c r="T3733" i="3"/>
  <c r="R3733" i="3"/>
  <c r="P3733" i="3"/>
  <c r="BI3730" i="3"/>
  <c r="BH3730" i="3"/>
  <c r="BG3730" i="3"/>
  <c r="BF3730" i="3"/>
  <c r="T3730" i="3"/>
  <c r="R3730" i="3"/>
  <c r="P3730" i="3"/>
  <c r="BI3727" i="3"/>
  <c r="BH3727" i="3"/>
  <c r="BG3727" i="3"/>
  <c r="BF3727" i="3"/>
  <c r="T3727" i="3"/>
  <c r="R3727" i="3"/>
  <c r="P3727" i="3"/>
  <c r="BI3724" i="3"/>
  <c r="BH3724" i="3"/>
  <c r="BG3724" i="3"/>
  <c r="BF3724" i="3"/>
  <c r="T3724" i="3"/>
  <c r="R3724" i="3"/>
  <c r="P3724" i="3"/>
  <c r="BI3721" i="3"/>
  <c r="BH3721" i="3"/>
  <c r="BG3721" i="3"/>
  <c r="BF3721" i="3"/>
  <c r="T3721" i="3"/>
  <c r="R3721" i="3"/>
  <c r="P3721" i="3"/>
  <c r="BI3718" i="3"/>
  <c r="BH3718" i="3"/>
  <c r="BG3718" i="3"/>
  <c r="BF3718" i="3"/>
  <c r="T3718" i="3"/>
  <c r="R3718" i="3"/>
  <c r="P3718" i="3"/>
  <c r="BI3715" i="3"/>
  <c r="BH3715" i="3"/>
  <c r="BG3715" i="3"/>
  <c r="BF3715" i="3"/>
  <c r="T3715" i="3"/>
  <c r="R3715" i="3"/>
  <c r="P3715" i="3"/>
  <c r="BI3712" i="3"/>
  <c r="BH3712" i="3"/>
  <c r="BG3712" i="3"/>
  <c r="BF3712" i="3"/>
  <c r="T3712" i="3"/>
  <c r="R3712" i="3"/>
  <c r="P3712" i="3"/>
  <c r="BI3709" i="3"/>
  <c r="BH3709" i="3"/>
  <c r="BG3709" i="3"/>
  <c r="BF3709" i="3"/>
  <c r="T3709" i="3"/>
  <c r="R3709" i="3"/>
  <c r="P3709" i="3"/>
  <c r="BI3706" i="3"/>
  <c r="BH3706" i="3"/>
  <c r="BG3706" i="3"/>
  <c r="BF3706" i="3"/>
  <c r="T3706" i="3"/>
  <c r="R3706" i="3"/>
  <c r="P3706" i="3"/>
  <c r="BI3702" i="3"/>
  <c r="BH3702" i="3"/>
  <c r="BG3702" i="3"/>
  <c r="BF3702" i="3"/>
  <c r="T3702" i="3"/>
  <c r="R3702" i="3"/>
  <c r="P3702" i="3"/>
  <c r="BI3699" i="3"/>
  <c r="BH3699" i="3"/>
  <c r="BG3699" i="3"/>
  <c r="BF3699" i="3"/>
  <c r="T3699" i="3"/>
  <c r="R3699" i="3"/>
  <c r="P3699" i="3"/>
  <c r="BI3696" i="3"/>
  <c r="BH3696" i="3"/>
  <c r="BG3696" i="3"/>
  <c r="BF3696" i="3"/>
  <c r="T3696" i="3"/>
  <c r="R3696" i="3"/>
  <c r="P3696" i="3"/>
  <c r="BI3693" i="3"/>
  <c r="BH3693" i="3"/>
  <c r="BG3693" i="3"/>
  <c r="BF3693" i="3"/>
  <c r="T3693" i="3"/>
  <c r="R3693" i="3"/>
  <c r="P3693" i="3"/>
  <c r="BI3690" i="3"/>
  <c r="BH3690" i="3"/>
  <c r="BG3690" i="3"/>
  <c r="BF3690" i="3"/>
  <c r="T3690" i="3"/>
  <c r="R3690" i="3"/>
  <c r="P3690" i="3"/>
  <c r="BI3687" i="3"/>
  <c r="BH3687" i="3"/>
  <c r="BG3687" i="3"/>
  <c r="BF3687" i="3"/>
  <c r="T3687" i="3"/>
  <c r="R3687" i="3"/>
  <c r="P3687" i="3"/>
  <c r="BI3684" i="3"/>
  <c r="BH3684" i="3"/>
  <c r="BG3684" i="3"/>
  <c r="BF3684" i="3"/>
  <c r="T3684" i="3"/>
  <c r="R3684" i="3"/>
  <c r="P3684" i="3"/>
  <c r="BI3681" i="3"/>
  <c r="BH3681" i="3"/>
  <c r="BG3681" i="3"/>
  <c r="BF3681" i="3"/>
  <c r="T3681" i="3"/>
  <c r="R3681" i="3"/>
  <c r="P3681" i="3"/>
  <c r="BI3678" i="3"/>
  <c r="BH3678" i="3"/>
  <c r="BG3678" i="3"/>
  <c r="BF3678" i="3"/>
  <c r="T3678" i="3"/>
  <c r="R3678" i="3"/>
  <c r="P3678" i="3"/>
  <c r="BI3675" i="3"/>
  <c r="BH3675" i="3"/>
  <c r="BG3675" i="3"/>
  <c r="BF3675" i="3"/>
  <c r="T3675" i="3"/>
  <c r="R3675" i="3"/>
  <c r="P3675" i="3"/>
  <c r="BI3672" i="3"/>
  <c r="BH3672" i="3"/>
  <c r="BG3672" i="3"/>
  <c r="BF3672" i="3"/>
  <c r="T3672" i="3"/>
  <c r="R3672" i="3"/>
  <c r="P3672" i="3"/>
  <c r="BI3669" i="3"/>
  <c r="BH3669" i="3"/>
  <c r="BG3669" i="3"/>
  <c r="BF3669" i="3"/>
  <c r="T3669" i="3"/>
  <c r="R3669" i="3"/>
  <c r="P3669" i="3"/>
  <c r="BI3666" i="3"/>
  <c r="BH3666" i="3"/>
  <c r="BG3666" i="3"/>
  <c r="BF3666" i="3"/>
  <c r="T3666" i="3"/>
  <c r="R3666" i="3"/>
  <c r="P3666" i="3"/>
  <c r="BI3663" i="3"/>
  <c r="BH3663" i="3"/>
  <c r="BG3663" i="3"/>
  <c r="BF3663" i="3"/>
  <c r="T3663" i="3"/>
  <c r="R3663" i="3"/>
  <c r="P3663" i="3"/>
  <c r="BI3660" i="3"/>
  <c r="BH3660" i="3"/>
  <c r="BG3660" i="3"/>
  <c r="BF3660" i="3"/>
  <c r="T3660" i="3"/>
  <c r="R3660" i="3"/>
  <c r="P3660" i="3"/>
  <c r="BI3656" i="3"/>
  <c r="BH3656" i="3"/>
  <c r="BG3656" i="3"/>
  <c r="BF3656" i="3"/>
  <c r="T3656" i="3"/>
  <c r="R3656" i="3"/>
  <c r="P3656" i="3"/>
  <c r="BI3653" i="3"/>
  <c r="BH3653" i="3"/>
  <c r="BG3653" i="3"/>
  <c r="BF3653" i="3"/>
  <c r="T3653" i="3"/>
  <c r="R3653" i="3"/>
  <c r="P3653" i="3"/>
  <c r="BI3650" i="3"/>
  <c r="BH3650" i="3"/>
  <c r="BG3650" i="3"/>
  <c r="BF3650" i="3"/>
  <c r="T3650" i="3"/>
  <c r="R3650" i="3"/>
  <c r="P3650" i="3"/>
  <c r="BI3647" i="3"/>
  <c r="BH3647" i="3"/>
  <c r="BG3647" i="3"/>
  <c r="BF3647" i="3"/>
  <c r="T3647" i="3"/>
  <c r="R3647" i="3"/>
  <c r="P3647" i="3"/>
  <c r="BI3644" i="3"/>
  <c r="BH3644" i="3"/>
  <c r="BG3644" i="3"/>
  <c r="BF3644" i="3"/>
  <c r="T3644" i="3"/>
  <c r="R3644" i="3"/>
  <c r="P3644" i="3"/>
  <c r="BI3641" i="3"/>
  <c r="BH3641" i="3"/>
  <c r="BG3641" i="3"/>
  <c r="BF3641" i="3"/>
  <c r="T3641" i="3"/>
  <c r="R3641" i="3"/>
  <c r="P3641" i="3"/>
  <c r="BI3638" i="3"/>
  <c r="BH3638" i="3"/>
  <c r="BG3638" i="3"/>
  <c r="BF3638" i="3"/>
  <c r="T3638" i="3"/>
  <c r="R3638" i="3"/>
  <c r="P3638" i="3"/>
  <c r="BI3635" i="3"/>
  <c r="BH3635" i="3"/>
  <c r="BG3635" i="3"/>
  <c r="BF3635" i="3"/>
  <c r="T3635" i="3"/>
  <c r="R3635" i="3"/>
  <c r="P3635" i="3"/>
  <c r="BI3632" i="3"/>
  <c r="BH3632" i="3"/>
  <c r="BG3632" i="3"/>
  <c r="BF3632" i="3"/>
  <c r="T3632" i="3"/>
  <c r="R3632" i="3"/>
  <c r="P3632" i="3"/>
  <c r="BI3629" i="3"/>
  <c r="BH3629" i="3"/>
  <c r="BG3629" i="3"/>
  <c r="BF3629" i="3"/>
  <c r="T3629" i="3"/>
  <c r="R3629" i="3"/>
  <c r="P3629" i="3"/>
  <c r="BI3626" i="3"/>
  <c r="BH3626" i="3"/>
  <c r="BG3626" i="3"/>
  <c r="BF3626" i="3"/>
  <c r="T3626" i="3"/>
  <c r="R3626" i="3"/>
  <c r="P3626" i="3"/>
  <c r="BI3621" i="3"/>
  <c r="BH3621" i="3"/>
  <c r="BG3621" i="3"/>
  <c r="BF3621" i="3"/>
  <c r="T3621" i="3"/>
  <c r="R3621" i="3"/>
  <c r="P3621" i="3"/>
  <c r="BI3618" i="3"/>
  <c r="BH3618" i="3"/>
  <c r="BG3618" i="3"/>
  <c r="BF3618" i="3"/>
  <c r="T3618" i="3"/>
  <c r="R3618" i="3"/>
  <c r="P3618" i="3"/>
  <c r="BI3615" i="3"/>
  <c r="BH3615" i="3"/>
  <c r="BG3615" i="3"/>
  <c r="BF3615" i="3"/>
  <c r="T3615" i="3"/>
  <c r="R3615" i="3"/>
  <c r="P3615" i="3"/>
  <c r="BI3612" i="3"/>
  <c r="BH3612" i="3"/>
  <c r="BG3612" i="3"/>
  <c r="BF3612" i="3"/>
  <c r="T3612" i="3"/>
  <c r="R3612" i="3"/>
  <c r="P3612" i="3"/>
  <c r="BI3609" i="3"/>
  <c r="BH3609" i="3"/>
  <c r="BG3609" i="3"/>
  <c r="BF3609" i="3"/>
  <c r="T3609" i="3"/>
  <c r="R3609" i="3"/>
  <c r="P3609" i="3"/>
  <c r="BI3606" i="3"/>
  <c r="BH3606" i="3"/>
  <c r="BG3606" i="3"/>
  <c r="BF3606" i="3"/>
  <c r="T3606" i="3"/>
  <c r="R3606" i="3"/>
  <c r="P3606" i="3"/>
  <c r="BI3603" i="3"/>
  <c r="BH3603" i="3"/>
  <c r="BG3603" i="3"/>
  <c r="BF3603" i="3"/>
  <c r="T3603" i="3"/>
  <c r="R3603" i="3"/>
  <c r="P3603" i="3"/>
  <c r="BI3600" i="3"/>
  <c r="BH3600" i="3"/>
  <c r="BG3600" i="3"/>
  <c r="BF3600" i="3"/>
  <c r="T3600" i="3"/>
  <c r="R3600" i="3"/>
  <c r="P3600" i="3"/>
  <c r="BI3597" i="3"/>
  <c r="BH3597" i="3"/>
  <c r="BG3597" i="3"/>
  <c r="BF3597" i="3"/>
  <c r="T3597" i="3"/>
  <c r="R3597" i="3"/>
  <c r="P3597" i="3"/>
  <c r="BI3592" i="3"/>
  <c r="BH3592" i="3"/>
  <c r="BG3592" i="3"/>
  <c r="BF3592" i="3"/>
  <c r="T3592" i="3"/>
  <c r="R3592" i="3"/>
  <c r="P3592" i="3"/>
  <c r="BI3589" i="3"/>
  <c r="BH3589" i="3"/>
  <c r="BG3589" i="3"/>
  <c r="BF3589" i="3"/>
  <c r="T3589" i="3"/>
  <c r="R3589" i="3"/>
  <c r="P3589" i="3"/>
  <c r="BI3586" i="3"/>
  <c r="BH3586" i="3"/>
  <c r="BG3586" i="3"/>
  <c r="BF3586" i="3"/>
  <c r="T3586" i="3"/>
  <c r="R3586" i="3"/>
  <c r="P3586" i="3"/>
  <c r="BI3583" i="3"/>
  <c r="BH3583" i="3"/>
  <c r="BG3583" i="3"/>
  <c r="BF3583" i="3"/>
  <c r="T3583" i="3"/>
  <c r="R3583" i="3"/>
  <c r="P3583" i="3"/>
  <c r="BI3580" i="3"/>
  <c r="BH3580" i="3"/>
  <c r="BG3580" i="3"/>
  <c r="BF3580" i="3"/>
  <c r="T3580" i="3"/>
  <c r="R3580" i="3"/>
  <c r="P3580" i="3"/>
  <c r="BI3576" i="3"/>
  <c r="BH3576" i="3"/>
  <c r="BG3576" i="3"/>
  <c r="BF3576" i="3"/>
  <c r="T3576" i="3"/>
  <c r="R3576" i="3"/>
  <c r="P3576" i="3"/>
  <c r="BI3573" i="3"/>
  <c r="BH3573" i="3"/>
  <c r="BG3573" i="3"/>
  <c r="BF3573" i="3"/>
  <c r="T3573" i="3"/>
  <c r="R3573" i="3"/>
  <c r="P3573" i="3"/>
  <c r="BI3568" i="3"/>
  <c r="BH3568" i="3"/>
  <c r="BG3568" i="3"/>
  <c r="BF3568" i="3"/>
  <c r="T3568" i="3"/>
  <c r="R3568" i="3"/>
  <c r="P3568" i="3"/>
  <c r="BI3565" i="3"/>
  <c r="BH3565" i="3"/>
  <c r="BG3565" i="3"/>
  <c r="BF3565" i="3"/>
  <c r="T3565" i="3"/>
  <c r="R3565" i="3"/>
  <c r="P3565" i="3"/>
  <c r="BI3562" i="3"/>
  <c r="BH3562" i="3"/>
  <c r="BG3562" i="3"/>
  <c r="BF3562" i="3"/>
  <c r="T3562" i="3"/>
  <c r="R3562" i="3"/>
  <c r="P3562" i="3"/>
  <c r="BI3559" i="3"/>
  <c r="BH3559" i="3"/>
  <c r="BG3559" i="3"/>
  <c r="BF3559" i="3"/>
  <c r="T3559" i="3"/>
  <c r="R3559" i="3"/>
  <c r="P3559" i="3"/>
  <c r="BI3556" i="3"/>
  <c r="BH3556" i="3"/>
  <c r="BG3556" i="3"/>
  <c r="BF3556" i="3"/>
  <c r="T3556" i="3"/>
  <c r="R3556" i="3"/>
  <c r="P3556" i="3"/>
  <c r="BI3553" i="3"/>
  <c r="BH3553" i="3"/>
  <c r="BG3553" i="3"/>
  <c r="BF3553" i="3"/>
  <c r="T3553" i="3"/>
  <c r="R3553" i="3"/>
  <c r="P3553" i="3"/>
  <c r="BI3550" i="3"/>
  <c r="BH3550" i="3"/>
  <c r="BG3550" i="3"/>
  <c r="BF3550" i="3"/>
  <c r="T3550" i="3"/>
  <c r="R3550" i="3"/>
  <c r="P3550" i="3"/>
  <c r="BI3547" i="3"/>
  <c r="BH3547" i="3"/>
  <c r="BG3547" i="3"/>
  <c r="BF3547" i="3"/>
  <c r="T3547" i="3"/>
  <c r="R3547" i="3"/>
  <c r="P3547" i="3"/>
  <c r="BI3544" i="3"/>
  <c r="BH3544" i="3"/>
  <c r="BG3544" i="3"/>
  <c r="BF3544" i="3"/>
  <c r="T3544" i="3"/>
  <c r="R3544" i="3"/>
  <c r="P3544" i="3"/>
  <c r="BI3541" i="3"/>
  <c r="BH3541" i="3"/>
  <c r="BG3541" i="3"/>
  <c r="BF3541" i="3"/>
  <c r="T3541" i="3"/>
  <c r="R3541" i="3"/>
  <c r="P3541" i="3"/>
  <c r="BI3538" i="3"/>
  <c r="BH3538" i="3"/>
  <c r="BG3538" i="3"/>
  <c r="BF3538" i="3"/>
  <c r="T3538" i="3"/>
  <c r="R3538" i="3"/>
  <c r="P3538" i="3"/>
  <c r="BI3535" i="3"/>
  <c r="BH3535" i="3"/>
  <c r="BG3535" i="3"/>
  <c r="BF3535" i="3"/>
  <c r="T3535" i="3"/>
  <c r="R3535" i="3"/>
  <c r="P3535" i="3"/>
  <c r="BI3532" i="3"/>
  <c r="BH3532" i="3"/>
  <c r="BG3532" i="3"/>
  <c r="BF3532" i="3"/>
  <c r="T3532" i="3"/>
  <c r="R3532" i="3"/>
  <c r="P3532" i="3"/>
  <c r="BI3529" i="3"/>
  <c r="BH3529" i="3"/>
  <c r="BG3529" i="3"/>
  <c r="BF3529" i="3"/>
  <c r="T3529" i="3"/>
  <c r="R3529" i="3"/>
  <c r="P3529" i="3"/>
  <c r="BI3526" i="3"/>
  <c r="BH3526" i="3"/>
  <c r="BG3526" i="3"/>
  <c r="BF3526" i="3"/>
  <c r="T3526" i="3"/>
  <c r="R3526" i="3"/>
  <c r="P3526" i="3"/>
  <c r="BI3523" i="3"/>
  <c r="BH3523" i="3"/>
  <c r="BG3523" i="3"/>
  <c r="BF3523" i="3"/>
  <c r="T3523" i="3"/>
  <c r="R3523" i="3"/>
  <c r="P3523" i="3"/>
  <c r="BI3520" i="3"/>
  <c r="BH3520" i="3"/>
  <c r="BG3520" i="3"/>
  <c r="BF3520" i="3"/>
  <c r="T3520" i="3"/>
  <c r="R3520" i="3"/>
  <c r="P3520" i="3"/>
  <c r="BI3517" i="3"/>
  <c r="BH3517" i="3"/>
  <c r="BG3517" i="3"/>
  <c r="BF3517" i="3"/>
  <c r="T3517" i="3"/>
  <c r="R3517" i="3"/>
  <c r="P3517" i="3"/>
  <c r="BI3514" i="3"/>
  <c r="BH3514" i="3"/>
  <c r="BG3514" i="3"/>
  <c r="BF3514" i="3"/>
  <c r="T3514" i="3"/>
  <c r="R3514" i="3"/>
  <c r="P3514" i="3"/>
  <c r="BI3511" i="3"/>
  <c r="BH3511" i="3"/>
  <c r="BG3511" i="3"/>
  <c r="BF3511" i="3"/>
  <c r="T3511" i="3"/>
  <c r="R3511" i="3"/>
  <c r="P3511" i="3"/>
  <c r="BI3508" i="3"/>
  <c r="BH3508" i="3"/>
  <c r="BG3508" i="3"/>
  <c r="BF3508" i="3"/>
  <c r="T3508" i="3"/>
  <c r="R3508" i="3"/>
  <c r="P3508" i="3"/>
  <c r="BI3505" i="3"/>
  <c r="BH3505" i="3"/>
  <c r="BG3505" i="3"/>
  <c r="BF3505" i="3"/>
  <c r="T3505" i="3"/>
  <c r="R3505" i="3"/>
  <c r="P3505" i="3"/>
  <c r="BI3502" i="3"/>
  <c r="BH3502" i="3"/>
  <c r="BG3502" i="3"/>
  <c r="BF3502" i="3"/>
  <c r="T3502" i="3"/>
  <c r="R3502" i="3"/>
  <c r="P3502" i="3"/>
  <c r="BI3499" i="3"/>
  <c r="BH3499" i="3"/>
  <c r="BG3499" i="3"/>
  <c r="BF3499" i="3"/>
  <c r="T3499" i="3"/>
  <c r="R3499" i="3"/>
  <c r="P3499" i="3"/>
  <c r="BI3496" i="3"/>
  <c r="BH3496" i="3"/>
  <c r="BG3496" i="3"/>
  <c r="BF3496" i="3"/>
  <c r="T3496" i="3"/>
  <c r="R3496" i="3"/>
  <c r="P3496" i="3"/>
  <c r="BI3493" i="3"/>
  <c r="BH3493" i="3"/>
  <c r="BG3493" i="3"/>
  <c r="BF3493" i="3"/>
  <c r="T3493" i="3"/>
  <c r="R3493" i="3"/>
  <c r="P3493" i="3"/>
  <c r="BI3489" i="3"/>
  <c r="BH3489" i="3"/>
  <c r="BG3489" i="3"/>
  <c r="BF3489" i="3"/>
  <c r="T3489" i="3"/>
  <c r="R3489" i="3"/>
  <c r="P3489" i="3"/>
  <c r="BI3486" i="3"/>
  <c r="BH3486" i="3"/>
  <c r="BG3486" i="3"/>
  <c r="BF3486" i="3"/>
  <c r="T3486" i="3"/>
  <c r="R3486" i="3"/>
  <c r="P3486" i="3"/>
  <c r="BI3483" i="3"/>
  <c r="BH3483" i="3"/>
  <c r="BG3483" i="3"/>
  <c r="BF3483" i="3"/>
  <c r="T3483" i="3"/>
  <c r="R3483" i="3"/>
  <c r="P3483" i="3"/>
  <c r="BI3480" i="3"/>
  <c r="BH3480" i="3"/>
  <c r="BG3480" i="3"/>
  <c r="BF3480" i="3"/>
  <c r="T3480" i="3"/>
  <c r="R3480" i="3"/>
  <c r="P3480" i="3"/>
  <c r="BI3477" i="3"/>
  <c r="BH3477" i="3"/>
  <c r="BG3477" i="3"/>
  <c r="BF3477" i="3"/>
  <c r="T3477" i="3"/>
  <c r="R3477" i="3"/>
  <c r="P3477" i="3"/>
  <c r="BI3474" i="3"/>
  <c r="BH3474" i="3"/>
  <c r="BG3474" i="3"/>
  <c r="BF3474" i="3"/>
  <c r="T3474" i="3"/>
  <c r="R3474" i="3"/>
  <c r="P3474" i="3"/>
  <c r="BI3471" i="3"/>
  <c r="BH3471" i="3"/>
  <c r="BG3471" i="3"/>
  <c r="BF3471" i="3"/>
  <c r="T3471" i="3"/>
  <c r="R3471" i="3"/>
  <c r="P3471" i="3"/>
  <c r="BI3467" i="3"/>
  <c r="BH3467" i="3"/>
  <c r="BG3467" i="3"/>
  <c r="BF3467" i="3"/>
  <c r="T3467" i="3"/>
  <c r="R3467" i="3"/>
  <c r="P3467" i="3"/>
  <c r="BI3464" i="3"/>
  <c r="BH3464" i="3"/>
  <c r="BG3464" i="3"/>
  <c r="BF3464" i="3"/>
  <c r="T3464" i="3"/>
  <c r="R3464" i="3"/>
  <c r="P3464" i="3"/>
  <c r="BI3461" i="3"/>
  <c r="BH3461" i="3"/>
  <c r="BG3461" i="3"/>
  <c r="BF3461" i="3"/>
  <c r="T3461" i="3"/>
  <c r="R3461" i="3"/>
  <c r="P3461" i="3"/>
  <c r="BI3458" i="3"/>
  <c r="BH3458" i="3"/>
  <c r="BG3458" i="3"/>
  <c r="BF3458" i="3"/>
  <c r="T3458" i="3"/>
  <c r="R3458" i="3"/>
  <c r="P3458" i="3"/>
  <c r="BI3455" i="3"/>
  <c r="BH3455" i="3"/>
  <c r="BG3455" i="3"/>
  <c r="BF3455" i="3"/>
  <c r="T3455" i="3"/>
  <c r="R3455" i="3"/>
  <c r="P3455" i="3"/>
  <c r="BI3452" i="3"/>
  <c r="BH3452" i="3"/>
  <c r="BG3452" i="3"/>
  <c r="BF3452" i="3"/>
  <c r="T3452" i="3"/>
  <c r="R3452" i="3"/>
  <c r="P3452" i="3"/>
  <c r="BI3449" i="3"/>
  <c r="BH3449" i="3"/>
  <c r="BG3449" i="3"/>
  <c r="BF3449" i="3"/>
  <c r="T3449" i="3"/>
  <c r="R3449" i="3"/>
  <c r="P3449" i="3"/>
  <c r="BI3446" i="3"/>
  <c r="BH3446" i="3"/>
  <c r="BG3446" i="3"/>
  <c r="BF3446" i="3"/>
  <c r="T3446" i="3"/>
  <c r="R3446" i="3"/>
  <c r="P3446" i="3"/>
  <c r="BI3443" i="3"/>
  <c r="BH3443" i="3"/>
  <c r="BG3443" i="3"/>
  <c r="BF3443" i="3"/>
  <c r="T3443" i="3"/>
  <c r="R3443" i="3"/>
  <c r="P3443" i="3"/>
  <c r="BI3440" i="3"/>
  <c r="BH3440" i="3"/>
  <c r="BG3440" i="3"/>
  <c r="BF3440" i="3"/>
  <c r="T3440" i="3"/>
  <c r="R3440" i="3"/>
  <c r="P3440" i="3"/>
  <c r="BI3437" i="3"/>
  <c r="BH3437" i="3"/>
  <c r="BG3437" i="3"/>
  <c r="BF3437" i="3"/>
  <c r="T3437" i="3"/>
  <c r="R3437" i="3"/>
  <c r="P3437" i="3"/>
  <c r="BI3434" i="3"/>
  <c r="BH3434" i="3"/>
  <c r="BG3434" i="3"/>
  <c r="BF3434" i="3"/>
  <c r="T3434" i="3"/>
  <c r="R3434" i="3"/>
  <c r="P3434" i="3"/>
  <c r="BI3431" i="3"/>
  <c r="BH3431" i="3"/>
  <c r="BG3431" i="3"/>
  <c r="BF3431" i="3"/>
  <c r="T3431" i="3"/>
  <c r="R3431" i="3"/>
  <c r="P3431" i="3"/>
  <c r="BI3428" i="3"/>
  <c r="BH3428" i="3"/>
  <c r="BG3428" i="3"/>
  <c r="BF3428" i="3"/>
  <c r="T3428" i="3"/>
  <c r="R3428" i="3"/>
  <c r="P3428" i="3"/>
  <c r="BI3425" i="3"/>
  <c r="BH3425" i="3"/>
  <c r="BG3425" i="3"/>
  <c r="BF3425" i="3"/>
  <c r="T3425" i="3"/>
  <c r="R3425" i="3"/>
  <c r="P3425" i="3"/>
  <c r="BI3422" i="3"/>
  <c r="BH3422" i="3"/>
  <c r="BG3422" i="3"/>
  <c r="BF3422" i="3"/>
  <c r="T3422" i="3"/>
  <c r="R3422" i="3"/>
  <c r="P3422" i="3"/>
  <c r="BI3419" i="3"/>
  <c r="BH3419" i="3"/>
  <c r="BG3419" i="3"/>
  <c r="BF3419" i="3"/>
  <c r="T3419" i="3"/>
  <c r="R3419" i="3"/>
  <c r="P3419" i="3"/>
  <c r="BI3416" i="3"/>
  <c r="BH3416" i="3"/>
  <c r="BG3416" i="3"/>
  <c r="BF3416" i="3"/>
  <c r="T3416" i="3"/>
  <c r="R3416" i="3"/>
  <c r="P3416" i="3"/>
  <c r="BI3413" i="3"/>
  <c r="BH3413" i="3"/>
  <c r="BG3413" i="3"/>
  <c r="BF3413" i="3"/>
  <c r="T3413" i="3"/>
  <c r="R3413" i="3"/>
  <c r="P3413" i="3"/>
  <c r="BI3410" i="3"/>
  <c r="BH3410" i="3"/>
  <c r="BG3410" i="3"/>
  <c r="BF3410" i="3"/>
  <c r="T3410" i="3"/>
  <c r="R3410" i="3"/>
  <c r="P3410" i="3"/>
  <c r="BI3405" i="3"/>
  <c r="BH3405" i="3"/>
  <c r="BG3405" i="3"/>
  <c r="BF3405" i="3"/>
  <c r="T3405" i="3"/>
  <c r="R3405" i="3"/>
  <c r="P3405" i="3"/>
  <c r="BI3402" i="3"/>
  <c r="BH3402" i="3"/>
  <c r="BG3402" i="3"/>
  <c r="BF3402" i="3"/>
  <c r="T3402" i="3"/>
  <c r="R3402" i="3"/>
  <c r="P3402" i="3"/>
  <c r="BI3399" i="3"/>
  <c r="BH3399" i="3"/>
  <c r="BG3399" i="3"/>
  <c r="BF3399" i="3"/>
  <c r="T3399" i="3"/>
  <c r="R3399" i="3"/>
  <c r="P3399" i="3"/>
  <c r="BI3396" i="3"/>
  <c r="BH3396" i="3"/>
  <c r="BG3396" i="3"/>
  <c r="BF3396" i="3"/>
  <c r="T3396" i="3"/>
  <c r="R3396" i="3"/>
  <c r="P3396" i="3"/>
  <c r="BI3393" i="3"/>
  <c r="BH3393" i="3"/>
  <c r="BG3393" i="3"/>
  <c r="BF3393" i="3"/>
  <c r="T3393" i="3"/>
  <c r="R3393" i="3"/>
  <c r="P3393" i="3"/>
  <c r="BI3390" i="3"/>
  <c r="BH3390" i="3"/>
  <c r="BG3390" i="3"/>
  <c r="BF3390" i="3"/>
  <c r="T3390" i="3"/>
  <c r="R3390" i="3"/>
  <c r="P3390" i="3"/>
  <c r="BI3387" i="3"/>
  <c r="BH3387" i="3"/>
  <c r="BG3387" i="3"/>
  <c r="BF3387" i="3"/>
  <c r="T3387" i="3"/>
  <c r="R3387" i="3"/>
  <c r="P3387" i="3"/>
  <c r="BI3384" i="3"/>
  <c r="BH3384" i="3"/>
  <c r="BG3384" i="3"/>
  <c r="BF3384" i="3"/>
  <c r="T3384" i="3"/>
  <c r="R3384" i="3"/>
  <c r="P3384" i="3"/>
  <c r="BI3381" i="3"/>
  <c r="BH3381" i="3"/>
  <c r="BG3381" i="3"/>
  <c r="BF3381" i="3"/>
  <c r="T3381" i="3"/>
  <c r="R3381" i="3"/>
  <c r="P3381" i="3"/>
  <c r="BI3378" i="3"/>
  <c r="BH3378" i="3"/>
  <c r="BG3378" i="3"/>
  <c r="BF3378" i="3"/>
  <c r="T3378" i="3"/>
  <c r="R3378" i="3"/>
  <c r="P3378" i="3"/>
  <c r="BI3375" i="3"/>
  <c r="BH3375" i="3"/>
  <c r="BG3375" i="3"/>
  <c r="BF3375" i="3"/>
  <c r="T3375" i="3"/>
  <c r="R3375" i="3"/>
  <c r="P3375" i="3"/>
  <c r="BI3371" i="3"/>
  <c r="BH3371" i="3"/>
  <c r="BG3371" i="3"/>
  <c r="BF3371" i="3"/>
  <c r="T3371" i="3"/>
  <c r="R3371" i="3"/>
  <c r="P3371" i="3"/>
  <c r="BI3368" i="3"/>
  <c r="BH3368" i="3"/>
  <c r="BG3368" i="3"/>
  <c r="BF3368" i="3"/>
  <c r="T3368" i="3"/>
  <c r="R3368" i="3"/>
  <c r="P3368" i="3"/>
  <c r="BI3365" i="3"/>
  <c r="BH3365" i="3"/>
  <c r="BG3365" i="3"/>
  <c r="BF3365" i="3"/>
  <c r="T3365" i="3"/>
  <c r="R3365" i="3"/>
  <c r="P3365" i="3"/>
  <c r="BI3362" i="3"/>
  <c r="BH3362" i="3"/>
  <c r="BG3362" i="3"/>
  <c r="BF3362" i="3"/>
  <c r="T3362" i="3"/>
  <c r="R3362" i="3"/>
  <c r="P3362" i="3"/>
  <c r="BI3359" i="3"/>
  <c r="BH3359" i="3"/>
  <c r="BG3359" i="3"/>
  <c r="BF3359" i="3"/>
  <c r="T3359" i="3"/>
  <c r="R3359" i="3"/>
  <c r="P3359" i="3"/>
  <c r="BI3356" i="3"/>
  <c r="BH3356" i="3"/>
  <c r="BG3356" i="3"/>
  <c r="BF3356" i="3"/>
  <c r="T3356" i="3"/>
  <c r="R3356" i="3"/>
  <c r="P3356" i="3"/>
  <c r="BI3353" i="3"/>
  <c r="BH3353" i="3"/>
  <c r="BG3353" i="3"/>
  <c r="BF3353" i="3"/>
  <c r="T3353" i="3"/>
  <c r="R3353" i="3"/>
  <c r="P3353" i="3"/>
  <c r="BI3350" i="3"/>
  <c r="BH3350" i="3"/>
  <c r="BG3350" i="3"/>
  <c r="BF3350" i="3"/>
  <c r="T3350" i="3"/>
  <c r="R3350" i="3"/>
  <c r="P3350" i="3"/>
  <c r="BI3347" i="3"/>
  <c r="BH3347" i="3"/>
  <c r="BG3347" i="3"/>
  <c r="BF3347" i="3"/>
  <c r="T3347" i="3"/>
  <c r="R3347" i="3"/>
  <c r="P3347" i="3"/>
  <c r="BI3344" i="3"/>
  <c r="BH3344" i="3"/>
  <c r="BG3344" i="3"/>
  <c r="BF3344" i="3"/>
  <c r="T3344" i="3"/>
  <c r="R3344" i="3"/>
  <c r="P3344" i="3"/>
  <c r="BI3341" i="3"/>
  <c r="BH3341" i="3"/>
  <c r="BG3341" i="3"/>
  <c r="BF3341" i="3"/>
  <c r="T3341" i="3"/>
  <c r="R3341" i="3"/>
  <c r="P3341" i="3"/>
  <c r="BI3338" i="3"/>
  <c r="BH3338" i="3"/>
  <c r="BG3338" i="3"/>
  <c r="BF3338" i="3"/>
  <c r="T3338" i="3"/>
  <c r="R3338" i="3"/>
  <c r="P3338" i="3"/>
  <c r="BI3333" i="3"/>
  <c r="BH3333" i="3"/>
  <c r="BG3333" i="3"/>
  <c r="BF3333" i="3"/>
  <c r="T3333" i="3"/>
  <c r="R3333" i="3"/>
  <c r="P3333" i="3"/>
  <c r="BI3330" i="3"/>
  <c r="BH3330" i="3"/>
  <c r="BG3330" i="3"/>
  <c r="BF3330" i="3"/>
  <c r="T3330" i="3"/>
  <c r="R3330" i="3"/>
  <c r="P3330" i="3"/>
  <c r="BI3327" i="3"/>
  <c r="BH3327" i="3"/>
  <c r="BG3327" i="3"/>
  <c r="BF3327" i="3"/>
  <c r="T3327" i="3"/>
  <c r="R3327" i="3"/>
  <c r="P3327" i="3"/>
  <c r="BI3324" i="3"/>
  <c r="BH3324" i="3"/>
  <c r="BG3324" i="3"/>
  <c r="BF3324" i="3"/>
  <c r="T3324" i="3"/>
  <c r="R3324" i="3"/>
  <c r="P3324" i="3"/>
  <c r="BI3321" i="3"/>
  <c r="BH3321" i="3"/>
  <c r="BG3321" i="3"/>
  <c r="BF3321" i="3"/>
  <c r="T3321" i="3"/>
  <c r="R3321" i="3"/>
  <c r="P3321" i="3"/>
  <c r="BI3316" i="3"/>
  <c r="BH3316" i="3"/>
  <c r="BG3316" i="3"/>
  <c r="BF3316" i="3"/>
  <c r="T3316" i="3"/>
  <c r="R3316" i="3"/>
  <c r="P3316" i="3"/>
  <c r="BI3313" i="3"/>
  <c r="BH3313" i="3"/>
  <c r="BG3313" i="3"/>
  <c r="BF3313" i="3"/>
  <c r="T3313" i="3"/>
  <c r="R3313" i="3"/>
  <c r="P3313" i="3"/>
  <c r="BI3310" i="3"/>
  <c r="BH3310" i="3"/>
  <c r="BG3310" i="3"/>
  <c r="BF3310" i="3"/>
  <c r="T3310" i="3"/>
  <c r="R3310" i="3"/>
  <c r="P3310" i="3"/>
  <c r="BI3307" i="3"/>
  <c r="BH3307" i="3"/>
  <c r="BG3307" i="3"/>
  <c r="BF3307" i="3"/>
  <c r="T3307" i="3"/>
  <c r="R3307" i="3"/>
  <c r="P3307" i="3"/>
  <c r="BI3304" i="3"/>
  <c r="BH3304" i="3"/>
  <c r="BG3304" i="3"/>
  <c r="BF3304" i="3"/>
  <c r="T3304" i="3"/>
  <c r="R3304" i="3"/>
  <c r="P3304" i="3"/>
  <c r="BI3301" i="3"/>
  <c r="BH3301" i="3"/>
  <c r="BG3301" i="3"/>
  <c r="BF3301" i="3"/>
  <c r="T3301" i="3"/>
  <c r="R3301" i="3"/>
  <c r="P3301" i="3"/>
  <c r="BI3298" i="3"/>
  <c r="BH3298" i="3"/>
  <c r="BG3298" i="3"/>
  <c r="BF3298" i="3"/>
  <c r="T3298" i="3"/>
  <c r="R3298" i="3"/>
  <c r="P3298" i="3"/>
  <c r="BI3295" i="3"/>
  <c r="BH3295" i="3"/>
  <c r="BG3295" i="3"/>
  <c r="BF3295" i="3"/>
  <c r="T3295" i="3"/>
  <c r="R3295" i="3"/>
  <c r="P3295" i="3"/>
  <c r="BI3292" i="3"/>
  <c r="BH3292" i="3"/>
  <c r="BG3292" i="3"/>
  <c r="BF3292" i="3"/>
  <c r="T3292" i="3"/>
  <c r="R3292" i="3"/>
  <c r="P3292" i="3"/>
  <c r="BI3289" i="3"/>
  <c r="BH3289" i="3"/>
  <c r="BG3289" i="3"/>
  <c r="BF3289" i="3"/>
  <c r="T3289" i="3"/>
  <c r="R3289" i="3"/>
  <c r="P3289" i="3"/>
  <c r="BI3284" i="3"/>
  <c r="BH3284" i="3"/>
  <c r="BG3284" i="3"/>
  <c r="BF3284" i="3"/>
  <c r="T3284" i="3"/>
  <c r="R3284" i="3"/>
  <c r="P3284" i="3"/>
  <c r="BI3281" i="3"/>
  <c r="BH3281" i="3"/>
  <c r="BG3281" i="3"/>
  <c r="BF3281" i="3"/>
  <c r="T3281" i="3"/>
  <c r="R3281" i="3"/>
  <c r="P3281" i="3"/>
  <c r="BI3278" i="3"/>
  <c r="BH3278" i="3"/>
  <c r="BG3278" i="3"/>
  <c r="BF3278" i="3"/>
  <c r="T3278" i="3"/>
  <c r="R3278" i="3"/>
  <c r="P3278" i="3"/>
  <c r="BI3275" i="3"/>
  <c r="BH3275" i="3"/>
  <c r="BG3275" i="3"/>
  <c r="BF3275" i="3"/>
  <c r="T3275" i="3"/>
  <c r="R3275" i="3"/>
  <c r="P3275" i="3"/>
  <c r="BI3272" i="3"/>
  <c r="BH3272" i="3"/>
  <c r="BG3272" i="3"/>
  <c r="BF3272" i="3"/>
  <c r="T3272" i="3"/>
  <c r="R3272" i="3"/>
  <c r="P3272" i="3"/>
  <c r="BI3269" i="3"/>
  <c r="BH3269" i="3"/>
  <c r="BG3269" i="3"/>
  <c r="BF3269" i="3"/>
  <c r="T3269" i="3"/>
  <c r="R3269" i="3"/>
  <c r="P3269" i="3"/>
  <c r="BI3266" i="3"/>
  <c r="BH3266" i="3"/>
  <c r="BG3266" i="3"/>
  <c r="BF3266" i="3"/>
  <c r="T3266" i="3"/>
  <c r="R3266" i="3"/>
  <c r="P3266" i="3"/>
  <c r="BI3263" i="3"/>
  <c r="BH3263" i="3"/>
  <c r="BG3263" i="3"/>
  <c r="BF3263" i="3"/>
  <c r="T3263" i="3"/>
  <c r="R3263" i="3"/>
  <c r="P3263" i="3"/>
  <c r="BI3260" i="3"/>
  <c r="BH3260" i="3"/>
  <c r="BG3260" i="3"/>
  <c r="BF3260" i="3"/>
  <c r="T3260" i="3"/>
  <c r="R3260" i="3"/>
  <c r="P3260" i="3"/>
  <c r="BI3257" i="3"/>
  <c r="BH3257" i="3"/>
  <c r="BG3257" i="3"/>
  <c r="BF3257" i="3"/>
  <c r="T3257" i="3"/>
  <c r="R3257" i="3"/>
  <c r="P3257" i="3"/>
  <c r="BI3254" i="3"/>
  <c r="BH3254" i="3"/>
  <c r="BG3254" i="3"/>
  <c r="BF3254" i="3"/>
  <c r="T3254" i="3"/>
  <c r="R3254" i="3"/>
  <c r="P3254" i="3"/>
  <c r="BI3251" i="3"/>
  <c r="BH3251" i="3"/>
  <c r="BG3251" i="3"/>
  <c r="BF3251" i="3"/>
  <c r="T3251" i="3"/>
  <c r="R3251" i="3"/>
  <c r="P3251" i="3"/>
  <c r="BI3248" i="3"/>
  <c r="BH3248" i="3"/>
  <c r="BG3248" i="3"/>
  <c r="BF3248" i="3"/>
  <c r="T3248" i="3"/>
  <c r="R3248" i="3"/>
  <c r="P3248" i="3"/>
  <c r="BI3245" i="3"/>
  <c r="BH3245" i="3"/>
  <c r="BG3245" i="3"/>
  <c r="BF3245" i="3"/>
  <c r="T3245" i="3"/>
  <c r="R3245" i="3"/>
  <c r="P3245" i="3"/>
  <c r="BI3242" i="3"/>
  <c r="BH3242" i="3"/>
  <c r="BG3242" i="3"/>
  <c r="BF3242" i="3"/>
  <c r="T3242" i="3"/>
  <c r="R3242" i="3"/>
  <c r="P3242" i="3"/>
  <c r="BI3239" i="3"/>
  <c r="BH3239" i="3"/>
  <c r="BG3239" i="3"/>
  <c r="BF3239" i="3"/>
  <c r="T3239" i="3"/>
  <c r="R3239" i="3"/>
  <c r="P3239" i="3"/>
  <c r="BI3236" i="3"/>
  <c r="BH3236" i="3"/>
  <c r="BG3236" i="3"/>
  <c r="BF3236" i="3"/>
  <c r="T3236" i="3"/>
  <c r="R3236" i="3"/>
  <c r="P3236" i="3"/>
  <c r="BI3233" i="3"/>
  <c r="BH3233" i="3"/>
  <c r="BG3233" i="3"/>
  <c r="BF3233" i="3"/>
  <c r="T3233" i="3"/>
  <c r="R3233" i="3"/>
  <c r="P3233" i="3"/>
  <c r="BI3228" i="3"/>
  <c r="BH3228" i="3"/>
  <c r="BG3228" i="3"/>
  <c r="BF3228" i="3"/>
  <c r="T3228" i="3"/>
  <c r="R3228" i="3"/>
  <c r="P3228" i="3"/>
  <c r="BI3225" i="3"/>
  <c r="BH3225" i="3"/>
  <c r="BG3225" i="3"/>
  <c r="BF3225" i="3"/>
  <c r="T3225" i="3"/>
  <c r="R3225" i="3"/>
  <c r="P3225" i="3"/>
  <c r="BI3222" i="3"/>
  <c r="BH3222" i="3"/>
  <c r="BG3222" i="3"/>
  <c r="BF3222" i="3"/>
  <c r="T3222" i="3"/>
  <c r="R3222" i="3"/>
  <c r="P3222" i="3"/>
  <c r="BI3219" i="3"/>
  <c r="BH3219" i="3"/>
  <c r="BG3219" i="3"/>
  <c r="BF3219" i="3"/>
  <c r="T3219" i="3"/>
  <c r="R3219" i="3"/>
  <c r="P3219" i="3"/>
  <c r="BI3216" i="3"/>
  <c r="BH3216" i="3"/>
  <c r="BG3216" i="3"/>
  <c r="BF3216" i="3"/>
  <c r="T3216" i="3"/>
  <c r="R3216" i="3"/>
  <c r="P3216" i="3"/>
  <c r="BI3213" i="3"/>
  <c r="BH3213" i="3"/>
  <c r="BG3213" i="3"/>
  <c r="BF3213" i="3"/>
  <c r="T3213" i="3"/>
  <c r="R3213" i="3"/>
  <c r="P3213" i="3"/>
  <c r="BI3210" i="3"/>
  <c r="BH3210" i="3"/>
  <c r="BG3210" i="3"/>
  <c r="BF3210" i="3"/>
  <c r="T3210" i="3"/>
  <c r="R3210" i="3"/>
  <c r="P3210" i="3"/>
  <c r="BI3205" i="3"/>
  <c r="BH3205" i="3"/>
  <c r="BG3205" i="3"/>
  <c r="BF3205" i="3"/>
  <c r="T3205" i="3"/>
  <c r="R3205" i="3"/>
  <c r="P3205" i="3"/>
  <c r="BI3202" i="3"/>
  <c r="BH3202" i="3"/>
  <c r="BG3202" i="3"/>
  <c r="BF3202" i="3"/>
  <c r="T3202" i="3"/>
  <c r="R3202" i="3"/>
  <c r="P3202" i="3"/>
  <c r="BI3199" i="3"/>
  <c r="BH3199" i="3"/>
  <c r="BG3199" i="3"/>
  <c r="BF3199" i="3"/>
  <c r="T3199" i="3"/>
  <c r="R3199" i="3"/>
  <c r="P3199" i="3"/>
  <c r="BI3196" i="3"/>
  <c r="BH3196" i="3"/>
  <c r="BG3196" i="3"/>
  <c r="BF3196" i="3"/>
  <c r="T3196" i="3"/>
  <c r="R3196" i="3"/>
  <c r="P3196" i="3"/>
  <c r="BI3193" i="3"/>
  <c r="BH3193" i="3"/>
  <c r="BG3193" i="3"/>
  <c r="BF3193" i="3"/>
  <c r="T3193" i="3"/>
  <c r="R3193" i="3"/>
  <c r="P3193" i="3"/>
  <c r="BI3190" i="3"/>
  <c r="BH3190" i="3"/>
  <c r="BG3190" i="3"/>
  <c r="BF3190" i="3"/>
  <c r="T3190" i="3"/>
  <c r="R3190" i="3"/>
  <c r="P3190" i="3"/>
  <c r="BI3187" i="3"/>
  <c r="BH3187" i="3"/>
  <c r="BG3187" i="3"/>
  <c r="BF3187" i="3"/>
  <c r="T3187" i="3"/>
  <c r="R3187" i="3"/>
  <c r="P3187" i="3"/>
  <c r="BI3184" i="3"/>
  <c r="BH3184" i="3"/>
  <c r="BG3184" i="3"/>
  <c r="BF3184" i="3"/>
  <c r="T3184" i="3"/>
  <c r="R3184" i="3"/>
  <c r="P3184" i="3"/>
  <c r="BI3181" i="3"/>
  <c r="BH3181" i="3"/>
  <c r="BG3181" i="3"/>
  <c r="BF3181" i="3"/>
  <c r="T3181" i="3"/>
  <c r="R3181" i="3"/>
  <c r="P3181" i="3"/>
  <c r="BI3178" i="3"/>
  <c r="BH3178" i="3"/>
  <c r="BG3178" i="3"/>
  <c r="BF3178" i="3"/>
  <c r="T3178" i="3"/>
  <c r="R3178" i="3"/>
  <c r="P3178" i="3"/>
  <c r="BI3175" i="3"/>
  <c r="BH3175" i="3"/>
  <c r="BG3175" i="3"/>
  <c r="BF3175" i="3"/>
  <c r="T3175" i="3"/>
  <c r="R3175" i="3"/>
  <c r="P3175" i="3"/>
  <c r="BI3172" i="3"/>
  <c r="BH3172" i="3"/>
  <c r="BG3172" i="3"/>
  <c r="BF3172" i="3"/>
  <c r="T3172" i="3"/>
  <c r="R3172" i="3"/>
  <c r="P3172" i="3"/>
  <c r="BI3169" i="3"/>
  <c r="BH3169" i="3"/>
  <c r="BG3169" i="3"/>
  <c r="BF3169" i="3"/>
  <c r="T3169" i="3"/>
  <c r="R3169" i="3"/>
  <c r="P3169" i="3"/>
  <c r="BI3166" i="3"/>
  <c r="BH3166" i="3"/>
  <c r="BG3166" i="3"/>
  <c r="BF3166" i="3"/>
  <c r="T3166" i="3"/>
  <c r="R3166" i="3"/>
  <c r="P3166" i="3"/>
  <c r="BI3163" i="3"/>
  <c r="BH3163" i="3"/>
  <c r="BG3163" i="3"/>
  <c r="BF3163" i="3"/>
  <c r="T3163" i="3"/>
  <c r="R3163" i="3"/>
  <c r="P3163" i="3"/>
  <c r="BI3160" i="3"/>
  <c r="BH3160" i="3"/>
  <c r="BG3160" i="3"/>
  <c r="BF3160" i="3"/>
  <c r="T3160" i="3"/>
  <c r="R3160" i="3"/>
  <c r="P3160" i="3"/>
  <c r="BI3155" i="3"/>
  <c r="BH3155" i="3"/>
  <c r="BG3155" i="3"/>
  <c r="BF3155" i="3"/>
  <c r="T3155" i="3"/>
  <c r="R3155" i="3"/>
  <c r="P3155" i="3"/>
  <c r="BI3152" i="3"/>
  <c r="BH3152" i="3"/>
  <c r="BG3152" i="3"/>
  <c r="BF3152" i="3"/>
  <c r="T3152" i="3"/>
  <c r="R3152" i="3"/>
  <c r="P3152" i="3"/>
  <c r="BI3149" i="3"/>
  <c r="BH3149" i="3"/>
  <c r="BG3149" i="3"/>
  <c r="BF3149" i="3"/>
  <c r="T3149" i="3"/>
  <c r="R3149" i="3"/>
  <c r="P3149" i="3"/>
  <c r="BI3146" i="3"/>
  <c r="BH3146" i="3"/>
  <c r="BG3146" i="3"/>
  <c r="BF3146" i="3"/>
  <c r="T3146" i="3"/>
  <c r="R3146" i="3"/>
  <c r="P3146" i="3"/>
  <c r="BI3143" i="3"/>
  <c r="BH3143" i="3"/>
  <c r="BG3143" i="3"/>
  <c r="BF3143" i="3"/>
  <c r="T3143" i="3"/>
  <c r="R3143" i="3"/>
  <c r="P3143" i="3"/>
  <c r="BI3140" i="3"/>
  <c r="BH3140" i="3"/>
  <c r="BG3140" i="3"/>
  <c r="BF3140" i="3"/>
  <c r="T3140" i="3"/>
  <c r="R3140" i="3"/>
  <c r="P3140" i="3"/>
  <c r="BI3137" i="3"/>
  <c r="BH3137" i="3"/>
  <c r="BG3137" i="3"/>
  <c r="BF3137" i="3"/>
  <c r="T3137" i="3"/>
  <c r="R3137" i="3"/>
  <c r="P3137" i="3"/>
  <c r="BI3133" i="3"/>
  <c r="BH3133" i="3"/>
  <c r="BG3133" i="3"/>
  <c r="BF3133" i="3"/>
  <c r="T3133" i="3"/>
  <c r="R3133" i="3"/>
  <c r="P3133" i="3"/>
  <c r="BI3130" i="3"/>
  <c r="BH3130" i="3"/>
  <c r="BG3130" i="3"/>
  <c r="BF3130" i="3"/>
  <c r="T3130" i="3"/>
  <c r="R3130" i="3"/>
  <c r="P3130" i="3"/>
  <c r="BI3127" i="3"/>
  <c r="BH3127" i="3"/>
  <c r="BG3127" i="3"/>
  <c r="BF3127" i="3"/>
  <c r="T3127" i="3"/>
  <c r="R3127" i="3"/>
  <c r="P3127" i="3"/>
  <c r="BI3124" i="3"/>
  <c r="BH3124" i="3"/>
  <c r="BG3124" i="3"/>
  <c r="BF3124" i="3"/>
  <c r="T3124" i="3"/>
  <c r="R3124" i="3"/>
  <c r="P3124" i="3"/>
  <c r="BI3121" i="3"/>
  <c r="BH3121" i="3"/>
  <c r="BG3121" i="3"/>
  <c r="BF3121" i="3"/>
  <c r="T3121" i="3"/>
  <c r="R3121" i="3"/>
  <c r="P3121" i="3"/>
  <c r="BI3118" i="3"/>
  <c r="BH3118" i="3"/>
  <c r="BG3118" i="3"/>
  <c r="BF3118" i="3"/>
  <c r="T3118" i="3"/>
  <c r="R3118" i="3"/>
  <c r="P3118" i="3"/>
  <c r="BI3115" i="3"/>
  <c r="BH3115" i="3"/>
  <c r="BG3115" i="3"/>
  <c r="BF3115" i="3"/>
  <c r="T3115" i="3"/>
  <c r="R3115" i="3"/>
  <c r="P3115" i="3"/>
  <c r="BI3112" i="3"/>
  <c r="BH3112" i="3"/>
  <c r="BG3112" i="3"/>
  <c r="BF3112" i="3"/>
  <c r="T3112" i="3"/>
  <c r="R3112" i="3"/>
  <c r="P3112" i="3"/>
  <c r="BI3109" i="3"/>
  <c r="BH3109" i="3"/>
  <c r="BG3109" i="3"/>
  <c r="BF3109" i="3"/>
  <c r="T3109" i="3"/>
  <c r="R3109" i="3"/>
  <c r="P3109" i="3"/>
  <c r="BI3106" i="3"/>
  <c r="BH3106" i="3"/>
  <c r="BG3106" i="3"/>
  <c r="BF3106" i="3"/>
  <c r="T3106" i="3"/>
  <c r="R3106" i="3"/>
  <c r="P3106" i="3"/>
  <c r="BI3103" i="3"/>
  <c r="BH3103" i="3"/>
  <c r="BG3103" i="3"/>
  <c r="BF3103" i="3"/>
  <c r="T3103" i="3"/>
  <c r="R3103" i="3"/>
  <c r="P3103" i="3"/>
  <c r="BI3098" i="3"/>
  <c r="BH3098" i="3"/>
  <c r="BG3098" i="3"/>
  <c r="BF3098" i="3"/>
  <c r="T3098" i="3"/>
  <c r="R3098" i="3"/>
  <c r="P3098" i="3"/>
  <c r="BI3095" i="3"/>
  <c r="BH3095" i="3"/>
  <c r="BG3095" i="3"/>
  <c r="BF3095" i="3"/>
  <c r="T3095" i="3"/>
  <c r="R3095" i="3"/>
  <c r="P3095" i="3"/>
  <c r="BI3092" i="3"/>
  <c r="BH3092" i="3"/>
  <c r="BG3092" i="3"/>
  <c r="BF3092" i="3"/>
  <c r="T3092" i="3"/>
  <c r="R3092" i="3"/>
  <c r="P3092" i="3"/>
  <c r="BI3089" i="3"/>
  <c r="BH3089" i="3"/>
  <c r="BG3089" i="3"/>
  <c r="BF3089" i="3"/>
  <c r="T3089" i="3"/>
  <c r="R3089" i="3"/>
  <c r="P3089" i="3"/>
  <c r="BI3085" i="3"/>
  <c r="BH3085" i="3"/>
  <c r="BG3085" i="3"/>
  <c r="BF3085" i="3"/>
  <c r="T3085" i="3"/>
  <c r="R3085" i="3"/>
  <c r="P3085" i="3"/>
  <c r="BI3082" i="3"/>
  <c r="BH3082" i="3"/>
  <c r="BG3082" i="3"/>
  <c r="BF3082" i="3"/>
  <c r="T3082" i="3"/>
  <c r="R3082" i="3"/>
  <c r="P3082" i="3"/>
  <c r="BI3079" i="3"/>
  <c r="BH3079" i="3"/>
  <c r="BG3079" i="3"/>
  <c r="BF3079" i="3"/>
  <c r="T3079" i="3"/>
  <c r="R3079" i="3"/>
  <c r="P3079" i="3"/>
  <c r="BI3076" i="3"/>
  <c r="BH3076" i="3"/>
  <c r="BG3076" i="3"/>
  <c r="BF3076" i="3"/>
  <c r="T3076" i="3"/>
  <c r="R3076" i="3"/>
  <c r="P3076" i="3"/>
  <c r="BI3073" i="3"/>
  <c r="BH3073" i="3"/>
  <c r="BG3073" i="3"/>
  <c r="BF3073" i="3"/>
  <c r="T3073" i="3"/>
  <c r="R3073" i="3"/>
  <c r="P3073" i="3"/>
  <c r="BI3070" i="3"/>
  <c r="BH3070" i="3"/>
  <c r="BG3070" i="3"/>
  <c r="BF3070" i="3"/>
  <c r="T3070" i="3"/>
  <c r="R3070" i="3"/>
  <c r="P3070" i="3"/>
  <c r="BI3067" i="3"/>
  <c r="BH3067" i="3"/>
  <c r="BG3067" i="3"/>
  <c r="BF3067" i="3"/>
  <c r="T3067" i="3"/>
  <c r="R3067" i="3"/>
  <c r="P3067" i="3"/>
  <c r="BI3064" i="3"/>
  <c r="BH3064" i="3"/>
  <c r="BG3064" i="3"/>
  <c r="BF3064" i="3"/>
  <c r="T3064" i="3"/>
  <c r="R3064" i="3"/>
  <c r="P3064" i="3"/>
  <c r="BI3061" i="3"/>
  <c r="BH3061" i="3"/>
  <c r="BG3061" i="3"/>
  <c r="BF3061" i="3"/>
  <c r="T3061" i="3"/>
  <c r="R3061" i="3"/>
  <c r="P3061" i="3"/>
  <c r="BI3058" i="3"/>
  <c r="BH3058" i="3"/>
  <c r="BG3058" i="3"/>
  <c r="BF3058" i="3"/>
  <c r="T3058" i="3"/>
  <c r="R3058" i="3"/>
  <c r="P3058" i="3"/>
  <c r="BI3053" i="3"/>
  <c r="BH3053" i="3"/>
  <c r="BG3053" i="3"/>
  <c r="BF3053" i="3"/>
  <c r="T3053" i="3"/>
  <c r="R3053" i="3"/>
  <c r="P3053" i="3"/>
  <c r="BI3050" i="3"/>
  <c r="BH3050" i="3"/>
  <c r="BG3050" i="3"/>
  <c r="BF3050" i="3"/>
  <c r="T3050" i="3"/>
  <c r="R3050" i="3"/>
  <c r="P3050" i="3"/>
  <c r="BI3047" i="3"/>
  <c r="BH3047" i="3"/>
  <c r="BG3047" i="3"/>
  <c r="BF3047" i="3"/>
  <c r="T3047" i="3"/>
  <c r="R3047" i="3"/>
  <c r="P3047" i="3"/>
  <c r="BI3044" i="3"/>
  <c r="BH3044" i="3"/>
  <c r="BG3044" i="3"/>
  <c r="BF3044" i="3"/>
  <c r="T3044" i="3"/>
  <c r="R3044" i="3"/>
  <c r="P3044" i="3"/>
  <c r="BI3041" i="3"/>
  <c r="BH3041" i="3"/>
  <c r="BG3041" i="3"/>
  <c r="BF3041" i="3"/>
  <c r="T3041" i="3"/>
  <c r="R3041" i="3"/>
  <c r="P3041" i="3"/>
  <c r="BI3038" i="3"/>
  <c r="BH3038" i="3"/>
  <c r="BG3038" i="3"/>
  <c r="BF3038" i="3"/>
  <c r="T3038" i="3"/>
  <c r="R3038" i="3"/>
  <c r="P3038" i="3"/>
  <c r="BI3035" i="3"/>
  <c r="BH3035" i="3"/>
  <c r="BG3035" i="3"/>
  <c r="BF3035" i="3"/>
  <c r="T3035" i="3"/>
  <c r="R3035" i="3"/>
  <c r="P3035" i="3"/>
  <c r="BI3032" i="3"/>
  <c r="BH3032" i="3"/>
  <c r="BG3032" i="3"/>
  <c r="BF3032" i="3"/>
  <c r="T3032" i="3"/>
  <c r="R3032" i="3"/>
  <c r="P3032" i="3"/>
  <c r="BI3029" i="3"/>
  <c r="BH3029" i="3"/>
  <c r="BG3029" i="3"/>
  <c r="BF3029" i="3"/>
  <c r="T3029" i="3"/>
  <c r="R3029" i="3"/>
  <c r="P3029" i="3"/>
  <c r="BI3026" i="3"/>
  <c r="BH3026" i="3"/>
  <c r="BG3026" i="3"/>
  <c r="BF3026" i="3"/>
  <c r="T3026" i="3"/>
  <c r="R3026" i="3"/>
  <c r="P3026" i="3"/>
  <c r="BI3023" i="3"/>
  <c r="BH3023" i="3"/>
  <c r="BG3023" i="3"/>
  <c r="BF3023" i="3"/>
  <c r="T3023" i="3"/>
  <c r="R3023" i="3"/>
  <c r="P3023" i="3"/>
  <c r="BI3020" i="3"/>
  <c r="BH3020" i="3"/>
  <c r="BG3020" i="3"/>
  <c r="BF3020" i="3"/>
  <c r="T3020" i="3"/>
  <c r="R3020" i="3"/>
  <c r="P3020" i="3"/>
  <c r="BI3017" i="3"/>
  <c r="BH3017" i="3"/>
  <c r="BG3017" i="3"/>
  <c r="BF3017" i="3"/>
  <c r="T3017" i="3"/>
  <c r="R3017" i="3"/>
  <c r="P3017" i="3"/>
  <c r="BI3014" i="3"/>
  <c r="BH3014" i="3"/>
  <c r="BG3014" i="3"/>
  <c r="BF3014" i="3"/>
  <c r="T3014" i="3"/>
  <c r="R3014" i="3"/>
  <c r="P3014" i="3"/>
  <c r="BI3011" i="3"/>
  <c r="BH3011" i="3"/>
  <c r="BG3011" i="3"/>
  <c r="BF3011" i="3"/>
  <c r="T3011" i="3"/>
  <c r="R3011" i="3"/>
  <c r="P3011" i="3"/>
  <c r="BI3008" i="3"/>
  <c r="BH3008" i="3"/>
  <c r="BG3008" i="3"/>
  <c r="BF3008" i="3"/>
  <c r="T3008" i="3"/>
  <c r="R3008" i="3"/>
  <c r="P3008" i="3"/>
  <c r="BI3005" i="3"/>
  <c r="BH3005" i="3"/>
  <c r="BG3005" i="3"/>
  <c r="BF3005" i="3"/>
  <c r="T3005" i="3"/>
  <c r="R3005" i="3"/>
  <c r="P3005" i="3"/>
  <c r="BI3002" i="3"/>
  <c r="BH3002" i="3"/>
  <c r="BG3002" i="3"/>
  <c r="BF3002" i="3"/>
  <c r="T3002" i="3"/>
  <c r="R3002" i="3"/>
  <c r="P3002" i="3"/>
  <c r="BI2998" i="3"/>
  <c r="BH2998" i="3"/>
  <c r="BG2998" i="3"/>
  <c r="BF2998" i="3"/>
  <c r="T2998" i="3"/>
  <c r="R2998" i="3"/>
  <c r="P2998" i="3"/>
  <c r="BI2995" i="3"/>
  <c r="BH2995" i="3"/>
  <c r="BG2995" i="3"/>
  <c r="BF2995" i="3"/>
  <c r="T2995" i="3"/>
  <c r="R2995" i="3"/>
  <c r="P2995" i="3"/>
  <c r="BI2992" i="3"/>
  <c r="BH2992" i="3"/>
  <c r="BG2992" i="3"/>
  <c r="BF2992" i="3"/>
  <c r="T2992" i="3"/>
  <c r="R2992" i="3"/>
  <c r="P2992" i="3"/>
  <c r="BI2989" i="3"/>
  <c r="BH2989" i="3"/>
  <c r="BG2989" i="3"/>
  <c r="BF2989" i="3"/>
  <c r="T2989" i="3"/>
  <c r="R2989" i="3"/>
  <c r="P2989" i="3"/>
  <c r="BI2985" i="3"/>
  <c r="BH2985" i="3"/>
  <c r="BG2985" i="3"/>
  <c r="BF2985" i="3"/>
  <c r="T2985" i="3"/>
  <c r="R2985" i="3"/>
  <c r="P2985" i="3"/>
  <c r="BI2982" i="3"/>
  <c r="BH2982" i="3"/>
  <c r="BG2982" i="3"/>
  <c r="BF2982" i="3"/>
  <c r="T2982" i="3"/>
  <c r="R2982" i="3"/>
  <c r="P2982" i="3"/>
  <c r="BI2979" i="3"/>
  <c r="BH2979" i="3"/>
  <c r="BG2979" i="3"/>
  <c r="BF2979" i="3"/>
  <c r="T2979" i="3"/>
  <c r="R2979" i="3"/>
  <c r="P2979" i="3"/>
  <c r="BI2976" i="3"/>
  <c r="BH2976" i="3"/>
  <c r="BG2976" i="3"/>
  <c r="BF2976" i="3"/>
  <c r="T2976" i="3"/>
  <c r="R2976" i="3"/>
  <c r="P2976" i="3"/>
  <c r="BI2973" i="3"/>
  <c r="BH2973" i="3"/>
  <c r="BG2973" i="3"/>
  <c r="BF2973" i="3"/>
  <c r="T2973" i="3"/>
  <c r="R2973" i="3"/>
  <c r="P2973" i="3"/>
  <c r="BI2970" i="3"/>
  <c r="BH2970" i="3"/>
  <c r="BG2970" i="3"/>
  <c r="BF2970" i="3"/>
  <c r="T2970" i="3"/>
  <c r="R2970" i="3"/>
  <c r="P2970" i="3"/>
  <c r="BI2967" i="3"/>
  <c r="BH2967" i="3"/>
  <c r="BG2967" i="3"/>
  <c r="BF2967" i="3"/>
  <c r="T2967" i="3"/>
  <c r="R2967" i="3"/>
  <c r="P2967" i="3"/>
  <c r="BI2964" i="3"/>
  <c r="BH2964" i="3"/>
  <c r="BG2964" i="3"/>
  <c r="BF2964" i="3"/>
  <c r="T2964" i="3"/>
  <c r="R2964" i="3"/>
  <c r="P2964" i="3"/>
  <c r="BI2961" i="3"/>
  <c r="BH2961" i="3"/>
  <c r="BG2961" i="3"/>
  <c r="BF2961" i="3"/>
  <c r="T2961" i="3"/>
  <c r="R2961" i="3"/>
  <c r="P2961" i="3"/>
  <c r="BI2958" i="3"/>
  <c r="BH2958" i="3"/>
  <c r="BG2958" i="3"/>
  <c r="BF2958" i="3"/>
  <c r="T2958" i="3"/>
  <c r="R2958" i="3"/>
  <c r="P2958" i="3"/>
  <c r="BI2955" i="3"/>
  <c r="BH2955" i="3"/>
  <c r="BG2955" i="3"/>
  <c r="BF2955" i="3"/>
  <c r="T2955" i="3"/>
  <c r="R2955" i="3"/>
  <c r="P2955" i="3"/>
  <c r="BI2952" i="3"/>
  <c r="BH2952" i="3"/>
  <c r="BG2952" i="3"/>
  <c r="BF2952" i="3"/>
  <c r="T2952" i="3"/>
  <c r="R2952" i="3"/>
  <c r="P2952" i="3"/>
  <c r="BI2949" i="3"/>
  <c r="BH2949" i="3"/>
  <c r="BG2949" i="3"/>
  <c r="BF2949" i="3"/>
  <c r="T2949" i="3"/>
  <c r="R2949" i="3"/>
  <c r="P2949" i="3"/>
  <c r="BI2946" i="3"/>
  <c r="BH2946" i="3"/>
  <c r="BG2946" i="3"/>
  <c r="BF2946" i="3"/>
  <c r="T2946" i="3"/>
  <c r="R2946" i="3"/>
  <c r="P2946" i="3"/>
  <c r="BI2943" i="3"/>
  <c r="BH2943" i="3"/>
  <c r="BG2943" i="3"/>
  <c r="BF2943" i="3"/>
  <c r="T2943" i="3"/>
  <c r="R2943" i="3"/>
  <c r="P2943" i="3"/>
  <c r="BI2940" i="3"/>
  <c r="BH2940" i="3"/>
  <c r="BG2940" i="3"/>
  <c r="BF2940" i="3"/>
  <c r="T2940" i="3"/>
  <c r="R2940" i="3"/>
  <c r="P2940" i="3"/>
  <c r="BI2937" i="3"/>
  <c r="BH2937" i="3"/>
  <c r="BG2937" i="3"/>
  <c r="BF2937" i="3"/>
  <c r="T2937" i="3"/>
  <c r="R2937" i="3"/>
  <c r="P2937" i="3"/>
  <c r="BI2934" i="3"/>
  <c r="BH2934" i="3"/>
  <c r="BG2934" i="3"/>
  <c r="BF2934" i="3"/>
  <c r="T2934" i="3"/>
  <c r="R2934" i="3"/>
  <c r="P2934" i="3"/>
  <c r="BI2931" i="3"/>
  <c r="BH2931" i="3"/>
  <c r="BG2931" i="3"/>
  <c r="BF2931" i="3"/>
  <c r="T2931" i="3"/>
  <c r="R2931" i="3"/>
  <c r="P2931" i="3"/>
  <c r="BI2928" i="3"/>
  <c r="BH2928" i="3"/>
  <c r="BG2928" i="3"/>
  <c r="BF2928" i="3"/>
  <c r="T2928" i="3"/>
  <c r="R2928" i="3"/>
  <c r="P2928" i="3"/>
  <c r="BI2925" i="3"/>
  <c r="BH2925" i="3"/>
  <c r="BG2925" i="3"/>
  <c r="BF2925" i="3"/>
  <c r="T2925" i="3"/>
  <c r="R2925" i="3"/>
  <c r="P2925" i="3"/>
  <c r="BI2922" i="3"/>
  <c r="BH2922" i="3"/>
  <c r="BG2922" i="3"/>
  <c r="BF2922" i="3"/>
  <c r="T2922" i="3"/>
  <c r="R2922" i="3"/>
  <c r="P2922" i="3"/>
  <c r="BI2919" i="3"/>
  <c r="BH2919" i="3"/>
  <c r="BG2919" i="3"/>
  <c r="BF2919" i="3"/>
  <c r="T2919" i="3"/>
  <c r="R2919" i="3"/>
  <c r="P2919" i="3"/>
  <c r="BI2916" i="3"/>
  <c r="BH2916" i="3"/>
  <c r="BG2916" i="3"/>
  <c r="BF2916" i="3"/>
  <c r="T2916" i="3"/>
  <c r="R2916" i="3"/>
  <c r="P2916" i="3"/>
  <c r="BI2913" i="3"/>
  <c r="BH2913" i="3"/>
  <c r="BG2913" i="3"/>
  <c r="BF2913" i="3"/>
  <c r="T2913" i="3"/>
  <c r="R2913" i="3"/>
  <c r="P2913" i="3"/>
  <c r="BI2910" i="3"/>
  <c r="BH2910" i="3"/>
  <c r="BG2910" i="3"/>
  <c r="BF2910" i="3"/>
  <c r="T2910" i="3"/>
  <c r="R2910" i="3"/>
  <c r="P2910" i="3"/>
  <c r="BI2905" i="3"/>
  <c r="BH2905" i="3"/>
  <c r="BG2905" i="3"/>
  <c r="BF2905" i="3"/>
  <c r="T2905" i="3"/>
  <c r="R2905" i="3"/>
  <c r="P2905" i="3"/>
  <c r="BI2902" i="3"/>
  <c r="BH2902" i="3"/>
  <c r="BG2902" i="3"/>
  <c r="BF2902" i="3"/>
  <c r="T2902" i="3"/>
  <c r="R2902" i="3"/>
  <c r="P2902" i="3"/>
  <c r="BI2899" i="3"/>
  <c r="BH2899" i="3"/>
  <c r="BG2899" i="3"/>
  <c r="BF2899" i="3"/>
  <c r="T2899" i="3"/>
  <c r="R2899" i="3"/>
  <c r="P2899" i="3"/>
  <c r="BI2896" i="3"/>
  <c r="BH2896" i="3"/>
  <c r="BG2896" i="3"/>
  <c r="BF2896" i="3"/>
  <c r="T2896" i="3"/>
  <c r="R2896" i="3"/>
  <c r="P2896" i="3"/>
  <c r="BI2893" i="3"/>
  <c r="BH2893" i="3"/>
  <c r="BG2893" i="3"/>
  <c r="BF2893" i="3"/>
  <c r="T2893" i="3"/>
  <c r="R2893" i="3"/>
  <c r="P2893" i="3"/>
  <c r="BI2890" i="3"/>
  <c r="BH2890" i="3"/>
  <c r="BG2890" i="3"/>
  <c r="BF2890" i="3"/>
  <c r="T2890" i="3"/>
  <c r="R2890" i="3"/>
  <c r="P2890" i="3"/>
  <c r="BI2887" i="3"/>
  <c r="BH2887" i="3"/>
  <c r="BG2887" i="3"/>
  <c r="BF2887" i="3"/>
  <c r="T2887" i="3"/>
  <c r="R2887" i="3"/>
  <c r="P2887" i="3"/>
  <c r="BI2884" i="3"/>
  <c r="BH2884" i="3"/>
  <c r="BG2884" i="3"/>
  <c r="BF2884" i="3"/>
  <c r="T2884" i="3"/>
  <c r="R2884" i="3"/>
  <c r="P2884" i="3"/>
  <c r="BI2881" i="3"/>
  <c r="BH2881" i="3"/>
  <c r="BG2881" i="3"/>
  <c r="BF2881" i="3"/>
  <c r="T2881" i="3"/>
  <c r="R2881" i="3"/>
  <c r="P2881" i="3"/>
  <c r="BI2878" i="3"/>
  <c r="BH2878" i="3"/>
  <c r="BG2878" i="3"/>
  <c r="BF2878" i="3"/>
  <c r="T2878" i="3"/>
  <c r="R2878" i="3"/>
  <c r="P2878" i="3"/>
  <c r="BI2875" i="3"/>
  <c r="BH2875" i="3"/>
  <c r="BG2875" i="3"/>
  <c r="BF2875" i="3"/>
  <c r="T2875" i="3"/>
  <c r="R2875" i="3"/>
  <c r="P2875" i="3"/>
  <c r="BI2872" i="3"/>
  <c r="BH2872" i="3"/>
  <c r="BG2872" i="3"/>
  <c r="BF2872" i="3"/>
  <c r="T2872" i="3"/>
  <c r="R2872" i="3"/>
  <c r="P2872" i="3"/>
  <c r="BI2869" i="3"/>
  <c r="BH2869" i="3"/>
  <c r="BG2869" i="3"/>
  <c r="BF2869" i="3"/>
  <c r="T2869" i="3"/>
  <c r="R2869" i="3"/>
  <c r="P2869" i="3"/>
  <c r="BI2866" i="3"/>
  <c r="BH2866" i="3"/>
  <c r="BG2866" i="3"/>
  <c r="BF2866" i="3"/>
  <c r="T2866" i="3"/>
  <c r="R2866" i="3"/>
  <c r="P2866" i="3"/>
  <c r="BI2863" i="3"/>
  <c r="BH2863" i="3"/>
  <c r="BG2863" i="3"/>
  <c r="BF2863" i="3"/>
  <c r="T2863" i="3"/>
  <c r="R2863" i="3"/>
  <c r="P2863" i="3"/>
  <c r="BI2860" i="3"/>
  <c r="BH2860" i="3"/>
  <c r="BG2860" i="3"/>
  <c r="BF2860" i="3"/>
  <c r="T2860" i="3"/>
  <c r="R2860" i="3"/>
  <c r="P2860" i="3"/>
  <c r="BI2857" i="3"/>
  <c r="BH2857" i="3"/>
  <c r="BG2857" i="3"/>
  <c r="BF2857" i="3"/>
  <c r="T2857" i="3"/>
  <c r="R2857" i="3"/>
  <c r="P2857" i="3"/>
  <c r="BI2854" i="3"/>
  <c r="BH2854" i="3"/>
  <c r="BG2854" i="3"/>
  <c r="BF2854" i="3"/>
  <c r="T2854" i="3"/>
  <c r="R2854" i="3"/>
  <c r="P2854" i="3"/>
  <c r="BI2849" i="3"/>
  <c r="BH2849" i="3"/>
  <c r="BG2849" i="3"/>
  <c r="BF2849" i="3"/>
  <c r="T2849" i="3"/>
  <c r="R2849" i="3"/>
  <c r="P2849" i="3"/>
  <c r="BI2846" i="3"/>
  <c r="BH2846" i="3"/>
  <c r="BG2846" i="3"/>
  <c r="BF2846" i="3"/>
  <c r="T2846" i="3"/>
  <c r="R2846" i="3"/>
  <c r="P2846" i="3"/>
  <c r="BI2843" i="3"/>
  <c r="BH2843" i="3"/>
  <c r="BG2843" i="3"/>
  <c r="BF2843" i="3"/>
  <c r="T2843" i="3"/>
  <c r="R2843" i="3"/>
  <c r="P2843" i="3"/>
  <c r="BI2840" i="3"/>
  <c r="BH2840" i="3"/>
  <c r="BG2840" i="3"/>
  <c r="BF2840" i="3"/>
  <c r="T2840" i="3"/>
  <c r="R2840" i="3"/>
  <c r="P2840" i="3"/>
  <c r="BI2837" i="3"/>
  <c r="BH2837" i="3"/>
  <c r="BG2837" i="3"/>
  <c r="BF2837" i="3"/>
  <c r="T2837" i="3"/>
  <c r="R2837" i="3"/>
  <c r="P2837" i="3"/>
  <c r="BI2834" i="3"/>
  <c r="BH2834" i="3"/>
  <c r="BG2834" i="3"/>
  <c r="BF2834" i="3"/>
  <c r="T2834" i="3"/>
  <c r="R2834" i="3"/>
  <c r="P2834" i="3"/>
  <c r="BI2831" i="3"/>
  <c r="BH2831" i="3"/>
  <c r="BG2831" i="3"/>
  <c r="BF2831" i="3"/>
  <c r="T2831" i="3"/>
  <c r="R2831" i="3"/>
  <c r="P2831" i="3"/>
  <c r="BI2828" i="3"/>
  <c r="BH2828" i="3"/>
  <c r="BG2828" i="3"/>
  <c r="BF2828" i="3"/>
  <c r="T2828" i="3"/>
  <c r="R2828" i="3"/>
  <c r="P2828" i="3"/>
  <c r="BI2825" i="3"/>
  <c r="BH2825" i="3"/>
  <c r="BG2825" i="3"/>
  <c r="BF2825" i="3"/>
  <c r="T2825" i="3"/>
  <c r="R2825" i="3"/>
  <c r="P2825" i="3"/>
  <c r="BI2822" i="3"/>
  <c r="BH2822" i="3"/>
  <c r="BG2822" i="3"/>
  <c r="BF2822" i="3"/>
  <c r="T2822" i="3"/>
  <c r="R2822" i="3"/>
  <c r="P2822" i="3"/>
  <c r="BI2819" i="3"/>
  <c r="BH2819" i="3"/>
  <c r="BG2819" i="3"/>
  <c r="BF2819" i="3"/>
  <c r="T2819" i="3"/>
  <c r="R2819" i="3"/>
  <c r="P2819" i="3"/>
  <c r="BI2816" i="3"/>
  <c r="BH2816" i="3"/>
  <c r="BG2816" i="3"/>
  <c r="BF2816" i="3"/>
  <c r="T2816" i="3"/>
  <c r="R2816" i="3"/>
  <c r="P2816" i="3"/>
  <c r="BI2811" i="3"/>
  <c r="BH2811" i="3"/>
  <c r="BG2811" i="3"/>
  <c r="BF2811" i="3"/>
  <c r="T2811" i="3"/>
  <c r="R2811" i="3"/>
  <c r="P2811" i="3"/>
  <c r="BI2808" i="3"/>
  <c r="BH2808" i="3"/>
  <c r="BG2808" i="3"/>
  <c r="BF2808" i="3"/>
  <c r="T2808" i="3"/>
  <c r="R2808" i="3"/>
  <c r="P2808" i="3"/>
  <c r="BI2805" i="3"/>
  <c r="BH2805" i="3"/>
  <c r="BG2805" i="3"/>
  <c r="BF2805" i="3"/>
  <c r="T2805" i="3"/>
  <c r="R2805" i="3"/>
  <c r="P2805" i="3"/>
  <c r="BI2802" i="3"/>
  <c r="BH2802" i="3"/>
  <c r="BG2802" i="3"/>
  <c r="BF2802" i="3"/>
  <c r="T2802" i="3"/>
  <c r="R2802" i="3"/>
  <c r="P2802" i="3"/>
  <c r="BI2799" i="3"/>
  <c r="BH2799" i="3"/>
  <c r="BG2799" i="3"/>
  <c r="BF2799" i="3"/>
  <c r="T2799" i="3"/>
  <c r="R2799" i="3"/>
  <c r="P2799" i="3"/>
  <c r="BI2796" i="3"/>
  <c r="BH2796" i="3"/>
  <c r="BG2796" i="3"/>
  <c r="BF2796" i="3"/>
  <c r="T2796" i="3"/>
  <c r="R2796" i="3"/>
  <c r="P2796" i="3"/>
  <c r="BI2793" i="3"/>
  <c r="BH2793" i="3"/>
  <c r="BG2793" i="3"/>
  <c r="BF2793" i="3"/>
  <c r="T2793" i="3"/>
  <c r="R2793" i="3"/>
  <c r="P2793" i="3"/>
  <c r="BI2790" i="3"/>
  <c r="BH2790" i="3"/>
  <c r="BG2790" i="3"/>
  <c r="BF2790" i="3"/>
  <c r="T2790" i="3"/>
  <c r="R2790" i="3"/>
  <c r="P2790" i="3"/>
  <c r="BI2786" i="3"/>
  <c r="BH2786" i="3"/>
  <c r="BG2786" i="3"/>
  <c r="BF2786" i="3"/>
  <c r="T2786" i="3"/>
  <c r="R2786" i="3"/>
  <c r="P2786" i="3"/>
  <c r="BI2783" i="3"/>
  <c r="BH2783" i="3"/>
  <c r="BG2783" i="3"/>
  <c r="BF2783" i="3"/>
  <c r="T2783" i="3"/>
  <c r="R2783" i="3"/>
  <c r="P2783" i="3"/>
  <c r="BI2780" i="3"/>
  <c r="BH2780" i="3"/>
  <c r="BG2780" i="3"/>
  <c r="BF2780" i="3"/>
  <c r="T2780" i="3"/>
  <c r="R2780" i="3"/>
  <c r="P2780" i="3"/>
  <c r="BI2777" i="3"/>
  <c r="BH2777" i="3"/>
  <c r="BG2777" i="3"/>
  <c r="BF2777" i="3"/>
  <c r="T2777" i="3"/>
  <c r="R2777" i="3"/>
  <c r="P2777" i="3"/>
  <c r="BI2774" i="3"/>
  <c r="BH2774" i="3"/>
  <c r="BG2774" i="3"/>
  <c r="BF2774" i="3"/>
  <c r="T2774" i="3"/>
  <c r="R2774" i="3"/>
  <c r="P2774" i="3"/>
  <c r="BI2771" i="3"/>
  <c r="BH2771" i="3"/>
  <c r="BG2771" i="3"/>
  <c r="BF2771" i="3"/>
  <c r="T2771" i="3"/>
  <c r="R2771" i="3"/>
  <c r="P2771" i="3"/>
  <c r="BI2768" i="3"/>
  <c r="BH2768" i="3"/>
  <c r="BG2768" i="3"/>
  <c r="BF2768" i="3"/>
  <c r="T2768" i="3"/>
  <c r="R2768" i="3"/>
  <c r="P2768" i="3"/>
  <c r="BI2765" i="3"/>
  <c r="BH2765" i="3"/>
  <c r="BG2765" i="3"/>
  <c r="BF2765" i="3"/>
  <c r="T2765" i="3"/>
  <c r="R2765" i="3"/>
  <c r="P2765" i="3"/>
  <c r="BI2762" i="3"/>
  <c r="BH2762" i="3"/>
  <c r="BG2762" i="3"/>
  <c r="BF2762" i="3"/>
  <c r="T2762" i="3"/>
  <c r="R2762" i="3"/>
  <c r="P2762" i="3"/>
  <c r="BI2758" i="3"/>
  <c r="BH2758" i="3"/>
  <c r="BG2758" i="3"/>
  <c r="BF2758" i="3"/>
  <c r="T2758" i="3"/>
  <c r="R2758" i="3"/>
  <c r="P2758" i="3"/>
  <c r="BI2755" i="3"/>
  <c r="BH2755" i="3"/>
  <c r="BG2755" i="3"/>
  <c r="BF2755" i="3"/>
  <c r="T2755" i="3"/>
  <c r="R2755" i="3"/>
  <c r="P2755" i="3"/>
  <c r="BI2752" i="3"/>
  <c r="BH2752" i="3"/>
  <c r="BG2752" i="3"/>
  <c r="BF2752" i="3"/>
  <c r="T2752" i="3"/>
  <c r="R2752" i="3"/>
  <c r="P2752" i="3"/>
  <c r="BI2749" i="3"/>
  <c r="BH2749" i="3"/>
  <c r="BG2749" i="3"/>
  <c r="BF2749" i="3"/>
  <c r="T2749" i="3"/>
  <c r="R2749" i="3"/>
  <c r="P2749" i="3"/>
  <c r="BI2746" i="3"/>
  <c r="BH2746" i="3"/>
  <c r="BG2746" i="3"/>
  <c r="BF2746" i="3"/>
  <c r="T2746" i="3"/>
  <c r="R2746" i="3"/>
  <c r="P2746" i="3"/>
  <c r="BI2743" i="3"/>
  <c r="BH2743" i="3"/>
  <c r="BG2743" i="3"/>
  <c r="BF2743" i="3"/>
  <c r="T2743" i="3"/>
  <c r="R2743" i="3"/>
  <c r="P2743" i="3"/>
  <c r="BI2740" i="3"/>
  <c r="BH2740" i="3"/>
  <c r="BG2740" i="3"/>
  <c r="BF2740" i="3"/>
  <c r="T2740" i="3"/>
  <c r="R2740" i="3"/>
  <c r="P2740" i="3"/>
  <c r="BI2737" i="3"/>
  <c r="BH2737" i="3"/>
  <c r="BG2737" i="3"/>
  <c r="BF2737" i="3"/>
  <c r="T2737" i="3"/>
  <c r="R2737" i="3"/>
  <c r="P2737" i="3"/>
  <c r="BI2733" i="3"/>
  <c r="BH2733" i="3"/>
  <c r="BG2733" i="3"/>
  <c r="BF2733" i="3"/>
  <c r="T2733" i="3"/>
  <c r="R2733" i="3"/>
  <c r="P2733" i="3"/>
  <c r="BI2730" i="3"/>
  <c r="BH2730" i="3"/>
  <c r="BG2730" i="3"/>
  <c r="BF2730" i="3"/>
  <c r="T2730" i="3"/>
  <c r="R2730" i="3"/>
  <c r="P2730" i="3"/>
  <c r="BI2727" i="3"/>
  <c r="BH2727" i="3"/>
  <c r="BG2727" i="3"/>
  <c r="BF2727" i="3"/>
  <c r="T2727" i="3"/>
  <c r="R2727" i="3"/>
  <c r="P2727" i="3"/>
  <c r="BI2724" i="3"/>
  <c r="BH2724" i="3"/>
  <c r="BG2724" i="3"/>
  <c r="BF2724" i="3"/>
  <c r="T2724" i="3"/>
  <c r="R2724" i="3"/>
  <c r="P2724" i="3"/>
  <c r="BI2721" i="3"/>
  <c r="BH2721" i="3"/>
  <c r="BG2721" i="3"/>
  <c r="BF2721" i="3"/>
  <c r="T2721" i="3"/>
  <c r="R2721" i="3"/>
  <c r="P2721" i="3"/>
  <c r="BI2718" i="3"/>
  <c r="BH2718" i="3"/>
  <c r="BG2718" i="3"/>
  <c r="BF2718" i="3"/>
  <c r="T2718" i="3"/>
  <c r="R2718" i="3"/>
  <c r="P2718" i="3"/>
  <c r="BI2715" i="3"/>
  <c r="BH2715" i="3"/>
  <c r="BG2715" i="3"/>
  <c r="BF2715" i="3"/>
  <c r="T2715" i="3"/>
  <c r="R2715" i="3"/>
  <c r="P2715" i="3"/>
  <c r="BI2712" i="3"/>
  <c r="BH2712" i="3"/>
  <c r="BG2712" i="3"/>
  <c r="BF2712" i="3"/>
  <c r="T2712" i="3"/>
  <c r="R2712" i="3"/>
  <c r="P2712" i="3"/>
  <c r="BI2709" i="3"/>
  <c r="BH2709" i="3"/>
  <c r="BG2709" i="3"/>
  <c r="BF2709" i="3"/>
  <c r="T2709" i="3"/>
  <c r="R2709" i="3"/>
  <c r="P2709" i="3"/>
  <c r="BI2706" i="3"/>
  <c r="BH2706" i="3"/>
  <c r="BG2706" i="3"/>
  <c r="BF2706" i="3"/>
  <c r="T2706" i="3"/>
  <c r="R2706" i="3"/>
  <c r="P2706" i="3"/>
  <c r="BI2703" i="3"/>
  <c r="BH2703" i="3"/>
  <c r="BG2703" i="3"/>
  <c r="BF2703" i="3"/>
  <c r="T2703" i="3"/>
  <c r="R2703" i="3"/>
  <c r="P2703" i="3"/>
  <c r="BI2700" i="3"/>
  <c r="BH2700" i="3"/>
  <c r="BG2700" i="3"/>
  <c r="BF2700" i="3"/>
  <c r="T2700" i="3"/>
  <c r="R2700" i="3"/>
  <c r="P2700" i="3"/>
  <c r="BI2696" i="3"/>
  <c r="BH2696" i="3"/>
  <c r="BG2696" i="3"/>
  <c r="BF2696" i="3"/>
  <c r="T2696" i="3"/>
  <c r="R2696" i="3"/>
  <c r="P2696" i="3"/>
  <c r="BI2693" i="3"/>
  <c r="BH2693" i="3"/>
  <c r="BG2693" i="3"/>
  <c r="BF2693" i="3"/>
  <c r="T2693" i="3"/>
  <c r="R2693" i="3"/>
  <c r="P2693" i="3"/>
  <c r="BI2690" i="3"/>
  <c r="BH2690" i="3"/>
  <c r="BG2690" i="3"/>
  <c r="BF2690" i="3"/>
  <c r="T2690" i="3"/>
  <c r="R2690" i="3"/>
  <c r="P2690" i="3"/>
  <c r="BI2687" i="3"/>
  <c r="BH2687" i="3"/>
  <c r="BG2687" i="3"/>
  <c r="BF2687" i="3"/>
  <c r="T2687" i="3"/>
  <c r="R2687" i="3"/>
  <c r="P2687" i="3"/>
  <c r="BI2684" i="3"/>
  <c r="BH2684" i="3"/>
  <c r="BG2684" i="3"/>
  <c r="BF2684" i="3"/>
  <c r="T2684" i="3"/>
  <c r="R2684" i="3"/>
  <c r="P2684" i="3"/>
  <c r="BI2681" i="3"/>
  <c r="BH2681" i="3"/>
  <c r="BG2681" i="3"/>
  <c r="BF2681" i="3"/>
  <c r="T2681" i="3"/>
  <c r="R2681" i="3"/>
  <c r="P2681" i="3"/>
  <c r="BI2678" i="3"/>
  <c r="BH2678" i="3"/>
  <c r="BG2678" i="3"/>
  <c r="BF2678" i="3"/>
  <c r="T2678" i="3"/>
  <c r="R2678" i="3"/>
  <c r="P2678" i="3"/>
  <c r="BI2675" i="3"/>
  <c r="BH2675" i="3"/>
  <c r="BG2675" i="3"/>
  <c r="BF2675" i="3"/>
  <c r="T2675" i="3"/>
  <c r="R2675" i="3"/>
  <c r="P2675" i="3"/>
  <c r="BI2672" i="3"/>
  <c r="BH2672" i="3"/>
  <c r="BG2672" i="3"/>
  <c r="BF2672" i="3"/>
  <c r="T2672" i="3"/>
  <c r="R2672" i="3"/>
  <c r="P2672" i="3"/>
  <c r="BI2669" i="3"/>
  <c r="BH2669" i="3"/>
  <c r="BG2669" i="3"/>
  <c r="BF2669" i="3"/>
  <c r="T2669" i="3"/>
  <c r="R2669" i="3"/>
  <c r="P2669" i="3"/>
  <c r="BI2666" i="3"/>
  <c r="BH2666" i="3"/>
  <c r="BG2666" i="3"/>
  <c r="BF2666" i="3"/>
  <c r="T2666" i="3"/>
  <c r="R2666" i="3"/>
  <c r="P2666" i="3"/>
  <c r="BI2663" i="3"/>
  <c r="BH2663" i="3"/>
  <c r="BG2663" i="3"/>
  <c r="BF2663" i="3"/>
  <c r="T2663" i="3"/>
  <c r="R2663" i="3"/>
  <c r="P2663" i="3"/>
  <c r="BI2658" i="3"/>
  <c r="BH2658" i="3"/>
  <c r="BG2658" i="3"/>
  <c r="BF2658" i="3"/>
  <c r="T2658" i="3"/>
  <c r="R2658" i="3"/>
  <c r="P2658" i="3"/>
  <c r="BI2655" i="3"/>
  <c r="BH2655" i="3"/>
  <c r="BG2655" i="3"/>
  <c r="BF2655" i="3"/>
  <c r="T2655" i="3"/>
  <c r="R2655" i="3"/>
  <c r="P2655" i="3"/>
  <c r="BI2652" i="3"/>
  <c r="BH2652" i="3"/>
  <c r="BG2652" i="3"/>
  <c r="BF2652" i="3"/>
  <c r="T2652" i="3"/>
  <c r="R2652" i="3"/>
  <c r="P2652" i="3"/>
  <c r="BI2649" i="3"/>
  <c r="BH2649" i="3"/>
  <c r="BG2649" i="3"/>
  <c r="BF2649" i="3"/>
  <c r="T2649" i="3"/>
  <c r="R2649" i="3"/>
  <c r="P2649" i="3"/>
  <c r="BI2646" i="3"/>
  <c r="BH2646" i="3"/>
  <c r="BG2646" i="3"/>
  <c r="BF2646" i="3"/>
  <c r="T2646" i="3"/>
  <c r="R2646" i="3"/>
  <c r="P2646" i="3"/>
  <c r="BI2643" i="3"/>
  <c r="BH2643" i="3"/>
  <c r="BG2643" i="3"/>
  <c r="BF2643" i="3"/>
  <c r="T2643" i="3"/>
  <c r="R2643" i="3"/>
  <c r="P2643" i="3"/>
  <c r="BI2639" i="3"/>
  <c r="BH2639" i="3"/>
  <c r="BG2639" i="3"/>
  <c r="BF2639" i="3"/>
  <c r="T2639" i="3"/>
  <c r="R2639" i="3"/>
  <c r="P2639" i="3"/>
  <c r="BI2636" i="3"/>
  <c r="BH2636" i="3"/>
  <c r="BG2636" i="3"/>
  <c r="BF2636" i="3"/>
  <c r="T2636" i="3"/>
  <c r="R2636" i="3"/>
  <c r="P2636" i="3"/>
  <c r="BI2633" i="3"/>
  <c r="BH2633" i="3"/>
  <c r="BG2633" i="3"/>
  <c r="BF2633" i="3"/>
  <c r="T2633" i="3"/>
  <c r="R2633" i="3"/>
  <c r="P2633" i="3"/>
  <c r="BI2630" i="3"/>
  <c r="BH2630" i="3"/>
  <c r="BG2630" i="3"/>
  <c r="BF2630" i="3"/>
  <c r="T2630" i="3"/>
  <c r="R2630" i="3"/>
  <c r="P2630" i="3"/>
  <c r="BI2627" i="3"/>
  <c r="BH2627" i="3"/>
  <c r="BG2627" i="3"/>
  <c r="BF2627" i="3"/>
  <c r="T2627" i="3"/>
  <c r="R2627" i="3"/>
  <c r="P2627" i="3"/>
  <c r="BI2624" i="3"/>
  <c r="BH2624" i="3"/>
  <c r="BG2624" i="3"/>
  <c r="BF2624" i="3"/>
  <c r="T2624" i="3"/>
  <c r="R2624" i="3"/>
  <c r="P2624" i="3"/>
  <c r="BI2621" i="3"/>
  <c r="BH2621" i="3"/>
  <c r="BG2621" i="3"/>
  <c r="BF2621" i="3"/>
  <c r="T2621" i="3"/>
  <c r="R2621" i="3"/>
  <c r="P2621" i="3"/>
  <c r="BI2618" i="3"/>
  <c r="BH2618" i="3"/>
  <c r="BG2618" i="3"/>
  <c r="BF2618" i="3"/>
  <c r="T2618" i="3"/>
  <c r="R2618" i="3"/>
  <c r="P2618" i="3"/>
  <c r="BI2615" i="3"/>
  <c r="BH2615" i="3"/>
  <c r="BG2615" i="3"/>
  <c r="BF2615" i="3"/>
  <c r="T2615" i="3"/>
  <c r="R2615" i="3"/>
  <c r="P2615" i="3"/>
  <c r="BI2612" i="3"/>
  <c r="BH2612" i="3"/>
  <c r="BG2612" i="3"/>
  <c r="BF2612" i="3"/>
  <c r="T2612" i="3"/>
  <c r="R2612" i="3"/>
  <c r="P2612" i="3"/>
  <c r="BI2609" i="3"/>
  <c r="BH2609" i="3"/>
  <c r="BG2609" i="3"/>
  <c r="BF2609" i="3"/>
  <c r="T2609" i="3"/>
  <c r="R2609" i="3"/>
  <c r="P2609" i="3"/>
  <c r="BI2606" i="3"/>
  <c r="BH2606" i="3"/>
  <c r="BG2606" i="3"/>
  <c r="BF2606" i="3"/>
  <c r="T2606" i="3"/>
  <c r="R2606" i="3"/>
  <c r="P2606" i="3"/>
  <c r="BI2603" i="3"/>
  <c r="BH2603" i="3"/>
  <c r="BG2603" i="3"/>
  <c r="BF2603" i="3"/>
  <c r="T2603" i="3"/>
  <c r="R2603" i="3"/>
  <c r="P2603" i="3"/>
  <c r="BI2600" i="3"/>
  <c r="BH2600" i="3"/>
  <c r="BG2600" i="3"/>
  <c r="BF2600" i="3"/>
  <c r="T2600" i="3"/>
  <c r="R2600" i="3"/>
  <c r="P2600" i="3"/>
  <c r="BI2596" i="3"/>
  <c r="BH2596" i="3"/>
  <c r="BG2596" i="3"/>
  <c r="BF2596" i="3"/>
  <c r="T2596" i="3"/>
  <c r="R2596" i="3"/>
  <c r="P2596" i="3"/>
  <c r="BI2593" i="3"/>
  <c r="BH2593" i="3"/>
  <c r="BG2593" i="3"/>
  <c r="BF2593" i="3"/>
  <c r="T2593" i="3"/>
  <c r="R2593" i="3"/>
  <c r="P2593" i="3"/>
  <c r="BI2590" i="3"/>
  <c r="BH2590" i="3"/>
  <c r="BG2590" i="3"/>
  <c r="BF2590" i="3"/>
  <c r="T2590" i="3"/>
  <c r="R2590" i="3"/>
  <c r="P2590" i="3"/>
  <c r="BI2587" i="3"/>
  <c r="BH2587" i="3"/>
  <c r="BG2587" i="3"/>
  <c r="BF2587" i="3"/>
  <c r="T2587" i="3"/>
  <c r="R2587" i="3"/>
  <c r="P2587" i="3"/>
  <c r="BI2584" i="3"/>
  <c r="BH2584" i="3"/>
  <c r="BG2584" i="3"/>
  <c r="BF2584" i="3"/>
  <c r="T2584" i="3"/>
  <c r="R2584" i="3"/>
  <c r="P2584" i="3"/>
  <c r="BI2581" i="3"/>
  <c r="BH2581" i="3"/>
  <c r="BG2581" i="3"/>
  <c r="BF2581" i="3"/>
  <c r="T2581" i="3"/>
  <c r="R2581" i="3"/>
  <c r="P2581" i="3"/>
  <c r="BI2578" i="3"/>
  <c r="BH2578" i="3"/>
  <c r="BG2578" i="3"/>
  <c r="BF2578" i="3"/>
  <c r="T2578" i="3"/>
  <c r="R2578" i="3"/>
  <c r="P2578" i="3"/>
  <c r="BI2574" i="3"/>
  <c r="BH2574" i="3"/>
  <c r="BG2574" i="3"/>
  <c r="BF2574" i="3"/>
  <c r="T2574" i="3"/>
  <c r="R2574" i="3"/>
  <c r="P2574" i="3"/>
  <c r="BI2571" i="3"/>
  <c r="BH2571" i="3"/>
  <c r="BG2571" i="3"/>
  <c r="BF2571" i="3"/>
  <c r="T2571" i="3"/>
  <c r="R2571" i="3"/>
  <c r="P2571" i="3"/>
  <c r="BI2568" i="3"/>
  <c r="BH2568" i="3"/>
  <c r="BG2568" i="3"/>
  <c r="BF2568" i="3"/>
  <c r="T2568" i="3"/>
  <c r="R2568" i="3"/>
  <c r="P2568" i="3"/>
  <c r="BI2565" i="3"/>
  <c r="BH2565" i="3"/>
  <c r="BG2565" i="3"/>
  <c r="BF2565" i="3"/>
  <c r="T2565" i="3"/>
  <c r="R2565" i="3"/>
  <c r="P2565" i="3"/>
  <c r="BI2562" i="3"/>
  <c r="BH2562" i="3"/>
  <c r="BG2562" i="3"/>
  <c r="BF2562" i="3"/>
  <c r="T2562" i="3"/>
  <c r="R2562" i="3"/>
  <c r="P2562" i="3"/>
  <c r="BI2559" i="3"/>
  <c r="BH2559" i="3"/>
  <c r="BG2559" i="3"/>
  <c r="BF2559" i="3"/>
  <c r="T2559" i="3"/>
  <c r="R2559" i="3"/>
  <c r="P2559" i="3"/>
  <c r="BI2555" i="3"/>
  <c r="BH2555" i="3"/>
  <c r="BG2555" i="3"/>
  <c r="BF2555" i="3"/>
  <c r="T2555" i="3"/>
  <c r="R2555" i="3"/>
  <c r="P2555" i="3"/>
  <c r="BI2552" i="3"/>
  <c r="BH2552" i="3"/>
  <c r="BG2552" i="3"/>
  <c r="BF2552" i="3"/>
  <c r="T2552" i="3"/>
  <c r="R2552" i="3"/>
  <c r="P2552" i="3"/>
  <c r="BI2549" i="3"/>
  <c r="BH2549" i="3"/>
  <c r="BG2549" i="3"/>
  <c r="BF2549" i="3"/>
  <c r="T2549" i="3"/>
  <c r="R2549" i="3"/>
  <c r="P2549" i="3"/>
  <c r="BI2546" i="3"/>
  <c r="BH2546" i="3"/>
  <c r="BG2546" i="3"/>
  <c r="BF2546" i="3"/>
  <c r="T2546" i="3"/>
  <c r="R2546" i="3"/>
  <c r="P2546" i="3"/>
  <c r="BI2543" i="3"/>
  <c r="BH2543" i="3"/>
  <c r="BG2543" i="3"/>
  <c r="BF2543" i="3"/>
  <c r="T2543" i="3"/>
  <c r="R2543" i="3"/>
  <c r="P2543" i="3"/>
  <c r="BI2540" i="3"/>
  <c r="BH2540" i="3"/>
  <c r="BG2540" i="3"/>
  <c r="BF2540" i="3"/>
  <c r="T2540" i="3"/>
  <c r="R2540" i="3"/>
  <c r="P2540" i="3"/>
  <c r="BI2536" i="3"/>
  <c r="BH2536" i="3"/>
  <c r="BG2536" i="3"/>
  <c r="BF2536" i="3"/>
  <c r="T2536" i="3"/>
  <c r="R2536" i="3"/>
  <c r="P2536" i="3"/>
  <c r="BI2533" i="3"/>
  <c r="BH2533" i="3"/>
  <c r="BG2533" i="3"/>
  <c r="BF2533" i="3"/>
  <c r="T2533" i="3"/>
  <c r="R2533" i="3"/>
  <c r="P2533" i="3"/>
  <c r="BI2530" i="3"/>
  <c r="BH2530" i="3"/>
  <c r="BG2530" i="3"/>
  <c r="BF2530" i="3"/>
  <c r="T2530" i="3"/>
  <c r="R2530" i="3"/>
  <c r="P2530" i="3"/>
  <c r="BI2527" i="3"/>
  <c r="BH2527" i="3"/>
  <c r="BG2527" i="3"/>
  <c r="BF2527" i="3"/>
  <c r="T2527" i="3"/>
  <c r="R2527" i="3"/>
  <c r="P2527" i="3"/>
  <c r="BI2524" i="3"/>
  <c r="BH2524" i="3"/>
  <c r="BG2524" i="3"/>
  <c r="BF2524" i="3"/>
  <c r="T2524" i="3"/>
  <c r="R2524" i="3"/>
  <c r="P2524" i="3"/>
  <c r="BI2521" i="3"/>
  <c r="BH2521" i="3"/>
  <c r="BG2521" i="3"/>
  <c r="BF2521" i="3"/>
  <c r="T2521" i="3"/>
  <c r="R2521" i="3"/>
  <c r="P2521" i="3"/>
  <c r="BI2518" i="3"/>
  <c r="BH2518" i="3"/>
  <c r="BG2518" i="3"/>
  <c r="BF2518" i="3"/>
  <c r="T2518" i="3"/>
  <c r="R2518" i="3"/>
  <c r="P2518" i="3"/>
  <c r="BI2515" i="3"/>
  <c r="BH2515" i="3"/>
  <c r="BG2515" i="3"/>
  <c r="BF2515" i="3"/>
  <c r="T2515" i="3"/>
  <c r="R2515" i="3"/>
  <c r="P2515" i="3"/>
  <c r="BI2512" i="3"/>
  <c r="BH2512" i="3"/>
  <c r="BG2512" i="3"/>
  <c r="BF2512" i="3"/>
  <c r="T2512" i="3"/>
  <c r="R2512" i="3"/>
  <c r="P2512" i="3"/>
  <c r="BI2509" i="3"/>
  <c r="BH2509" i="3"/>
  <c r="BG2509" i="3"/>
  <c r="BF2509" i="3"/>
  <c r="T2509" i="3"/>
  <c r="R2509" i="3"/>
  <c r="P2509" i="3"/>
  <c r="BI2506" i="3"/>
  <c r="BH2506" i="3"/>
  <c r="BG2506" i="3"/>
  <c r="BF2506" i="3"/>
  <c r="T2506" i="3"/>
  <c r="R2506" i="3"/>
  <c r="P2506" i="3"/>
  <c r="BI2503" i="3"/>
  <c r="BH2503" i="3"/>
  <c r="BG2503" i="3"/>
  <c r="BF2503" i="3"/>
  <c r="T2503" i="3"/>
  <c r="R2503" i="3"/>
  <c r="P2503" i="3"/>
  <c r="BI2500" i="3"/>
  <c r="BH2500" i="3"/>
  <c r="BG2500" i="3"/>
  <c r="BF2500" i="3"/>
  <c r="T2500" i="3"/>
  <c r="R2500" i="3"/>
  <c r="P2500" i="3"/>
  <c r="BI2497" i="3"/>
  <c r="BH2497" i="3"/>
  <c r="BG2497" i="3"/>
  <c r="BF2497" i="3"/>
  <c r="T2497" i="3"/>
  <c r="R2497" i="3"/>
  <c r="P2497" i="3"/>
  <c r="BI2494" i="3"/>
  <c r="BH2494" i="3"/>
  <c r="BG2494" i="3"/>
  <c r="BF2494" i="3"/>
  <c r="T2494" i="3"/>
  <c r="R2494" i="3"/>
  <c r="P2494" i="3"/>
  <c r="BI2491" i="3"/>
  <c r="BH2491" i="3"/>
  <c r="BG2491" i="3"/>
  <c r="BF2491" i="3"/>
  <c r="T2491" i="3"/>
  <c r="R2491" i="3"/>
  <c r="P2491" i="3"/>
  <c r="BI2488" i="3"/>
  <c r="BH2488" i="3"/>
  <c r="BG2488" i="3"/>
  <c r="BF2488" i="3"/>
  <c r="T2488" i="3"/>
  <c r="R2488" i="3"/>
  <c r="P2488" i="3"/>
  <c r="BI2485" i="3"/>
  <c r="BH2485" i="3"/>
  <c r="BG2485" i="3"/>
  <c r="BF2485" i="3"/>
  <c r="T2485" i="3"/>
  <c r="R2485" i="3"/>
  <c r="P2485" i="3"/>
  <c r="BI2482" i="3"/>
  <c r="BH2482" i="3"/>
  <c r="BG2482" i="3"/>
  <c r="BF2482" i="3"/>
  <c r="T2482" i="3"/>
  <c r="R2482" i="3"/>
  <c r="P2482" i="3"/>
  <c r="BI2479" i="3"/>
  <c r="BH2479" i="3"/>
  <c r="BG2479" i="3"/>
  <c r="BF2479" i="3"/>
  <c r="T2479" i="3"/>
  <c r="R2479" i="3"/>
  <c r="P2479" i="3"/>
  <c r="BI2476" i="3"/>
  <c r="BH2476" i="3"/>
  <c r="BG2476" i="3"/>
  <c r="BF2476" i="3"/>
  <c r="T2476" i="3"/>
  <c r="R2476" i="3"/>
  <c r="P2476" i="3"/>
  <c r="BI2473" i="3"/>
  <c r="BH2473" i="3"/>
  <c r="BG2473" i="3"/>
  <c r="BF2473" i="3"/>
  <c r="T2473" i="3"/>
  <c r="R2473" i="3"/>
  <c r="P2473" i="3"/>
  <c r="BI2470" i="3"/>
  <c r="BH2470" i="3"/>
  <c r="BG2470" i="3"/>
  <c r="BF2470" i="3"/>
  <c r="T2470" i="3"/>
  <c r="R2470" i="3"/>
  <c r="P2470" i="3"/>
  <c r="BI2467" i="3"/>
  <c r="BH2467" i="3"/>
  <c r="BG2467" i="3"/>
  <c r="BF2467" i="3"/>
  <c r="T2467" i="3"/>
  <c r="R2467" i="3"/>
  <c r="P2467" i="3"/>
  <c r="BI2464" i="3"/>
  <c r="BH2464" i="3"/>
  <c r="BG2464" i="3"/>
  <c r="BF2464" i="3"/>
  <c r="T2464" i="3"/>
  <c r="R2464" i="3"/>
  <c r="P2464" i="3"/>
  <c r="BI2459" i="3"/>
  <c r="BH2459" i="3"/>
  <c r="BG2459" i="3"/>
  <c r="BF2459" i="3"/>
  <c r="T2459" i="3"/>
  <c r="R2459" i="3"/>
  <c r="P2459" i="3"/>
  <c r="BI2456" i="3"/>
  <c r="BH2456" i="3"/>
  <c r="BG2456" i="3"/>
  <c r="BF2456" i="3"/>
  <c r="T2456" i="3"/>
  <c r="R2456" i="3"/>
  <c r="P2456" i="3"/>
  <c r="BI2453" i="3"/>
  <c r="BH2453" i="3"/>
  <c r="BG2453" i="3"/>
  <c r="BF2453" i="3"/>
  <c r="T2453" i="3"/>
  <c r="R2453" i="3"/>
  <c r="P2453" i="3"/>
  <c r="BI2450" i="3"/>
  <c r="BH2450" i="3"/>
  <c r="BG2450" i="3"/>
  <c r="BF2450" i="3"/>
  <c r="T2450" i="3"/>
  <c r="R2450" i="3"/>
  <c r="P2450" i="3"/>
  <c r="BI2447" i="3"/>
  <c r="BH2447" i="3"/>
  <c r="BG2447" i="3"/>
  <c r="BF2447" i="3"/>
  <c r="T2447" i="3"/>
  <c r="R2447" i="3"/>
  <c r="P2447" i="3"/>
  <c r="BI2443" i="3"/>
  <c r="BH2443" i="3"/>
  <c r="BG2443" i="3"/>
  <c r="BF2443" i="3"/>
  <c r="T2443" i="3"/>
  <c r="R2443" i="3"/>
  <c r="P2443" i="3"/>
  <c r="BI2440" i="3"/>
  <c r="BH2440" i="3"/>
  <c r="BG2440" i="3"/>
  <c r="BF2440" i="3"/>
  <c r="T2440" i="3"/>
  <c r="R2440" i="3"/>
  <c r="P2440" i="3"/>
  <c r="BI2437" i="3"/>
  <c r="BH2437" i="3"/>
  <c r="BG2437" i="3"/>
  <c r="BF2437" i="3"/>
  <c r="T2437" i="3"/>
  <c r="R2437" i="3"/>
  <c r="P2437" i="3"/>
  <c r="BI2434" i="3"/>
  <c r="BH2434" i="3"/>
  <c r="BG2434" i="3"/>
  <c r="BF2434" i="3"/>
  <c r="T2434" i="3"/>
  <c r="R2434" i="3"/>
  <c r="P2434" i="3"/>
  <c r="BI2431" i="3"/>
  <c r="BH2431" i="3"/>
  <c r="BG2431" i="3"/>
  <c r="BF2431" i="3"/>
  <c r="T2431" i="3"/>
  <c r="R2431" i="3"/>
  <c r="P2431" i="3"/>
  <c r="BI2427" i="3"/>
  <c r="BH2427" i="3"/>
  <c r="BG2427" i="3"/>
  <c r="BF2427" i="3"/>
  <c r="T2427" i="3"/>
  <c r="R2427" i="3"/>
  <c r="P2427" i="3"/>
  <c r="BI2424" i="3"/>
  <c r="BH2424" i="3"/>
  <c r="BG2424" i="3"/>
  <c r="BF2424" i="3"/>
  <c r="T2424" i="3"/>
  <c r="R2424" i="3"/>
  <c r="P2424" i="3"/>
  <c r="BI2421" i="3"/>
  <c r="BH2421" i="3"/>
  <c r="BG2421" i="3"/>
  <c r="BF2421" i="3"/>
  <c r="T2421" i="3"/>
  <c r="R2421" i="3"/>
  <c r="P2421" i="3"/>
  <c r="BI2418" i="3"/>
  <c r="BH2418" i="3"/>
  <c r="BG2418" i="3"/>
  <c r="BF2418" i="3"/>
  <c r="T2418" i="3"/>
  <c r="R2418" i="3"/>
  <c r="P2418" i="3"/>
  <c r="BI2415" i="3"/>
  <c r="BH2415" i="3"/>
  <c r="BG2415" i="3"/>
  <c r="BF2415" i="3"/>
  <c r="T2415" i="3"/>
  <c r="R2415" i="3"/>
  <c r="P2415" i="3"/>
  <c r="BI2412" i="3"/>
  <c r="BH2412" i="3"/>
  <c r="BG2412" i="3"/>
  <c r="BF2412" i="3"/>
  <c r="T2412" i="3"/>
  <c r="R2412" i="3"/>
  <c r="P2412" i="3"/>
  <c r="BI2408" i="3"/>
  <c r="BH2408" i="3"/>
  <c r="BG2408" i="3"/>
  <c r="BF2408" i="3"/>
  <c r="T2408" i="3"/>
  <c r="R2408" i="3"/>
  <c r="P2408" i="3"/>
  <c r="BI2405" i="3"/>
  <c r="BH2405" i="3"/>
  <c r="BG2405" i="3"/>
  <c r="BF2405" i="3"/>
  <c r="T2405" i="3"/>
  <c r="R2405" i="3"/>
  <c r="P2405" i="3"/>
  <c r="BI2402" i="3"/>
  <c r="BH2402" i="3"/>
  <c r="BG2402" i="3"/>
  <c r="BF2402" i="3"/>
  <c r="T2402" i="3"/>
  <c r="R2402" i="3"/>
  <c r="P2402" i="3"/>
  <c r="BI2399" i="3"/>
  <c r="BH2399" i="3"/>
  <c r="BG2399" i="3"/>
  <c r="BF2399" i="3"/>
  <c r="T2399" i="3"/>
  <c r="R2399" i="3"/>
  <c r="P2399" i="3"/>
  <c r="BI2396" i="3"/>
  <c r="BH2396" i="3"/>
  <c r="BG2396" i="3"/>
  <c r="BF2396" i="3"/>
  <c r="T2396" i="3"/>
  <c r="R2396" i="3"/>
  <c r="P2396" i="3"/>
  <c r="BI2393" i="3"/>
  <c r="BH2393" i="3"/>
  <c r="BG2393" i="3"/>
  <c r="BF2393" i="3"/>
  <c r="T2393" i="3"/>
  <c r="R2393" i="3"/>
  <c r="P2393" i="3"/>
  <c r="BI2390" i="3"/>
  <c r="BH2390" i="3"/>
  <c r="BG2390" i="3"/>
  <c r="BF2390" i="3"/>
  <c r="T2390" i="3"/>
  <c r="R2390" i="3"/>
  <c r="P2390" i="3"/>
  <c r="BI2387" i="3"/>
  <c r="BH2387" i="3"/>
  <c r="BG2387" i="3"/>
  <c r="BF2387" i="3"/>
  <c r="T2387" i="3"/>
  <c r="R2387" i="3"/>
  <c r="P2387" i="3"/>
  <c r="BI2384" i="3"/>
  <c r="BH2384" i="3"/>
  <c r="BG2384" i="3"/>
  <c r="BF2384" i="3"/>
  <c r="T2384" i="3"/>
  <c r="R2384" i="3"/>
  <c r="P2384" i="3"/>
  <c r="BI2381" i="3"/>
  <c r="BH2381" i="3"/>
  <c r="BG2381" i="3"/>
  <c r="BF2381" i="3"/>
  <c r="T2381" i="3"/>
  <c r="R2381" i="3"/>
  <c r="P2381" i="3"/>
  <c r="BI2378" i="3"/>
  <c r="BH2378" i="3"/>
  <c r="BG2378" i="3"/>
  <c r="BF2378" i="3"/>
  <c r="T2378" i="3"/>
  <c r="R2378" i="3"/>
  <c r="P2378" i="3"/>
  <c r="BI2374" i="3"/>
  <c r="BH2374" i="3"/>
  <c r="BG2374" i="3"/>
  <c r="BF2374" i="3"/>
  <c r="T2374" i="3"/>
  <c r="R2374" i="3"/>
  <c r="P2374" i="3"/>
  <c r="BI2371" i="3"/>
  <c r="BH2371" i="3"/>
  <c r="BG2371" i="3"/>
  <c r="BF2371" i="3"/>
  <c r="T2371" i="3"/>
  <c r="R2371" i="3"/>
  <c r="P2371" i="3"/>
  <c r="BI2368" i="3"/>
  <c r="BH2368" i="3"/>
  <c r="BG2368" i="3"/>
  <c r="BF2368" i="3"/>
  <c r="T2368" i="3"/>
  <c r="R2368" i="3"/>
  <c r="P2368" i="3"/>
  <c r="BI2365" i="3"/>
  <c r="BH2365" i="3"/>
  <c r="BG2365" i="3"/>
  <c r="BF2365" i="3"/>
  <c r="T2365" i="3"/>
  <c r="R2365" i="3"/>
  <c r="P2365" i="3"/>
  <c r="BI2362" i="3"/>
  <c r="BH2362" i="3"/>
  <c r="BG2362" i="3"/>
  <c r="BF2362" i="3"/>
  <c r="T2362" i="3"/>
  <c r="R2362" i="3"/>
  <c r="P2362" i="3"/>
  <c r="BI2359" i="3"/>
  <c r="BH2359" i="3"/>
  <c r="BG2359" i="3"/>
  <c r="BF2359" i="3"/>
  <c r="T2359" i="3"/>
  <c r="R2359" i="3"/>
  <c r="P2359" i="3"/>
  <c r="BI2356" i="3"/>
  <c r="BH2356" i="3"/>
  <c r="BG2356" i="3"/>
  <c r="BF2356" i="3"/>
  <c r="T2356" i="3"/>
  <c r="R2356" i="3"/>
  <c r="P2356" i="3"/>
  <c r="BI2353" i="3"/>
  <c r="BH2353" i="3"/>
  <c r="BG2353" i="3"/>
  <c r="BF2353" i="3"/>
  <c r="T2353" i="3"/>
  <c r="R2353" i="3"/>
  <c r="P2353" i="3"/>
  <c r="BI2350" i="3"/>
  <c r="BH2350" i="3"/>
  <c r="BG2350" i="3"/>
  <c r="BF2350" i="3"/>
  <c r="T2350" i="3"/>
  <c r="R2350" i="3"/>
  <c r="P2350" i="3"/>
  <c r="BI2347" i="3"/>
  <c r="BH2347" i="3"/>
  <c r="BG2347" i="3"/>
  <c r="BF2347" i="3"/>
  <c r="T2347" i="3"/>
  <c r="R2347" i="3"/>
  <c r="P2347" i="3"/>
  <c r="BI2344" i="3"/>
  <c r="BH2344" i="3"/>
  <c r="BG2344" i="3"/>
  <c r="BF2344" i="3"/>
  <c r="T2344" i="3"/>
  <c r="R2344" i="3"/>
  <c r="P2344" i="3"/>
  <c r="BI2340" i="3"/>
  <c r="BH2340" i="3"/>
  <c r="BG2340" i="3"/>
  <c r="BF2340" i="3"/>
  <c r="T2340" i="3"/>
  <c r="R2340" i="3"/>
  <c r="P2340" i="3"/>
  <c r="BI2337" i="3"/>
  <c r="BH2337" i="3"/>
  <c r="BG2337" i="3"/>
  <c r="BF2337" i="3"/>
  <c r="T2337" i="3"/>
  <c r="R2337" i="3"/>
  <c r="P2337" i="3"/>
  <c r="BI2334" i="3"/>
  <c r="BH2334" i="3"/>
  <c r="BG2334" i="3"/>
  <c r="BF2334" i="3"/>
  <c r="T2334" i="3"/>
  <c r="R2334" i="3"/>
  <c r="P2334" i="3"/>
  <c r="BI2331" i="3"/>
  <c r="BH2331" i="3"/>
  <c r="BG2331" i="3"/>
  <c r="BF2331" i="3"/>
  <c r="T2331" i="3"/>
  <c r="R2331" i="3"/>
  <c r="P2331" i="3"/>
  <c r="BI2328" i="3"/>
  <c r="BH2328" i="3"/>
  <c r="BG2328" i="3"/>
  <c r="BF2328" i="3"/>
  <c r="T2328" i="3"/>
  <c r="R2328" i="3"/>
  <c r="P2328" i="3"/>
  <c r="BI2325" i="3"/>
  <c r="BH2325" i="3"/>
  <c r="BG2325" i="3"/>
  <c r="BF2325" i="3"/>
  <c r="T2325" i="3"/>
  <c r="R2325" i="3"/>
  <c r="P2325" i="3"/>
  <c r="BI2320" i="3"/>
  <c r="BH2320" i="3"/>
  <c r="BG2320" i="3"/>
  <c r="BF2320" i="3"/>
  <c r="T2320" i="3"/>
  <c r="R2320" i="3"/>
  <c r="P2320" i="3"/>
  <c r="BI2317" i="3"/>
  <c r="BH2317" i="3"/>
  <c r="BG2317" i="3"/>
  <c r="BF2317" i="3"/>
  <c r="T2317" i="3"/>
  <c r="R2317" i="3"/>
  <c r="P2317" i="3"/>
  <c r="BI2314" i="3"/>
  <c r="BH2314" i="3"/>
  <c r="BG2314" i="3"/>
  <c r="BF2314" i="3"/>
  <c r="T2314" i="3"/>
  <c r="R2314" i="3"/>
  <c r="P2314" i="3"/>
  <c r="BI2311" i="3"/>
  <c r="BH2311" i="3"/>
  <c r="BG2311" i="3"/>
  <c r="BF2311" i="3"/>
  <c r="T2311" i="3"/>
  <c r="R2311" i="3"/>
  <c r="P2311" i="3"/>
  <c r="BI2308" i="3"/>
  <c r="BH2308" i="3"/>
  <c r="BG2308" i="3"/>
  <c r="BF2308" i="3"/>
  <c r="T2308" i="3"/>
  <c r="R2308" i="3"/>
  <c r="P2308" i="3"/>
  <c r="BI2304" i="3"/>
  <c r="BH2304" i="3"/>
  <c r="BG2304" i="3"/>
  <c r="BF2304" i="3"/>
  <c r="T2304" i="3"/>
  <c r="R2304" i="3"/>
  <c r="P2304" i="3"/>
  <c r="BI2301" i="3"/>
  <c r="BH2301" i="3"/>
  <c r="BG2301" i="3"/>
  <c r="BF2301" i="3"/>
  <c r="T2301" i="3"/>
  <c r="R2301" i="3"/>
  <c r="P2301" i="3"/>
  <c r="BI2298" i="3"/>
  <c r="BH2298" i="3"/>
  <c r="BG2298" i="3"/>
  <c r="BF2298" i="3"/>
  <c r="T2298" i="3"/>
  <c r="R2298" i="3"/>
  <c r="P2298" i="3"/>
  <c r="BI2295" i="3"/>
  <c r="BH2295" i="3"/>
  <c r="BG2295" i="3"/>
  <c r="BF2295" i="3"/>
  <c r="T2295" i="3"/>
  <c r="R2295" i="3"/>
  <c r="P2295" i="3"/>
  <c r="BI2292" i="3"/>
  <c r="BH2292" i="3"/>
  <c r="BG2292" i="3"/>
  <c r="BF2292" i="3"/>
  <c r="T2292" i="3"/>
  <c r="R2292" i="3"/>
  <c r="P2292" i="3"/>
  <c r="BI2289" i="3"/>
  <c r="BH2289" i="3"/>
  <c r="BG2289" i="3"/>
  <c r="BF2289" i="3"/>
  <c r="T2289" i="3"/>
  <c r="R2289" i="3"/>
  <c r="P2289" i="3"/>
  <c r="BI2286" i="3"/>
  <c r="BH2286" i="3"/>
  <c r="BG2286" i="3"/>
  <c r="BF2286" i="3"/>
  <c r="T2286" i="3"/>
  <c r="R2286" i="3"/>
  <c r="P2286" i="3"/>
  <c r="BI2283" i="3"/>
  <c r="BH2283" i="3"/>
  <c r="BG2283" i="3"/>
  <c r="BF2283" i="3"/>
  <c r="T2283" i="3"/>
  <c r="R2283" i="3"/>
  <c r="P2283" i="3"/>
  <c r="BI2280" i="3"/>
  <c r="BH2280" i="3"/>
  <c r="BG2280" i="3"/>
  <c r="BF2280" i="3"/>
  <c r="T2280" i="3"/>
  <c r="R2280" i="3"/>
  <c r="P2280" i="3"/>
  <c r="BI2277" i="3"/>
  <c r="BH2277" i="3"/>
  <c r="BG2277" i="3"/>
  <c r="BF2277" i="3"/>
  <c r="T2277" i="3"/>
  <c r="R2277" i="3"/>
  <c r="P2277" i="3"/>
  <c r="BI2274" i="3"/>
  <c r="BH2274" i="3"/>
  <c r="BG2274" i="3"/>
  <c r="BF2274" i="3"/>
  <c r="T2274" i="3"/>
  <c r="R2274" i="3"/>
  <c r="P2274" i="3"/>
  <c r="BI2271" i="3"/>
  <c r="BH2271" i="3"/>
  <c r="BG2271" i="3"/>
  <c r="BF2271" i="3"/>
  <c r="T2271" i="3"/>
  <c r="R2271" i="3"/>
  <c r="P2271" i="3"/>
  <c r="BI2268" i="3"/>
  <c r="BH2268" i="3"/>
  <c r="BG2268" i="3"/>
  <c r="BF2268" i="3"/>
  <c r="T2268" i="3"/>
  <c r="R2268" i="3"/>
  <c r="P2268" i="3"/>
  <c r="BI2265" i="3"/>
  <c r="BH2265" i="3"/>
  <c r="BG2265" i="3"/>
  <c r="BF2265" i="3"/>
  <c r="T2265" i="3"/>
  <c r="R2265" i="3"/>
  <c r="P2265" i="3"/>
  <c r="BI2261" i="3"/>
  <c r="BH2261" i="3"/>
  <c r="BG2261" i="3"/>
  <c r="BF2261" i="3"/>
  <c r="T2261" i="3"/>
  <c r="R2261" i="3"/>
  <c r="P2261" i="3"/>
  <c r="BI2258" i="3"/>
  <c r="BH2258" i="3"/>
  <c r="BG2258" i="3"/>
  <c r="BF2258" i="3"/>
  <c r="T2258" i="3"/>
  <c r="R2258" i="3"/>
  <c r="P2258" i="3"/>
  <c r="BI2255" i="3"/>
  <c r="BH2255" i="3"/>
  <c r="BG2255" i="3"/>
  <c r="BF2255" i="3"/>
  <c r="T2255" i="3"/>
  <c r="R2255" i="3"/>
  <c r="P2255" i="3"/>
  <c r="BI2252" i="3"/>
  <c r="BH2252" i="3"/>
  <c r="BG2252" i="3"/>
  <c r="BF2252" i="3"/>
  <c r="T2252" i="3"/>
  <c r="R2252" i="3"/>
  <c r="P2252" i="3"/>
  <c r="BI2249" i="3"/>
  <c r="BH2249" i="3"/>
  <c r="BG2249" i="3"/>
  <c r="BF2249" i="3"/>
  <c r="T2249" i="3"/>
  <c r="R2249" i="3"/>
  <c r="P2249" i="3"/>
  <c r="BI2246" i="3"/>
  <c r="BH2246" i="3"/>
  <c r="BG2246" i="3"/>
  <c r="BF2246" i="3"/>
  <c r="T2246" i="3"/>
  <c r="R2246" i="3"/>
  <c r="P2246" i="3"/>
  <c r="BI2242" i="3"/>
  <c r="BH2242" i="3"/>
  <c r="BG2242" i="3"/>
  <c r="BF2242" i="3"/>
  <c r="T2242" i="3"/>
  <c r="R2242" i="3"/>
  <c r="P2242" i="3"/>
  <c r="BI2239" i="3"/>
  <c r="BH2239" i="3"/>
  <c r="BG2239" i="3"/>
  <c r="BF2239" i="3"/>
  <c r="T2239" i="3"/>
  <c r="R2239" i="3"/>
  <c r="P2239" i="3"/>
  <c r="BI2236" i="3"/>
  <c r="BH2236" i="3"/>
  <c r="BG2236" i="3"/>
  <c r="BF2236" i="3"/>
  <c r="T2236" i="3"/>
  <c r="R2236" i="3"/>
  <c r="P2236" i="3"/>
  <c r="BI2233" i="3"/>
  <c r="BH2233" i="3"/>
  <c r="BG2233" i="3"/>
  <c r="BF2233" i="3"/>
  <c r="T2233" i="3"/>
  <c r="R2233" i="3"/>
  <c r="P2233" i="3"/>
  <c r="BI2230" i="3"/>
  <c r="BH2230" i="3"/>
  <c r="BG2230" i="3"/>
  <c r="BF2230" i="3"/>
  <c r="T2230" i="3"/>
  <c r="R2230" i="3"/>
  <c r="P2230" i="3"/>
  <c r="BI2227" i="3"/>
  <c r="BH2227" i="3"/>
  <c r="BG2227" i="3"/>
  <c r="BF2227" i="3"/>
  <c r="T2227" i="3"/>
  <c r="R2227" i="3"/>
  <c r="P2227" i="3"/>
  <c r="BI2223" i="3"/>
  <c r="BH2223" i="3"/>
  <c r="BG2223" i="3"/>
  <c r="BF2223" i="3"/>
  <c r="T2223" i="3"/>
  <c r="R2223" i="3"/>
  <c r="P2223" i="3"/>
  <c r="BI2220" i="3"/>
  <c r="BH2220" i="3"/>
  <c r="BG2220" i="3"/>
  <c r="BF2220" i="3"/>
  <c r="T2220" i="3"/>
  <c r="R2220" i="3"/>
  <c r="P2220" i="3"/>
  <c r="BI2217" i="3"/>
  <c r="BH2217" i="3"/>
  <c r="BG2217" i="3"/>
  <c r="BF2217" i="3"/>
  <c r="T2217" i="3"/>
  <c r="R2217" i="3"/>
  <c r="P2217" i="3"/>
  <c r="BI2214" i="3"/>
  <c r="BH2214" i="3"/>
  <c r="BG2214" i="3"/>
  <c r="BF2214" i="3"/>
  <c r="T2214" i="3"/>
  <c r="R2214" i="3"/>
  <c r="P2214" i="3"/>
  <c r="BI2211" i="3"/>
  <c r="BH2211" i="3"/>
  <c r="BG2211" i="3"/>
  <c r="BF2211" i="3"/>
  <c r="T2211" i="3"/>
  <c r="R2211" i="3"/>
  <c r="P2211" i="3"/>
  <c r="BI2208" i="3"/>
  <c r="BH2208" i="3"/>
  <c r="BG2208" i="3"/>
  <c r="BF2208" i="3"/>
  <c r="T2208" i="3"/>
  <c r="R2208" i="3"/>
  <c r="P2208" i="3"/>
  <c r="BI2205" i="3"/>
  <c r="BH2205" i="3"/>
  <c r="BG2205" i="3"/>
  <c r="BF2205" i="3"/>
  <c r="T2205" i="3"/>
  <c r="R2205" i="3"/>
  <c r="P2205" i="3"/>
  <c r="BI2202" i="3"/>
  <c r="BH2202" i="3"/>
  <c r="BG2202" i="3"/>
  <c r="BF2202" i="3"/>
  <c r="T2202" i="3"/>
  <c r="R2202" i="3"/>
  <c r="P2202" i="3"/>
  <c r="BI2199" i="3"/>
  <c r="BH2199" i="3"/>
  <c r="BG2199" i="3"/>
  <c r="BF2199" i="3"/>
  <c r="T2199" i="3"/>
  <c r="R2199" i="3"/>
  <c r="P2199" i="3"/>
  <c r="BI2195" i="3"/>
  <c r="BH2195" i="3"/>
  <c r="BG2195" i="3"/>
  <c r="BF2195" i="3"/>
  <c r="T2195" i="3"/>
  <c r="R2195" i="3"/>
  <c r="P2195" i="3"/>
  <c r="BI2192" i="3"/>
  <c r="BH2192" i="3"/>
  <c r="BG2192" i="3"/>
  <c r="BF2192" i="3"/>
  <c r="T2192" i="3"/>
  <c r="R2192" i="3"/>
  <c r="P2192" i="3"/>
  <c r="BI2189" i="3"/>
  <c r="BH2189" i="3"/>
  <c r="BG2189" i="3"/>
  <c r="BF2189" i="3"/>
  <c r="T2189" i="3"/>
  <c r="R2189" i="3"/>
  <c r="P2189" i="3"/>
  <c r="BI2186" i="3"/>
  <c r="BH2186" i="3"/>
  <c r="BG2186" i="3"/>
  <c r="BF2186" i="3"/>
  <c r="T2186" i="3"/>
  <c r="R2186" i="3"/>
  <c r="P2186" i="3"/>
  <c r="BI2183" i="3"/>
  <c r="BH2183" i="3"/>
  <c r="BG2183" i="3"/>
  <c r="BF2183" i="3"/>
  <c r="T2183" i="3"/>
  <c r="R2183" i="3"/>
  <c r="P2183" i="3"/>
  <c r="BI2178" i="3"/>
  <c r="BH2178" i="3"/>
  <c r="BG2178" i="3"/>
  <c r="BF2178" i="3"/>
  <c r="T2178" i="3"/>
  <c r="R2178" i="3"/>
  <c r="P2178" i="3"/>
  <c r="BI2175" i="3"/>
  <c r="BH2175" i="3"/>
  <c r="BG2175" i="3"/>
  <c r="BF2175" i="3"/>
  <c r="T2175" i="3"/>
  <c r="R2175" i="3"/>
  <c r="P2175" i="3"/>
  <c r="BI2172" i="3"/>
  <c r="BH2172" i="3"/>
  <c r="BG2172" i="3"/>
  <c r="BF2172" i="3"/>
  <c r="T2172" i="3"/>
  <c r="R2172" i="3"/>
  <c r="P2172" i="3"/>
  <c r="BI2169" i="3"/>
  <c r="BH2169" i="3"/>
  <c r="BG2169" i="3"/>
  <c r="BF2169" i="3"/>
  <c r="T2169" i="3"/>
  <c r="R2169" i="3"/>
  <c r="P2169" i="3"/>
  <c r="BI2166" i="3"/>
  <c r="BH2166" i="3"/>
  <c r="BG2166" i="3"/>
  <c r="BF2166" i="3"/>
  <c r="T2166" i="3"/>
  <c r="R2166" i="3"/>
  <c r="P2166" i="3"/>
  <c r="BI2163" i="3"/>
  <c r="BH2163" i="3"/>
  <c r="BG2163" i="3"/>
  <c r="BF2163" i="3"/>
  <c r="T2163" i="3"/>
  <c r="R2163" i="3"/>
  <c r="P2163" i="3"/>
  <c r="BI2160" i="3"/>
  <c r="BH2160" i="3"/>
  <c r="BG2160" i="3"/>
  <c r="BF2160" i="3"/>
  <c r="T2160" i="3"/>
  <c r="R2160" i="3"/>
  <c r="P2160" i="3"/>
  <c r="BI2157" i="3"/>
  <c r="BH2157" i="3"/>
  <c r="BG2157" i="3"/>
  <c r="BF2157" i="3"/>
  <c r="T2157" i="3"/>
  <c r="R2157" i="3"/>
  <c r="P2157" i="3"/>
  <c r="BI2154" i="3"/>
  <c r="BH2154" i="3"/>
  <c r="BG2154" i="3"/>
  <c r="BF2154" i="3"/>
  <c r="T2154" i="3"/>
  <c r="R2154" i="3"/>
  <c r="P2154" i="3"/>
  <c r="BI2151" i="3"/>
  <c r="BH2151" i="3"/>
  <c r="BG2151" i="3"/>
  <c r="BF2151" i="3"/>
  <c r="T2151" i="3"/>
  <c r="R2151" i="3"/>
  <c r="P2151" i="3"/>
  <c r="BI2148" i="3"/>
  <c r="BH2148" i="3"/>
  <c r="BG2148" i="3"/>
  <c r="BF2148" i="3"/>
  <c r="T2148" i="3"/>
  <c r="R2148" i="3"/>
  <c r="P2148" i="3"/>
  <c r="BI2145" i="3"/>
  <c r="BH2145" i="3"/>
  <c r="BG2145" i="3"/>
  <c r="BF2145" i="3"/>
  <c r="T2145" i="3"/>
  <c r="R2145" i="3"/>
  <c r="P2145" i="3"/>
  <c r="BI2142" i="3"/>
  <c r="BH2142" i="3"/>
  <c r="BG2142" i="3"/>
  <c r="BF2142" i="3"/>
  <c r="T2142" i="3"/>
  <c r="R2142" i="3"/>
  <c r="P2142" i="3"/>
  <c r="BI2139" i="3"/>
  <c r="BH2139" i="3"/>
  <c r="BG2139" i="3"/>
  <c r="BF2139" i="3"/>
  <c r="T2139" i="3"/>
  <c r="R2139" i="3"/>
  <c r="P2139" i="3"/>
  <c r="BI2136" i="3"/>
  <c r="BH2136" i="3"/>
  <c r="BG2136" i="3"/>
  <c r="BF2136" i="3"/>
  <c r="T2136" i="3"/>
  <c r="R2136" i="3"/>
  <c r="P2136" i="3"/>
  <c r="BI2133" i="3"/>
  <c r="BH2133" i="3"/>
  <c r="BG2133" i="3"/>
  <c r="BF2133" i="3"/>
  <c r="T2133" i="3"/>
  <c r="R2133" i="3"/>
  <c r="P2133" i="3"/>
  <c r="BI2130" i="3"/>
  <c r="BH2130" i="3"/>
  <c r="BG2130" i="3"/>
  <c r="BF2130" i="3"/>
  <c r="T2130" i="3"/>
  <c r="R2130" i="3"/>
  <c r="P2130" i="3"/>
  <c r="BI2127" i="3"/>
  <c r="BH2127" i="3"/>
  <c r="BG2127" i="3"/>
  <c r="BF2127" i="3"/>
  <c r="T2127" i="3"/>
  <c r="R2127" i="3"/>
  <c r="P2127" i="3"/>
  <c r="BI2124" i="3"/>
  <c r="BH2124" i="3"/>
  <c r="BG2124" i="3"/>
  <c r="BF2124" i="3"/>
  <c r="T2124" i="3"/>
  <c r="R2124" i="3"/>
  <c r="P2124" i="3"/>
  <c r="BI2119" i="3"/>
  <c r="BH2119" i="3"/>
  <c r="BG2119" i="3"/>
  <c r="BF2119" i="3"/>
  <c r="T2119" i="3"/>
  <c r="R2119" i="3"/>
  <c r="P2119" i="3"/>
  <c r="BI2116" i="3"/>
  <c r="BH2116" i="3"/>
  <c r="BG2116" i="3"/>
  <c r="BF2116" i="3"/>
  <c r="T2116" i="3"/>
  <c r="R2116" i="3"/>
  <c r="P2116" i="3"/>
  <c r="BI2113" i="3"/>
  <c r="BH2113" i="3"/>
  <c r="BG2113" i="3"/>
  <c r="BF2113" i="3"/>
  <c r="T2113" i="3"/>
  <c r="R2113" i="3"/>
  <c r="P2113" i="3"/>
  <c r="BI2110" i="3"/>
  <c r="BH2110" i="3"/>
  <c r="BG2110" i="3"/>
  <c r="BF2110" i="3"/>
  <c r="T2110" i="3"/>
  <c r="R2110" i="3"/>
  <c r="P2110" i="3"/>
  <c r="BI2107" i="3"/>
  <c r="BH2107" i="3"/>
  <c r="BG2107" i="3"/>
  <c r="BF2107" i="3"/>
  <c r="T2107" i="3"/>
  <c r="R2107" i="3"/>
  <c r="P2107" i="3"/>
  <c r="BI2104" i="3"/>
  <c r="BH2104" i="3"/>
  <c r="BG2104" i="3"/>
  <c r="BF2104" i="3"/>
  <c r="T2104" i="3"/>
  <c r="R2104" i="3"/>
  <c r="P2104" i="3"/>
  <c r="BI2100" i="3"/>
  <c r="BH2100" i="3"/>
  <c r="BG2100" i="3"/>
  <c r="BF2100" i="3"/>
  <c r="T2100" i="3"/>
  <c r="R2100" i="3"/>
  <c r="P2100" i="3"/>
  <c r="BI2097" i="3"/>
  <c r="BH2097" i="3"/>
  <c r="BG2097" i="3"/>
  <c r="BF2097" i="3"/>
  <c r="T2097" i="3"/>
  <c r="R2097" i="3"/>
  <c r="P2097" i="3"/>
  <c r="BI2094" i="3"/>
  <c r="BH2094" i="3"/>
  <c r="BG2094" i="3"/>
  <c r="BF2094" i="3"/>
  <c r="T2094" i="3"/>
  <c r="R2094" i="3"/>
  <c r="P2094" i="3"/>
  <c r="BI2091" i="3"/>
  <c r="BH2091" i="3"/>
  <c r="BG2091" i="3"/>
  <c r="BF2091" i="3"/>
  <c r="T2091" i="3"/>
  <c r="R2091" i="3"/>
  <c r="P2091" i="3"/>
  <c r="BI2088" i="3"/>
  <c r="BH2088" i="3"/>
  <c r="BG2088" i="3"/>
  <c r="BF2088" i="3"/>
  <c r="T2088" i="3"/>
  <c r="R2088" i="3"/>
  <c r="P2088" i="3"/>
  <c r="BI2084" i="3"/>
  <c r="BH2084" i="3"/>
  <c r="BG2084" i="3"/>
  <c r="BF2084" i="3"/>
  <c r="T2084" i="3"/>
  <c r="R2084" i="3"/>
  <c r="P2084" i="3"/>
  <c r="BI2081" i="3"/>
  <c r="BH2081" i="3"/>
  <c r="BG2081" i="3"/>
  <c r="BF2081" i="3"/>
  <c r="T2081" i="3"/>
  <c r="R2081" i="3"/>
  <c r="P2081" i="3"/>
  <c r="BI2078" i="3"/>
  <c r="BH2078" i="3"/>
  <c r="BG2078" i="3"/>
  <c r="BF2078" i="3"/>
  <c r="T2078" i="3"/>
  <c r="R2078" i="3"/>
  <c r="P2078" i="3"/>
  <c r="BI2075" i="3"/>
  <c r="BH2075" i="3"/>
  <c r="BG2075" i="3"/>
  <c r="BF2075" i="3"/>
  <c r="T2075" i="3"/>
  <c r="R2075" i="3"/>
  <c r="P2075" i="3"/>
  <c r="BI2072" i="3"/>
  <c r="BH2072" i="3"/>
  <c r="BG2072" i="3"/>
  <c r="BF2072" i="3"/>
  <c r="T2072" i="3"/>
  <c r="R2072" i="3"/>
  <c r="P2072" i="3"/>
  <c r="BI2069" i="3"/>
  <c r="BH2069" i="3"/>
  <c r="BG2069" i="3"/>
  <c r="BF2069" i="3"/>
  <c r="T2069" i="3"/>
  <c r="R2069" i="3"/>
  <c r="P2069" i="3"/>
  <c r="BI2066" i="3"/>
  <c r="BH2066" i="3"/>
  <c r="BG2066" i="3"/>
  <c r="BF2066" i="3"/>
  <c r="T2066" i="3"/>
  <c r="R2066" i="3"/>
  <c r="P2066" i="3"/>
  <c r="BI2063" i="3"/>
  <c r="BH2063" i="3"/>
  <c r="BG2063" i="3"/>
  <c r="BF2063" i="3"/>
  <c r="T2063" i="3"/>
  <c r="R2063" i="3"/>
  <c r="P2063" i="3"/>
  <c r="BI2060" i="3"/>
  <c r="BH2060" i="3"/>
  <c r="BG2060" i="3"/>
  <c r="BF2060" i="3"/>
  <c r="T2060" i="3"/>
  <c r="R2060" i="3"/>
  <c r="P2060" i="3"/>
  <c r="BI2057" i="3"/>
  <c r="BH2057" i="3"/>
  <c r="BG2057" i="3"/>
  <c r="BF2057" i="3"/>
  <c r="T2057" i="3"/>
  <c r="R2057" i="3"/>
  <c r="P2057" i="3"/>
  <c r="BI2054" i="3"/>
  <c r="BH2054" i="3"/>
  <c r="BG2054" i="3"/>
  <c r="BF2054" i="3"/>
  <c r="T2054" i="3"/>
  <c r="R2054" i="3"/>
  <c r="P2054" i="3"/>
  <c r="BI2051" i="3"/>
  <c r="BH2051" i="3"/>
  <c r="BG2051" i="3"/>
  <c r="BF2051" i="3"/>
  <c r="T2051" i="3"/>
  <c r="R2051" i="3"/>
  <c r="P2051" i="3"/>
  <c r="BI2048" i="3"/>
  <c r="BH2048" i="3"/>
  <c r="BG2048" i="3"/>
  <c r="BF2048" i="3"/>
  <c r="T2048" i="3"/>
  <c r="R2048" i="3"/>
  <c r="P2048" i="3"/>
  <c r="BI2045" i="3"/>
  <c r="BH2045" i="3"/>
  <c r="BG2045" i="3"/>
  <c r="BF2045" i="3"/>
  <c r="T2045" i="3"/>
  <c r="R2045" i="3"/>
  <c r="P2045" i="3"/>
  <c r="BI2042" i="3"/>
  <c r="BH2042" i="3"/>
  <c r="BG2042" i="3"/>
  <c r="BF2042" i="3"/>
  <c r="T2042" i="3"/>
  <c r="R2042" i="3"/>
  <c r="P2042" i="3"/>
  <c r="BI2039" i="3"/>
  <c r="BH2039" i="3"/>
  <c r="BG2039" i="3"/>
  <c r="BF2039" i="3"/>
  <c r="T2039" i="3"/>
  <c r="R2039" i="3"/>
  <c r="P2039" i="3"/>
  <c r="BI2035" i="3"/>
  <c r="BH2035" i="3"/>
  <c r="BG2035" i="3"/>
  <c r="BF2035" i="3"/>
  <c r="T2035" i="3"/>
  <c r="R2035" i="3"/>
  <c r="P2035" i="3"/>
  <c r="BI2032" i="3"/>
  <c r="BH2032" i="3"/>
  <c r="BG2032" i="3"/>
  <c r="BF2032" i="3"/>
  <c r="T2032" i="3"/>
  <c r="R2032" i="3"/>
  <c r="P2032" i="3"/>
  <c r="BI2029" i="3"/>
  <c r="BH2029" i="3"/>
  <c r="BG2029" i="3"/>
  <c r="BF2029" i="3"/>
  <c r="T2029" i="3"/>
  <c r="R2029" i="3"/>
  <c r="P2029" i="3"/>
  <c r="BI2026" i="3"/>
  <c r="BH2026" i="3"/>
  <c r="BG2026" i="3"/>
  <c r="BF2026" i="3"/>
  <c r="T2026" i="3"/>
  <c r="R2026" i="3"/>
  <c r="P2026" i="3"/>
  <c r="BI2023" i="3"/>
  <c r="BH2023" i="3"/>
  <c r="BG2023" i="3"/>
  <c r="BF2023" i="3"/>
  <c r="T2023" i="3"/>
  <c r="R2023" i="3"/>
  <c r="P2023" i="3"/>
  <c r="BI2020" i="3"/>
  <c r="BH2020" i="3"/>
  <c r="BG2020" i="3"/>
  <c r="BF2020" i="3"/>
  <c r="T2020" i="3"/>
  <c r="R2020" i="3"/>
  <c r="P2020" i="3"/>
  <c r="BI2017" i="3"/>
  <c r="BH2017" i="3"/>
  <c r="BG2017" i="3"/>
  <c r="BF2017" i="3"/>
  <c r="T2017" i="3"/>
  <c r="R2017" i="3"/>
  <c r="P2017" i="3"/>
  <c r="BI2014" i="3"/>
  <c r="BH2014" i="3"/>
  <c r="BG2014" i="3"/>
  <c r="BF2014" i="3"/>
  <c r="T2014" i="3"/>
  <c r="R2014" i="3"/>
  <c r="P2014" i="3"/>
  <c r="BI2011" i="3"/>
  <c r="BH2011" i="3"/>
  <c r="BG2011" i="3"/>
  <c r="BF2011" i="3"/>
  <c r="T2011" i="3"/>
  <c r="R2011" i="3"/>
  <c r="P2011" i="3"/>
  <c r="BI2008" i="3"/>
  <c r="BH2008" i="3"/>
  <c r="BG2008" i="3"/>
  <c r="BF2008" i="3"/>
  <c r="T2008" i="3"/>
  <c r="R2008" i="3"/>
  <c r="P2008" i="3"/>
  <c r="BI2005" i="3"/>
  <c r="BH2005" i="3"/>
  <c r="BG2005" i="3"/>
  <c r="BF2005" i="3"/>
  <c r="T2005" i="3"/>
  <c r="R2005" i="3"/>
  <c r="P2005" i="3"/>
  <c r="BI2002" i="3"/>
  <c r="BH2002" i="3"/>
  <c r="BG2002" i="3"/>
  <c r="BF2002" i="3"/>
  <c r="T2002" i="3"/>
  <c r="R2002" i="3"/>
  <c r="P2002" i="3"/>
  <c r="BI1999" i="3"/>
  <c r="BH1999" i="3"/>
  <c r="BG1999" i="3"/>
  <c r="BF1999" i="3"/>
  <c r="T1999" i="3"/>
  <c r="R1999" i="3"/>
  <c r="P1999" i="3"/>
  <c r="BI1996" i="3"/>
  <c r="BH1996" i="3"/>
  <c r="BG1996" i="3"/>
  <c r="BF1996" i="3"/>
  <c r="T1996" i="3"/>
  <c r="R1996" i="3"/>
  <c r="P1996" i="3"/>
  <c r="BI1993" i="3"/>
  <c r="BH1993" i="3"/>
  <c r="BG1993" i="3"/>
  <c r="BF1993" i="3"/>
  <c r="T1993" i="3"/>
  <c r="R1993" i="3"/>
  <c r="P1993" i="3"/>
  <c r="BI1989" i="3"/>
  <c r="BH1989" i="3"/>
  <c r="BG1989" i="3"/>
  <c r="BF1989" i="3"/>
  <c r="T1989" i="3"/>
  <c r="R1989" i="3"/>
  <c r="P1989" i="3"/>
  <c r="BI1986" i="3"/>
  <c r="BH1986" i="3"/>
  <c r="BG1986" i="3"/>
  <c r="BF1986" i="3"/>
  <c r="T1986" i="3"/>
  <c r="R1986" i="3"/>
  <c r="P1986" i="3"/>
  <c r="BI1983" i="3"/>
  <c r="BH1983" i="3"/>
  <c r="BG1983" i="3"/>
  <c r="BF1983" i="3"/>
  <c r="T1983" i="3"/>
  <c r="R1983" i="3"/>
  <c r="P1983" i="3"/>
  <c r="BI1980" i="3"/>
  <c r="BH1980" i="3"/>
  <c r="BG1980" i="3"/>
  <c r="BF1980" i="3"/>
  <c r="T1980" i="3"/>
  <c r="R1980" i="3"/>
  <c r="P1980" i="3"/>
  <c r="BI1977" i="3"/>
  <c r="BH1977" i="3"/>
  <c r="BG1977" i="3"/>
  <c r="BF1977" i="3"/>
  <c r="T1977" i="3"/>
  <c r="R1977" i="3"/>
  <c r="P1977" i="3"/>
  <c r="BI1974" i="3"/>
  <c r="BH1974" i="3"/>
  <c r="BG1974" i="3"/>
  <c r="BF1974" i="3"/>
  <c r="T1974" i="3"/>
  <c r="R1974" i="3"/>
  <c r="P1974" i="3"/>
  <c r="BI1971" i="3"/>
  <c r="BH1971" i="3"/>
  <c r="BG1971" i="3"/>
  <c r="BF1971" i="3"/>
  <c r="T1971" i="3"/>
  <c r="R1971" i="3"/>
  <c r="P1971" i="3"/>
  <c r="BI1967" i="3"/>
  <c r="BH1967" i="3"/>
  <c r="BG1967" i="3"/>
  <c r="BF1967" i="3"/>
  <c r="T1967" i="3"/>
  <c r="R1967" i="3"/>
  <c r="P1967" i="3"/>
  <c r="BI1964" i="3"/>
  <c r="BH1964" i="3"/>
  <c r="BG1964" i="3"/>
  <c r="BF1964" i="3"/>
  <c r="T1964" i="3"/>
  <c r="R1964" i="3"/>
  <c r="P1964" i="3"/>
  <c r="BI1961" i="3"/>
  <c r="BH1961" i="3"/>
  <c r="BG1961" i="3"/>
  <c r="BF1961" i="3"/>
  <c r="T1961" i="3"/>
  <c r="R1961" i="3"/>
  <c r="P1961" i="3"/>
  <c r="BI1958" i="3"/>
  <c r="BH1958" i="3"/>
  <c r="BG1958" i="3"/>
  <c r="BF1958" i="3"/>
  <c r="T1958" i="3"/>
  <c r="R1958" i="3"/>
  <c r="P1958" i="3"/>
  <c r="BI1955" i="3"/>
  <c r="BH1955" i="3"/>
  <c r="BG1955" i="3"/>
  <c r="BF1955" i="3"/>
  <c r="T1955" i="3"/>
  <c r="R1955" i="3"/>
  <c r="P1955" i="3"/>
  <c r="BI1952" i="3"/>
  <c r="BH1952" i="3"/>
  <c r="BG1952" i="3"/>
  <c r="BF1952" i="3"/>
  <c r="T1952" i="3"/>
  <c r="R1952" i="3"/>
  <c r="P1952" i="3"/>
  <c r="BI1949" i="3"/>
  <c r="BH1949" i="3"/>
  <c r="BG1949" i="3"/>
  <c r="BF1949" i="3"/>
  <c r="T1949" i="3"/>
  <c r="R1949" i="3"/>
  <c r="P1949" i="3"/>
  <c r="BI1946" i="3"/>
  <c r="BH1946" i="3"/>
  <c r="BG1946" i="3"/>
  <c r="BF1946" i="3"/>
  <c r="T1946" i="3"/>
  <c r="R1946" i="3"/>
  <c r="P1946" i="3"/>
  <c r="BI1942" i="3"/>
  <c r="BH1942" i="3"/>
  <c r="BG1942" i="3"/>
  <c r="BF1942" i="3"/>
  <c r="T1942" i="3"/>
  <c r="R1942" i="3"/>
  <c r="P1942" i="3"/>
  <c r="BI1939" i="3"/>
  <c r="BH1939" i="3"/>
  <c r="BG1939" i="3"/>
  <c r="BF1939" i="3"/>
  <c r="T1939" i="3"/>
  <c r="R1939" i="3"/>
  <c r="P1939" i="3"/>
  <c r="BI1936" i="3"/>
  <c r="BH1936" i="3"/>
  <c r="BG1936" i="3"/>
  <c r="BF1936" i="3"/>
  <c r="T1936" i="3"/>
  <c r="R1936" i="3"/>
  <c r="P1936" i="3"/>
  <c r="BI1933" i="3"/>
  <c r="BH1933" i="3"/>
  <c r="BG1933" i="3"/>
  <c r="BF1933" i="3"/>
  <c r="T1933" i="3"/>
  <c r="R1933" i="3"/>
  <c r="P1933" i="3"/>
  <c r="BI1930" i="3"/>
  <c r="BH1930" i="3"/>
  <c r="BG1930" i="3"/>
  <c r="BF1930" i="3"/>
  <c r="T1930" i="3"/>
  <c r="R1930" i="3"/>
  <c r="P1930" i="3"/>
  <c r="BI1927" i="3"/>
  <c r="BH1927" i="3"/>
  <c r="BG1927" i="3"/>
  <c r="BF1927" i="3"/>
  <c r="T1927" i="3"/>
  <c r="R1927" i="3"/>
  <c r="P1927" i="3"/>
  <c r="BI1924" i="3"/>
  <c r="BH1924" i="3"/>
  <c r="BG1924" i="3"/>
  <c r="BF1924" i="3"/>
  <c r="T1924" i="3"/>
  <c r="R1924" i="3"/>
  <c r="P1924" i="3"/>
  <c r="BI1920" i="3"/>
  <c r="BH1920" i="3"/>
  <c r="BG1920" i="3"/>
  <c r="BF1920" i="3"/>
  <c r="T1920" i="3"/>
  <c r="R1920" i="3"/>
  <c r="P1920" i="3"/>
  <c r="BI1917" i="3"/>
  <c r="BH1917" i="3"/>
  <c r="BG1917" i="3"/>
  <c r="BF1917" i="3"/>
  <c r="T1917" i="3"/>
  <c r="R1917" i="3"/>
  <c r="P1917" i="3"/>
  <c r="BI1914" i="3"/>
  <c r="BH1914" i="3"/>
  <c r="BG1914" i="3"/>
  <c r="BF1914" i="3"/>
  <c r="T1914" i="3"/>
  <c r="R1914" i="3"/>
  <c r="P1914" i="3"/>
  <c r="BI1911" i="3"/>
  <c r="BH1911" i="3"/>
  <c r="BG1911" i="3"/>
  <c r="BF1911" i="3"/>
  <c r="T1911" i="3"/>
  <c r="R1911" i="3"/>
  <c r="P1911" i="3"/>
  <c r="BI1908" i="3"/>
  <c r="BH1908" i="3"/>
  <c r="BG1908" i="3"/>
  <c r="BF1908" i="3"/>
  <c r="T1908" i="3"/>
  <c r="R1908" i="3"/>
  <c r="P1908" i="3"/>
  <c r="BI1905" i="3"/>
  <c r="BH1905" i="3"/>
  <c r="BG1905" i="3"/>
  <c r="BF1905" i="3"/>
  <c r="T1905" i="3"/>
  <c r="R1905" i="3"/>
  <c r="P1905" i="3"/>
  <c r="BI1902" i="3"/>
  <c r="BH1902" i="3"/>
  <c r="BG1902" i="3"/>
  <c r="BF1902" i="3"/>
  <c r="T1902" i="3"/>
  <c r="R1902" i="3"/>
  <c r="P1902" i="3"/>
  <c r="BI1899" i="3"/>
  <c r="BH1899" i="3"/>
  <c r="BG1899" i="3"/>
  <c r="BF1899" i="3"/>
  <c r="T1899" i="3"/>
  <c r="R1899" i="3"/>
  <c r="P1899" i="3"/>
  <c r="BI1896" i="3"/>
  <c r="BH1896" i="3"/>
  <c r="BG1896" i="3"/>
  <c r="BF1896" i="3"/>
  <c r="T1896" i="3"/>
  <c r="R1896" i="3"/>
  <c r="P1896" i="3"/>
  <c r="BI1892" i="3"/>
  <c r="BH1892" i="3"/>
  <c r="BG1892" i="3"/>
  <c r="BF1892" i="3"/>
  <c r="T1892" i="3"/>
  <c r="R1892" i="3"/>
  <c r="P1892" i="3"/>
  <c r="BI1889" i="3"/>
  <c r="BH1889" i="3"/>
  <c r="BG1889" i="3"/>
  <c r="BF1889" i="3"/>
  <c r="T1889" i="3"/>
  <c r="R1889" i="3"/>
  <c r="P1889" i="3"/>
  <c r="BI1886" i="3"/>
  <c r="BH1886" i="3"/>
  <c r="BG1886" i="3"/>
  <c r="BF1886" i="3"/>
  <c r="T1886" i="3"/>
  <c r="R1886" i="3"/>
  <c r="P1886" i="3"/>
  <c r="BI1883" i="3"/>
  <c r="BH1883" i="3"/>
  <c r="BG1883" i="3"/>
  <c r="BF1883" i="3"/>
  <c r="T1883" i="3"/>
  <c r="R1883" i="3"/>
  <c r="P1883" i="3"/>
  <c r="BI1880" i="3"/>
  <c r="BH1880" i="3"/>
  <c r="BG1880" i="3"/>
  <c r="BF1880" i="3"/>
  <c r="T1880" i="3"/>
  <c r="R1880" i="3"/>
  <c r="P1880" i="3"/>
  <c r="BI1877" i="3"/>
  <c r="BH1877" i="3"/>
  <c r="BG1877" i="3"/>
  <c r="BF1877" i="3"/>
  <c r="T1877" i="3"/>
  <c r="R1877" i="3"/>
  <c r="P1877" i="3"/>
  <c r="BI1874" i="3"/>
  <c r="BH1874" i="3"/>
  <c r="BG1874" i="3"/>
  <c r="BF1874" i="3"/>
  <c r="T1874" i="3"/>
  <c r="R1874" i="3"/>
  <c r="P1874" i="3"/>
  <c r="BI1871" i="3"/>
  <c r="BH1871" i="3"/>
  <c r="BG1871" i="3"/>
  <c r="BF1871" i="3"/>
  <c r="T1871" i="3"/>
  <c r="R1871" i="3"/>
  <c r="P1871" i="3"/>
  <c r="BI1868" i="3"/>
  <c r="BH1868" i="3"/>
  <c r="BG1868" i="3"/>
  <c r="BF1868" i="3"/>
  <c r="T1868" i="3"/>
  <c r="R1868" i="3"/>
  <c r="P1868" i="3"/>
  <c r="BI1865" i="3"/>
  <c r="BH1865" i="3"/>
  <c r="BG1865" i="3"/>
  <c r="BF1865" i="3"/>
  <c r="T1865" i="3"/>
  <c r="R1865" i="3"/>
  <c r="P1865" i="3"/>
  <c r="BI1862" i="3"/>
  <c r="BH1862" i="3"/>
  <c r="BG1862" i="3"/>
  <c r="BF1862" i="3"/>
  <c r="T1862" i="3"/>
  <c r="R1862" i="3"/>
  <c r="P1862" i="3"/>
  <c r="BI1859" i="3"/>
  <c r="BH1859" i="3"/>
  <c r="BG1859" i="3"/>
  <c r="BF1859" i="3"/>
  <c r="T1859" i="3"/>
  <c r="R1859" i="3"/>
  <c r="P1859" i="3"/>
  <c r="BI1856" i="3"/>
  <c r="BH1856" i="3"/>
  <c r="BG1856" i="3"/>
  <c r="BF1856" i="3"/>
  <c r="T1856" i="3"/>
  <c r="R1856" i="3"/>
  <c r="P1856" i="3"/>
  <c r="BI1853" i="3"/>
  <c r="BH1853" i="3"/>
  <c r="BG1853" i="3"/>
  <c r="BF1853" i="3"/>
  <c r="T1853" i="3"/>
  <c r="R1853" i="3"/>
  <c r="P1853" i="3"/>
  <c r="BI1850" i="3"/>
  <c r="BH1850" i="3"/>
  <c r="BG1850" i="3"/>
  <c r="BF1850" i="3"/>
  <c r="T1850" i="3"/>
  <c r="R1850" i="3"/>
  <c r="P1850" i="3"/>
  <c r="BI1847" i="3"/>
  <c r="BH1847" i="3"/>
  <c r="BG1847" i="3"/>
  <c r="BF1847" i="3"/>
  <c r="T1847" i="3"/>
  <c r="R1847" i="3"/>
  <c r="P1847" i="3"/>
  <c r="BI1844" i="3"/>
  <c r="BH1844" i="3"/>
  <c r="BG1844" i="3"/>
  <c r="BF1844" i="3"/>
  <c r="T1844" i="3"/>
  <c r="R1844" i="3"/>
  <c r="P1844" i="3"/>
  <c r="BI1841" i="3"/>
  <c r="BH1841" i="3"/>
  <c r="BG1841" i="3"/>
  <c r="BF1841" i="3"/>
  <c r="T1841" i="3"/>
  <c r="R1841" i="3"/>
  <c r="P1841" i="3"/>
  <c r="BI1838" i="3"/>
  <c r="BH1838" i="3"/>
  <c r="BG1838" i="3"/>
  <c r="BF1838" i="3"/>
  <c r="T1838" i="3"/>
  <c r="R1838" i="3"/>
  <c r="P1838" i="3"/>
  <c r="BI1834" i="3"/>
  <c r="BH1834" i="3"/>
  <c r="BG1834" i="3"/>
  <c r="BF1834" i="3"/>
  <c r="T1834" i="3"/>
  <c r="R1834" i="3"/>
  <c r="P1834" i="3"/>
  <c r="BI1831" i="3"/>
  <c r="BH1831" i="3"/>
  <c r="BG1831" i="3"/>
  <c r="BF1831" i="3"/>
  <c r="T1831" i="3"/>
  <c r="R1831" i="3"/>
  <c r="P1831" i="3"/>
  <c r="BI1828" i="3"/>
  <c r="BH1828" i="3"/>
  <c r="BG1828" i="3"/>
  <c r="BF1828" i="3"/>
  <c r="T1828" i="3"/>
  <c r="R1828" i="3"/>
  <c r="P1828" i="3"/>
  <c r="BI1825" i="3"/>
  <c r="BH1825" i="3"/>
  <c r="BG1825" i="3"/>
  <c r="BF1825" i="3"/>
  <c r="T1825" i="3"/>
  <c r="R1825" i="3"/>
  <c r="P1825" i="3"/>
  <c r="BI1822" i="3"/>
  <c r="BH1822" i="3"/>
  <c r="BG1822" i="3"/>
  <c r="BF1822" i="3"/>
  <c r="T1822" i="3"/>
  <c r="R1822" i="3"/>
  <c r="P1822" i="3"/>
  <c r="BI1819" i="3"/>
  <c r="BH1819" i="3"/>
  <c r="BG1819" i="3"/>
  <c r="BF1819" i="3"/>
  <c r="T1819" i="3"/>
  <c r="R1819" i="3"/>
  <c r="P1819" i="3"/>
  <c r="BI1816" i="3"/>
  <c r="BH1816" i="3"/>
  <c r="BG1816" i="3"/>
  <c r="BF1816" i="3"/>
  <c r="T1816" i="3"/>
  <c r="R1816" i="3"/>
  <c r="P1816" i="3"/>
  <c r="BI1813" i="3"/>
  <c r="BH1813" i="3"/>
  <c r="BG1813" i="3"/>
  <c r="BF1813" i="3"/>
  <c r="T1813" i="3"/>
  <c r="R1813" i="3"/>
  <c r="P1813" i="3"/>
  <c r="BI1810" i="3"/>
  <c r="BH1810" i="3"/>
  <c r="BG1810" i="3"/>
  <c r="BF1810" i="3"/>
  <c r="T1810" i="3"/>
  <c r="R1810" i="3"/>
  <c r="P1810" i="3"/>
  <c r="BI1807" i="3"/>
  <c r="BH1807" i="3"/>
  <c r="BG1807" i="3"/>
  <c r="BF1807" i="3"/>
  <c r="T1807" i="3"/>
  <c r="R1807" i="3"/>
  <c r="P1807" i="3"/>
  <c r="BI1804" i="3"/>
  <c r="BH1804" i="3"/>
  <c r="BG1804" i="3"/>
  <c r="BF1804" i="3"/>
  <c r="T1804" i="3"/>
  <c r="R1804" i="3"/>
  <c r="P1804" i="3"/>
  <c r="BI1801" i="3"/>
  <c r="BH1801" i="3"/>
  <c r="BG1801" i="3"/>
  <c r="BF1801" i="3"/>
  <c r="T1801" i="3"/>
  <c r="R1801" i="3"/>
  <c r="P1801" i="3"/>
  <c r="BI1798" i="3"/>
  <c r="BH1798" i="3"/>
  <c r="BG1798" i="3"/>
  <c r="BF1798" i="3"/>
  <c r="T1798" i="3"/>
  <c r="R1798" i="3"/>
  <c r="P1798" i="3"/>
  <c r="BI1795" i="3"/>
  <c r="BH1795" i="3"/>
  <c r="BG1795" i="3"/>
  <c r="BF1795" i="3"/>
  <c r="T1795" i="3"/>
  <c r="R1795" i="3"/>
  <c r="P1795" i="3"/>
  <c r="BI1792" i="3"/>
  <c r="BH1792" i="3"/>
  <c r="BG1792" i="3"/>
  <c r="BF1792" i="3"/>
  <c r="T1792" i="3"/>
  <c r="R1792" i="3"/>
  <c r="P1792" i="3"/>
  <c r="BI1789" i="3"/>
  <c r="BH1789" i="3"/>
  <c r="BG1789" i="3"/>
  <c r="BF1789" i="3"/>
  <c r="T1789" i="3"/>
  <c r="R1789" i="3"/>
  <c r="P1789" i="3"/>
  <c r="BI1786" i="3"/>
  <c r="BH1786" i="3"/>
  <c r="BG1786" i="3"/>
  <c r="BF1786" i="3"/>
  <c r="T1786" i="3"/>
  <c r="R1786" i="3"/>
  <c r="P1786" i="3"/>
  <c r="BI1783" i="3"/>
  <c r="BH1783" i="3"/>
  <c r="BG1783" i="3"/>
  <c r="BF1783" i="3"/>
  <c r="T1783" i="3"/>
  <c r="R1783" i="3"/>
  <c r="P1783" i="3"/>
  <c r="BI1780" i="3"/>
  <c r="BH1780" i="3"/>
  <c r="BG1780" i="3"/>
  <c r="BF1780" i="3"/>
  <c r="T1780" i="3"/>
  <c r="R1780" i="3"/>
  <c r="P1780" i="3"/>
  <c r="BI1777" i="3"/>
  <c r="BH1777" i="3"/>
  <c r="BG1777" i="3"/>
  <c r="BF1777" i="3"/>
  <c r="T1777" i="3"/>
  <c r="R1777" i="3"/>
  <c r="P1777" i="3"/>
  <c r="BI1774" i="3"/>
  <c r="BH1774" i="3"/>
  <c r="BG1774" i="3"/>
  <c r="BF1774" i="3"/>
  <c r="T1774" i="3"/>
  <c r="R1774" i="3"/>
  <c r="P1774" i="3"/>
  <c r="BI1771" i="3"/>
  <c r="BH1771" i="3"/>
  <c r="BG1771" i="3"/>
  <c r="BF1771" i="3"/>
  <c r="T1771" i="3"/>
  <c r="R1771" i="3"/>
  <c r="P1771" i="3"/>
  <c r="BI1766" i="3"/>
  <c r="BH1766" i="3"/>
  <c r="BG1766" i="3"/>
  <c r="BF1766" i="3"/>
  <c r="T1766" i="3"/>
  <c r="R1766" i="3"/>
  <c r="P1766" i="3"/>
  <c r="BI1763" i="3"/>
  <c r="BH1763" i="3"/>
  <c r="BG1763" i="3"/>
  <c r="BF1763" i="3"/>
  <c r="T1763" i="3"/>
  <c r="R1763" i="3"/>
  <c r="P1763" i="3"/>
  <c r="BI1760" i="3"/>
  <c r="BH1760" i="3"/>
  <c r="BG1760" i="3"/>
  <c r="BF1760" i="3"/>
  <c r="T1760" i="3"/>
  <c r="R1760" i="3"/>
  <c r="P1760" i="3"/>
  <c r="BI1757" i="3"/>
  <c r="BH1757" i="3"/>
  <c r="BG1757" i="3"/>
  <c r="BF1757" i="3"/>
  <c r="T1757" i="3"/>
  <c r="R1757" i="3"/>
  <c r="P1757" i="3"/>
  <c r="BI1754" i="3"/>
  <c r="BH1754" i="3"/>
  <c r="BG1754" i="3"/>
  <c r="BF1754" i="3"/>
  <c r="T1754" i="3"/>
  <c r="R1754" i="3"/>
  <c r="P1754" i="3"/>
  <c r="BI1751" i="3"/>
  <c r="BH1751" i="3"/>
  <c r="BG1751" i="3"/>
  <c r="BF1751" i="3"/>
  <c r="T1751" i="3"/>
  <c r="R1751" i="3"/>
  <c r="P1751" i="3"/>
  <c r="BI1748" i="3"/>
  <c r="BH1748" i="3"/>
  <c r="BG1748" i="3"/>
  <c r="BF1748" i="3"/>
  <c r="T1748" i="3"/>
  <c r="R1748" i="3"/>
  <c r="P1748" i="3"/>
  <c r="BI1745" i="3"/>
  <c r="BH1745" i="3"/>
  <c r="BG1745" i="3"/>
  <c r="BF1745" i="3"/>
  <c r="T1745" i="3"/>
  <c r="R1745" i="3"/>
  <c r="P1745" i="3"/>
  <c r="BI1742" i="3"/>
  <c r="BH1742" i="3"/>
  <c r="BG1742" i="3"/>
  <c r="BF1742" i="3"/>
  <c r="T1742" i="3"/>
  <c r="R1742" i="3"/>
  <c r="P1742" i="3"/>
  <c r="BI1739" i="3"/>
  <c r="BH1739" i="3"/>
  <c r="BG1739" i="3"/>
  <c r="BF1739" i="3"/>
  <c r="T1739" i="3"/>
  <c r="R1739" i="3"/>
  <c r="P1739" i="3"/>
  <c r="BI1736" i="3"/>
  <c r="BH1736" i="3"/>
  <c r="BG1736" i="3"/>
  <c r="BF1736" i="3"/>
  <c r="T1736" i="3"/>
  <c r="R1736" i="3"/>
  <c r="P1736" i="3"/>
  <c r="BI1733" i="3"/>
  <c r="BH1733" i="3"/>
  <c r="BG1733" i="3"/>
  <c r="BF1733" i="3"/>
  <c r="T1733" i="3"/>
  <c r="R1733" i="3"/>
  <c r="P1733" i="3"/>
  <c r="BI1730" i="3"/>
  <c r="BH1730" i="3"/>
  <c r="BG1730" i="3"/>
  <c r="BF1730" i="3"/>
  <c r="T1730" i="3"/>
  <c r="R1730" i="3"/>
  <c r="P1730" i="3"/>
  <c r="BI1727" i="3"/>
  <c r="BH1727" i="3"/>
  <c r="BG1727" i="3"/>
  <c r="BF1727" i="3"/>
  <c r="T1727" i="3"/>
  <c r="R1727" i="3"/>
  <c r="P1727" i="3"/>
  <c r="BI1724" i="3"/>
  <c r="BH1724" i="3"/>
  <c r="BG1724" i="3"/>
  <c r="BF1724" i="3"/>
  <c r="T1724" i="3"/>
  <c r="R1724" i="3"/>
  <c r="P1724" i="3"/>
  <c r="BI1721" i="3"/>
  <c r="BH1721" i="3"/>
  <c r="BG1721" i="3"/>
  <c r="BF1721" i="3"/>
  <c r="T1721" i="3"/>
  <c r="R1721" i="3"/>
  <c r="P1721" i="3"/>
  <c r="BI1718" i="3"/>
  <c r="BH1718" i="3"/>
  <c r="BG1718" i="3"/>
  <c r="BF1718" i="3"/>
  <c r="T1718" i="3"/>
  <c r="R1718" i="3"/>
  <c r="P1718" i="3"/>
  <c r="BI1715" i="3"/>
  <c r="BH1715" i="3"/>
  <c r="BG1715" i="3"/>
  <c r="BF1715" i="3"/>
  <c r="T1715" i="3"/>
  <c r="R1715" i="3"/>
  <c r="P1715" i="3"/>
  <c r="BI1712" i="3"/>
  <c r="BH1712" i="3"/>
  <c r="BG1712" i="3"/>
  <c r="BF1712" i="3"/>
  <c r="T1712" i="3"/>
  <c r="R1712" i="3"/>
  <c r="P1712" i="3"/>
  <c r="BI1709" i="3"/>
  <c r="BH1709" i="3"/>
  <c r="BG1709" i="3"/>
  <c r="BF1709" i="3"/>
  <c r="T1709" i="3"/>
  <c r="R1709" i="3"/>
  <c r="P1709" i="3"/>
  <c r="BI1706" i="3"/>
  <c r="BH1706" i="3"/>
  <c r="BG1706" i="3"/>
  <c r="BF1706" i="3"/>
  <c r="T1706" i="3"/>
  <c r="R1706" i="3"/>
  <c r="P1706" i="3"/>
  <c r="BI1703" i="3"/>
  <c r="BH1703" i="3"/>
  <c r="BG1703" i="3"/>
  <c r="BF1703" i="3"/>
  <c r="T1703" i="3"/>
  <c r="R1703" i="3"/>
  <c r="P1703" i="3"/>
  <c r="BI1700" i="3"/>
  <c r="BH1700" i="3"/>
  <c r="BG1700" i="3"/>
  <c r="BF1700" i="3"/>
  <c r="T1700" i="3"/>
  <c r="R1700" i="3"/>
  <c r="P1700" i="3"/>
  <c r="BI1697" i="3"/>
  <c r="BH1697" i="3"/>
  <c r="BG1697" i="3"/>
  <c r="BF1697" i="3"/>
  <c r="T1697" i="3"/>
  <c r="R1697" i="3"/>
  <c r="P1697" i="3"/>
  <c r="BI1694" i="3"/>
  <c r="BH1694" i="3"/>
  <c r="BG1694" i="3"/>
  <c r="BF1694" i="3"/>
  <c r="T1694" i="3"/>
  <c r="R1694" i="3"/>
  <c r="P1694" i="3"/>
  <c r="BI1691" i="3"/>
  <c r="BH1691" i="3"/>
  <c r="BG1691" i="3"/>
  <c r="BF1691" i="3"/>
  <c r="T1691" i="3"/>
  <c r="R1691" i="3"/>
  <c r="P1691" i="3"/>
  <c r="BI1687" i="3"/>
  <c r="BH1687" i="3"/>
  <c r="BG1687" i="3"/>
  <c r="BF1687" i="3"/>
  <c r="T1687" i="3"/>
  <c r="R1687" i="3"/>
  <c r="P1687" i="3"/>
  <c r="BI1684" i="3"/>
  <c r="BH1684" i="3"/>
  <c r="BG1684" i="3"/>
  <c r="BF1684" i="3"/>
  <c r="T1684" i="3"/>
  <c r="R1684" i="3"/>
  <c r="P1684" i="3"/>
  <c r="BI1681" i="3"/>
  <c r="BH1681" i="3"/>
  <c r="BG1681" i="3"/>
  <c r="BF1681" i="3"/>
  <c r="T1681" i="3"/>
  <c r="R1681" i="3"/>
  <c r="P1681" i="3"/>
  <c r="BI1678" i="3"/>
  <c r="BH1678" i="3"/>
  <c r="BG1678" i="3"/>
  <c r="BF1678" i="3"/>
  <c r="T1678" i="3"/>
  <c r="R1678" i="3"/>
  <c r="P1678" i="3"/>
  <c r="BI1675" i="3"/>
  <c r="BH1675" i="3"/>
  <c r="BG1675" i="3"/>
  <c r="BF1675" i="3"/>
  <c r="T1675" i="3"/>
  <c r="R1675" i="3"/>
  <c r="P1675" i="3"/>
  <c r="BI1672" i="3"/>
  <c r="BH1672" i="3"/>
  <c r="BG1672" i="3"/>
  <c r="BF1672" i="3"/>
  <c r="T1672" i="3"/>
  <c r="R1672" i="3"/>
  <c r="P1672" i="3"/>
  <c r="BI1669" i="3"/>
  <c r="BH1669" i="3"/>
  <c r="BG1669" i="3"/>
  <c r="BF1669" i="3"/>
  <c r="T1669" i="3"/>
  <c r="R1669" i="3"/>
  <c r="P1669" i="3"/>
  <c r="BI1666" i="3"/>
  <c r="BH1666" i="3"/>
  <c r="BG1666" i="3"/>
  <c r="BF1666" i="3"/>
  <c r="T1666" i="3"/>
  <c r="R1666" i="3"/>
  <c r="P1666" i="3"/>
  <c r="BI1663" i="3"/>
  <c r="BH1663" i="3"/>
  <c r="BG1663" i="3"/>
  <c r="BF1663" i="3"/>
  <c r="T1663" i="3"/>
  <c r="R1663" i="3"/>
  <c r="P1663" i="3"/>
  <c r="BI1660" i="3"/>
  <c r="BH1660" i="3"/>
  <c r="BG1660" i="3"/>
  <c r="BF1660" i="3"/>
  <c r="T1660" i="3"/>
  <c r="R1660" i="3"/>
  <c r="P1660" i="3"/>
  <c r="BI1657" i="3"/>
  <c r="BH1657" i="3"/>
  <c r="BG1657" i="3"/>
  <c r="BF1657" i="3"/>
  <c r="T1657" i="3"/>
  <c r="R1657" i="3"/>
  <c r="P1657" i="3"/>
  <c r="BI1654" i="3"/>
  <c r="BH1654" i="3"/>
  <c r="BG1654" i="3"/>
  <c r="BF1654" i="3"/>
  <c r="T1654" i="3"/>
  <c r="R1654" i="3"/>
  <c r="P1654" i="3"/>
  <c r="BI1650" i="3"/>
  <c r="BH1650" i="3"/>
  <c r="BG1650" i="3"/>
  <c r="BF1650" i="3"/>
  <c r="T1650" i="3"/>
  <c r="R1650" i="3"/>
  <c r="P1650" i="3"/>
  <c r="BI1647" i="3"/>
  <c r="BH1647" i="3"/>
  <c r="BG1647" i="3"/>
  <c r="BF1647" i="3"/>
  <c r="T1647" i="3"/>
  <c r="R1647" i="3"/>
  <c r="P1647" i="3"/>
  <c r="BI1644" i="3"/>
  <c r="BH1644" i="3"/>
  <c r="BG1644" i="3"/>
  <c r="BF1644" i="3"/>
  <c r="T1644" i="3"/>
  <c r="R1644" i="3"/>
  <c r="P1644" i="3"/>
  <c r="BI1641" i="3"/>
  <c r="BH1641" i="3"/>
  <c r="BG1641" i="3"/>
  <c r="BF1641" i="3"/>
  <c r="T1641" i="3"/>
  <c r="R1641" i="3"/>
  <c r="P1641" i="3"/>
  <c r="BI1638" i="3"/>
  <c r="BH1638" i="3"/>
  <c r="BG1638" i="3"/>
  <c r="BF1638" i="3"/>
  <c r="T1638" i="3"/>
  <c r="R1638" i="3"/>
  <c r="P1638" i="3"/>
  <c r="BI1635" i="3"/>
  <c r="BH1635" i="3"/>
  <c r="BG1635" i="3"/>
  <c r="BF1635" i="3"/>
  <c r="T1635" i="3"/>
  <c r="R1635" i="3"/>
  <c r="P1635" i="3"/>
  <c r="BI1630" i="3"/>
  <c r="BH1630" i="3"/>
  <c r="BG1630" i="3"/>
  <c r="BF1630" i="3"/>
  <c r="T1630" i="3"/>
  <c r="R1630" i="3"/>
  <c r="P1630" i="3"/>
  <c r="BI1627" i="3"/>
  <c r="BH1627" i="3"/>
  <c r="BG1627" i="3"/>
  <c r="BF1627" i="3"/>
  <c r="T1627" i="3"/>
  <c r="R1627" i="3"/>
  <c r="P1627" i="3"/>
  <c r="BI1624" i="3"/>
  <c r="BH1624" i="3"/>
  <c r="BG1624" i="3"/>
  <c r="BF1624" i="3"/>
  <c r="T1624" i="3"/>
  <c r="R1624" i="3"/>
  <c r="P1624" i="3"/>
  <c r="BI1621" i="3"/>
  <c r="BH1621" i="3"/>
  <c r="BG1621" i="3"/>
  <c r="BF1621" i="3"/>
  <c r="T1621" i="3"/>
  <c r="R1621" i="3"/>
  <c r="P1621" i="3"/>
  <c r="BI1618" i="3"/>
  <c r="BH1618" i="3"/>
  <c r="BG1618" i="3"/>
  <c r="BF1618" i="3"/>
  <c r="T1618" i="3"/>
  <c r="R1618" i="3"/>
  <c r="P1618" i="3"/>
  <c r="BI1615" i="3"/>
  <c r="BH1615" i="3"/>
  <c r="BG1615" i="3"/>
  <c r="BF1615" i="3"/>
  <c r="T1615" i="3"/>
  <c r="R1615" i="3"/>
  <c r="P1615" i="3"/>
  <c r="BI1612" i="3"/>
  <c r="BH1612" i="3"/>
  <c r="BG1612" i="3"/>
  <c r="BF1612" i="3"/>
  <c r="T1612" i="3"/>
  <c r="R1612" i="3"/>
  <c r="P1612" i="3"/>
  <c r="BI1608" i="3"/>
  <c r="BH1608" i="3"/>
  <c r="BG1608" i="3"/>
  <c r="BF1608" i="3"/>
  <c r="T1608" i="3"/>
  <c r="R1608" i="3"/>
  <c r="P1608" i="3"/>
  <c r="BI1605" i="3"/>
  <c r="BH1605" i="3"/>
  <c r="BG1605" i="3"/>
  <c r="BF1605" i="3"/>
  <c r="T1605" i="3"/>
  <c r="R1605" i="3"/>
  <c r="P1605" i="3"/>
  <c r="BI1602" i="3"/>
  <c r="BH1602" i="3"/>
  <c r="BG1602" i="3"/>
  <c r="BF1602" i="3"/>
  <c r="T1602" i="3"/>
  <c r="R1602" i="3"/>
  <c r="P1602" i="3"/>
  <c r="BI1599" i="3"/>
  <c r="BH1599" i="3"/>
  <c r="BG1599" i="3"/>
  <c r="BF1599" i="3"/>
  <c r="T1599" i="3"/>
  <c r="R1599" i="3"/>
  <c r="P1599" i="3"/>
  <c r="BI1596" i="3"/>
  <c r="BH1596" i="3"/>
  <c r="BG1596" i="3"/>
  <c r="BF1596" i="3"/>
  <c r="T1596" i="3"/>
  <c r="R1596" i="3"/>
  <c r="P1596" i="3"/>
  <c r="BI1593" i="3"/>
  <c r="BH1593" i="3"/>
  <c r="BG1593" i="3"/>
  <c r="BF1593" i="3"/>
  <c r="T1593" i="3"/>
  <c r="R1593" i="3"/>
  <c r="P1593" i="3"/>
  <c r="BI1590" i="3"/>
  <c r="BH1590" i="3"/>
  <c r="BG1590" i="3"/>
  <c r="BF1590" i="3"/>
  <c r="T1590" i="3"/>
  <c r="R1590" i="3"/>
  <c r="P1590" i="3"/>
  <c r="BI1587" i="3"/>
  <c r="BH1587" i="3"/>
  <c r="BG1587" i="3"/>
  <c r="BF1587" i="3"/>
  <c r="T1587" i="3"/>
  <c r="R1587" i="3"/>
  <c r="P1587" i="3"/>
  <c r="BI1584" i="3"/>
  <c r="BH1584" i="3"/>
  <c r="BG1584" i="3"/>
  <c r="BF1584" i="3"/>
  <c r="T1584" i="3"/>
  <c r="R1584" i="3"/>
  <c r="P1584" i="3"/>
  <c r="BI1581" i="3"/>
  <c r="BH1581" i="3"/>
  <c r="BG1581" i="3"/>
  <c r="BF1581" i="3"/>
  <c r="T1581" i="3"/>
  <c r="R1581" i="3"/>
  <c r="P1581" i="3"/>
  <c r="BI1578" i="3"/>
  <c r="BH1578" i="3"/>
  <c r="BG1578" i="3"/>
  <c r="BF1578" i="3"/>
  <c r="T1578" i="3"/>
  <c r="R1578" i="3"/>
  <c r="P1578" i="3"/>
  <c r="BI1575" i="3"/>
  <c r="BH1575" i="3"/>
  <c r="BG1575" i="3"/>
  <c r="BF1575" i="3"/>
  <c r="T1575" i="3"/>
  <c r="R1575" i="3"/>
  <c r="P1575" i="3"/>
  <c r="BI1572" i="3"/>
  <c r="BH1572" i="3"/>
  <c r="BG1572" i="3"/>
  <c r="BF1572" i="3"/>
  <c r="T1572" i="3"/>
  <c r="R1572" i="3"/>
  <c r="P1572" i="3"/>
  <c r="BI1569" i="3"/>
  <c r="BH1569" i="3"/>
  <c r="BG1569" i="3"/>
  <c r="BF1569" i="3"/>
  <c r="T1569" i="3"/>
  <c r="R1569" i="3"/>
  <c r="P1569" i="3"/>
  <c r="BI1566" i="3"/>
  <c r="BH1566" i="3"/>
  <c r="BG1566" i="3"/>
  <c r="BF1566" i="3"/>
  <c r="T1566" i="3"/>
  <c r="R1566" i="3"/>
  <c r="P1566" i="3"/>
  <c r="BI1561" i="3"/>
  <c r="BH1561" i="3"/>
  <c r="BG1561" i="3"/>
  <c r="BF1561" i="3"/>
  <c r="T1561" i="3"/>
  <c r="R1561" i="3"/>
  <c r="P1561" i="3"/>
  <c r="BI1558" i="3"/>
  <c r="BH1558" i="3"/>
  <c r="BG1558" i="3"/>
  <c r="BF1558" i="3"/>
  <c r="T1558" i="3"/>
  <c r="R1558" i="3"/>
  <c r="P1558" i="3"/>
  <c r="BI1555" i="3"/>
  <c r="BH1555" i="3"/>
  <c r="BG1555" i="3"/>
  <c r="BF1555" i="3"/>
  <c r="T1555" i="3"/>
  <c r="R1555" i="3"/>
  <c r="P1555" i="3"/>
  <c r="BI1552" i="3"/>
  <c r="BH1552" i="3"/>
  <c r="BG1552" i="3"/>
  <c r="BF1552" i="3"/>
  <c r="T1552" i="3"/>
  <c r="R1552" i="3"/>
  <c r="P1552" i="3"/>
  <c r="BI1549" i="3"/>
  <c r="BH1549" i="3"/>
  <c r="BG1549" i="3"/>
  <c r="BF1549" i="3"/>
  <c r="T1549" i="3"/>
  <c r="R1549" i="3"/>
  <c r="P1549" i="3"/>
  <c r="BI1546" i="3"/>
  <c r="BH1546" i="3"/>
  <c r="BG1546" i="3"/>
  <c r="BF1546" i="3"/>
  <c r="T1546" i="3"/>
  <c r="R1546" i="3"/>
  <c r="P1546" i="3"/>
  <c r="BI1543" i="3"/>
  <c r="BH1543" i="3"/>
  <c r="BG1543" i="3"/>
  <c r="BF1543" i="3"/>
  <c r="T1543" i="3"/>
  <c r="R1543" i="3"/>
  <c r="P1543" i="3"/>
  <c r="BI1539" i="3"/>
  <c r="BH1539" i="3"/>
  <c r="BG1539" i="3"/>
  <c r="BF1539" i="3"/>
  <c r="T1539" i="3"/>
  <c r="R1539" i="3"/>
  <c r="P1539" i="3"/>
  <c r="BI1536" i="3"/>
  <c r="BH1536" i="3"/>
  <c r="BG1536" i="3"/>
  <c r="BF1536" i="3"/>
  <c r="T1536" i="3"/>
  <c r="R1536" i="3"/>
  <c r="P1536" i="3"/>
  <c r="BI1533" i="3"/>
  <c r="BH1533" i="3"/>
  <c r="BG1533" i="3"/>
  <c r="BF1533" i="3"/>
  <c r="T1533" i="3"/>
  <c r="R1533" i="3"/>
  <c r="P1533" i="3"/>
  <c r="BI1530" i="3"/>
  <c r="BH1530" i="3"/>
  <c r="BG1530" i="3"/>
  <c r="BF1530" i="3"/>
  <c r="T1530" i="3"/>
  <c r="R1530" i="3"/>
  <c r="P1530" i="3"/>
  <c r="BI1527" i="3"/>
  <c r="BH1527" i="3"/>
  <c r="BG1527" i="3"/>
  <c r="BF1527" i="3"/>
  <c r="T1527" i="3"/>
  <c r="R1527" i="3"/>
  <c r="P1527" i="3"/>
  <c r="BI1524" i="3"/>
  <c r="BH1524" i="3"/>
  <c r="BG1524" i="3"/>
  <c r="BF1524" i="3"/>
  <c r="T1524" i="3"/>
  <c r="R1524" i="3"/>
  <c r="P1524" i="3"/>
  <c r="BI1521" i="3"/>
  <c r="BH1521" i="3"/>
  <c r="BG1521" i="3"/>
  <c r="BF1521" i="3"/>
  <c r="T1521" i="3"/>
  <c r="R1521" i="3"/>
  <c r="P1521" i="3"/>
  <c r="BI1517" i="3"/>
  <c r="BH1517" i="3"/>
  <c r="BG1517" i="3"/>
  <c r="BF1517" i="3"/>
  <c r="T1517" i="3"/>
  <c r="R1517" i="3"/>
  <c r="P1517" i="3"/>
  <c r="BI1514" i="3"/>
  <c r="BH1514" i="3"/>
  <c r="BG1514" i="3"/>
  <c r="BF1514" i="3"/>
  <c r="T1514" i="3"/>
  <c r="R1514" i="3"/>
  <c r="P1514" i="3"/>
  <c r="BI1511" i="3"/>
  <c r="BH1511" i="3"/>
  <c r="BG1511" i="3"/>
  <c r="BF1511" i="3"/>
  <c r="T1511" i="3"/>
  <c r="R1511" i="3"/>
  <c r="P1511" i="3"/>
  <c r="BI1508" i="3"/>
  <c r="BH1508" i="3"/>
  <c r="BG1508" i="3"/>
  <c r="BF1508" i="3"/>
  <c r="T1508" i="3"/>
  <c r="R1508" i="3"/>
  <c r="P1508" i="3"/>
  <c r="BI1505" i="3"/>
  <c r="BH1505" i="3"/>
  <c r="BG1505" i="3"/>
  <c r="BF1505" i="3"/>
  <c r="T1505" i="3"/>
  <c r="R1505" i="3"/>
  <c r="P1505" i="3"/>
  <c r="BI1502" i="3"/>
  <c r="BH1502" i="3"/>
  <c r="BG1502" i="3"/>
  <c r="BF1502" i="3"/>
  <c r="T1502" i="3"/>
  <c r="R1502" i="3"/>
  <c r="P1502" i="3"/>
  <c r="BI1499" i="3"/>
  <c r="BH1499" i="3"/>
  <c r="BG1499" i="3"/>
  <c r="BF1499" i="3"/>
  <c r="T1499" i="3"/>
  <c r="R1499" i="3"/>
  <c r="P1499" i="3"/>
  <c r="BI1496" i="3"/>
  <c r="BH1496" i="3"/>
  <c r="BG1496" i="3"/>
  <c r="BF1496" i="3"/>
  <c r="T1496" i="3"/>
  <c r="R1496" i="3"/>
  <c r="P1496" i="3"/>
  <c r="BI1493" i="3"/>
  <c r="BH1493" i="3"/>
  <c r="BG1493" i="3"/>
  <c r="BF1493" i="3"/>
  <c r="T1493" i="3"/>
  <c r="R1493" i="3"/>
  <c r="P1493" i="3"/>
  <c r="BI1488" i="3"/>
  <c r="BH1488" i="3"/>
  <c r="BG1488" i="3"/>
  <c r="BF1488" i="3"/>
  <c r="T1488" i="3"/>
  <c r="R1488" i="3"/>
  <c r="P1488" i="3"/>
  <c r="BI1485" i="3"/>
  <c r="BH1485" i="3"/>
  <c r="BG1485" i="3"/>
  <c r="BF1485" i="3"/>
  <c r="T1485" i="3"/>
  <c r="R1485" i="3"/>
  <c r="P1485" i="3"/>
  <c r="BI1482" i="3"/>
  <c r="BH1482" i="3"/>
  <c r="BG1482" i="3"/>
  <c r="BF1482" i="3"/>
  <c r="T1482" i="3"/>
  <c r="R1482" i="3"/>
  <c r="P1482" i="3"/>
  <c r="BI1479" i="3"/>
  <c r="BH1479" i="3"/>
  <c r="BG1479" i="3"/>
  <c r="BF1479" i="3"/>
  <c r="T1479" i="3"/>
  <c r="R1479" i="3"/>
  <c r="P1479" i="3"/>
  <c r="BI1476" i="3"/>
  <c r="BH1476" i="3"/>
  <c r="BG1476" i="3"/>
  <c r="BF1476" i="3"/>
  <c r="T1476" i="3"/>
  <c r="R1476" i="3"/>
  <c r="P1476" i="3"/>
  <c r="BI1473" i="3"/>
  <c r="BH1473" i="3"/>
  <c r="BG1473" i="3"/>
  <c r="BF1473" i="3"/>
  <c r="T1473" i="3"/>
  <c r="R1473" i="3"/>
  <c r="P1473" i="3"/>
  <c r="BI1470" i="3"/>
  <c r="BH1470" i="3"/>
  <c r="BG1470" i="3"/>
  <c r="BF1470" i="3"/>
  <c r="T1470" i="3"/>
  <c r="R1470" i="3"/>
  <c r="P1470" i="3"/>
  <c r="BI1467" i="3"/>
  <c r="BH1467" i="3"/>
  <c r="BG1467" i="3"/>
  <c r="BF1467" i="3"/>
  <c r="T1467" i="3"/>
  <c r="R1467" i="3"/>
  <c r="P1467" i="3"/>
  <c r="BI1464" i="3"/>
  <c r="BH1464" i="3"/>
  <c r="BG1464" i="3"/>
  <c r="BF1464" i="3"/>
  <c r="T1464" i="3"/>
  <c r="R1464" i="3"/>
  <c r="P1464" i="3"/>
  <c r="BI1460" i="3"/>
  <c r="BH1460" i="3"/>
  <c r="BG1460" i="3"/>
  <c r="BF1460" i="3"/>
  <c r="T1460" i="3"/>
  <c r="R1460" i="3"/>
  <c r="P1460" i="3"/>
  <c r="BI1457" i="3"/>
  <c r="BH1457" i="3"/>
  <c r="BG1457" i="3"/>
  <c r="BF1457" i="3"/>
  <c r="T1457" i="3"/>
  <c r="R1457" i="3"/>
  <c r="P1457" i="3"/>
  <c r="BI1454" i="3"/>
  <c r="BH1454" i="3"/>
  <c r="BG1454" i="3"/>
  <c r="BF1454" i="3"/>
  <c r="T1454" i="3"/>
  <c r="R1454" i="3"/>
  <c r="P1454" i="3"/>
  <c r="BI1451" i="3"/>
  <c r="BH1451" i="3"/>
  <c r="BG1451" i="3"/>
  <c r="BF1451" i="3"/>
  <c r="T1451" i="3"/>
  <c r="R1451" i="3"/>
  <c r="P1451" i="3"/>
  <c r="BI1448" i="3"/>
  <c r="BH1448" i="3"/>
  <c r="BG1448" i="3"/>
  <c r="BF1448" i="3"/>
  <c r="T1448" i="3"/>
  <c r="R1448" i="3"/>
  <c r="P1448" i="3"/>
  <c r="BI1445" i="3"/>
  <c r="BH1445" i="3"/>
  <c r="BG1445" i="3"/>
  <c r="BF1445" i="3"/>
  <c r="T1445" i="3"/>
  <c r="R1445" i="3"/>
  <c r="P1445" i="3"/>
  <c r="BI1442" i="3"/>
  <c r="BH1442" i="3"/>
  <c r="BG1442" i="3"/>
  <c r="BF1442" i="3"/>
  <c r="T1442" i="3"/>
  <c r="R1442" i="3"/>
  <c r="P1442" i="3"/>
  <c r="BI1439" i="3"/>
  <c r="BH1439" i="3"/>
  <c r="BG1439" i="3"/>
  <c r="BF1439" i="3"/>
  <c r="T1439" i="3"/>
  <c r="R1439" i="3"/>
  <c r="P1439" i="3"/>
  <c r="BI1436" i="3"/>
  <c r="BH1436" i="3"/>
  <c r="BG1436" i="3"/>
  <c r="BF1436" i="3"/>
  <c r="T1436" i="3"/>
  <c r="R1436" i="3"/>
  <c r="P1436" i="3"/>
  <c r="BI1433" i="3"/>
  <c r="BH1433" i="3"/>
  <c r="BG1433" i="3"/>
  <c r="BF1433" i="3"/>
  <c r="T1433" i="3"/>
  <c r="R1433" i="3"/>
  <c r="P1433" i="3"/>
  <c r="BI1429" i="3"/>
  <c r="BH1429" i="3"/>
  <c r="BG1429" i="3"/>
  <c r="BF1429" i="3"/>
  <c r="T1429" i="3"/>
  <c r="R1429" i="3"/>
  <c r="P1429" i="3"/>
  <c r="BI1426" i="3"/>
  <c r="BH1426" i="3"/>
  <c r="BG1426" i="3"/>
  <c r="BF1426" i="3"/>
  <c r="T1426" i="3"/>
  <c r="R1426" i="3"/>
  <c r="P1426" i="3"/>
  <c r="BI1423" i="3"/>
  <c r="BH1423" i="3"/>
  <c r="BG1423" i="3"/>
  <c r="BF1423" i="3"/>
  <c r="T1423" i="3"/>
  <c r="R1423" i="3"/>
  <c r="P1423" i="3"/>
  <c r="BI1420" i="3"/>
  <c r="BH1420" i="3"/>
  <c r="BG1420" i="3"/>
  <c r="BF1420" i="3"/>
  <c r="T1420" i="3"/>
  <c r="R1420" i="3"/>
  <c r="P1420" i="3"/>
  <c r="BI1417" i="3"/>
  <c r="BH1417" i="3"/>
  <c r="BG1417" i="3"/>
  <c r="BF1417" i="3"/>
  <c r="T1417" i="3"/>
  <c r="R1417" i="3"/>
  <c r="P1417" i="3"/>
  <c r="BI1412" i="3"/>
  <c r="BH1412" i="3"/>
  <c r="BG1412" i="3"/>
  <c r="BF1412" i="3"/>
  <c r="T1412" i="3"/>
  <c r="R1412" i="3"/>
  <c r="P1412" i="3"/>
  <c r="BI1409" i="3"/>
  <c r="BH1409" i="3"/>
  <c r="BG1409" i="3"/>
  <c r="BF1409" i="3"/>
  <c r="T1409" i="3"/>
  <c r="R1409" i="3"/>
  <c r="P1409" i="3"/>
  <c r="BI1406" i="3"/>
  <c r="BH1406" i="3"/>
  <c r="BG1406" i="3"/>
  <c r="BF1406" i="3"/>
  <c r="T1406" i="3"/>
  <c r="R1406" i="3"/>
  <c r="P1406" i="3"/>
  <c r="BI1403" i="3"/>
  <c r="BH1403" i="3"/>
  <c r="BG1403" i="3"/>
  <c r="BF1403" i="3"/>
  <c r="T1403" i="3"/>
  <c r="R1403" i="3"/>
  <c r="P1403" i="3"/>
  <c r="BI1400" i="3"/>
  <c r="BH1400" i="3"/>
  <c r="BG1400" i="3"/>
  <c r="BF1400" i="3"/>
  <c r="T1400" i="3"/>
  <c r="R1400" i="3"/>
  <c r="P1400" i="3"/>
  <c r="BI1397" i="3"/>
  <c r="BH1397" i="3"/>
  <c r="BG1397" i="3"/>
  <c r="BF1397" i="3"/>
  <c r="T1397" i="3"/>
  <c r="R1397" i="3"/>
  <c r="P1397" i="3"/>
  <c r="BI1394" i="3"/>
  <c r="BH1394" i="3"/>
  <c r="BG1394" i="3"/>
  <c r="BF1394" i="3"/>
  <c r="T1394" i="3"/>
  <c r="R1394" i="3"/>
  <c r="P1394" i="3"/>
  <c r="BI1389" i="3"/>
  <c r="BH1389" i="3"/>
  <c r="BG1389" i="3"/>
  <c r="BF1389" i="3"/>
  <c r="T1389" i="3"/>
  <c r="R1389" i="3"/>
  <c r="P1389" i="3"/>
  <c r="BI1386" i="3"/>
  <c r="BH1386" i="3"/>
  <c r="BG1386" i="3"/>
  <c r="BF1386" i="3"/>
  <c r="T1386" i="3"/>
  <c r="R1386" i="3"/>
  <c r="P1386" i="3"/>
  <c r="BI1383" i="3"/>
  <c r="BH1383" i="3"/>
  <c r="BG1383" i="3"/>
  <c r="BF1383" i="3"/>
  <c r="T1383" i="3"/>
  <c r="R1383" i="3"/>
  <c r="P1383" i="3"/>
  <c r="BI1380" i="3"/>
  <c r="BH1380" i="3"/>
  <c r="BG1380" i="3"/>
  <c r="BF1380" i="3"/>
  <c r="T1380" i="3"/>
  <c r="R1380" i="3"/>
  <c r="P1380" i="3"/>
  <c r="BI1377" i="3"/>
  <c r="BH1377" i="3"/>
  <c r="BG1377" i="3"/>
  <c r="BF1377" i="3"/>
  <c r="T1377" i="3"/>
  <c r="R1377" i="3"/>
  <c r="P1377" i="3"/>
  <c r="BI1374" i="3"/>
  <c r="BH1374" i="3"/>
  <c r="BG1374" i="3"/>
  <c r="BF1374" i="3"/>
  <c r="T1374" i="3"/>
  <c r="R1374" i="3"/>
  <c r="P1374" i="3"/>
  <c r="BI1371" i="3"/>
  <c r="BH1371" i="3"/>
  <c r="BG1371" i="3"/>
  <c r="BF1371" i="3"/>
  <c r="T1371" i="3"/>
  <c r="R1371" i="3"/>
  <c r="P1371" i="3"/>
  <c r="BI1368" i="3"/>
  <c r="BH1368" i="3"/>
  <c r="BG1368" i="3"/>
  <c r="BF1368" i="3"/>
  <c r="T1368" i="3"/>
  <c r="R1368" i="3"/>
  <c r="P1368" i="3"/>
  <c r="BI1365" i="3"/>
  <c r="BH1365" i="3"/>
  <c r="BG1365" i="3"/>
  <c r="BF1365" i="3"/>
  <c r="T1365" i="3"/>
  <c r="R1365" i="3"/>
  <c r="P1365" i="3"/>
  <c r="BI1362" i="3"/>
  <c r="BH1362" i="3"/>
  <c r="BG1362" i="3"/>
  <c r="BF1362" i="3"/>
  <c r="T1362" i="3"/>
  <c r="R1362" i="3"/>
  <c r="P1362" i="3"/>
  <c r="BI1357" i="3"/>
  <c r="BH1357" i="3"/>
  <c r="BG1357" i="3"/>
  <c r="BF1357" i="3"/>
  <c r="T1357" i="3"/>
  <c r="R1357" i="3"/>
  <c r="P1357" i="3"/>
  <c r="BI1354" i="3"/>
  <c r="BH1354" i="3"/>
  <c r="BG1354" i="3"/>
  <c r="BF1354" i="3"/>
  <c r="T1354" i="3"/>
  <c r="R1354" i="3"/>
  <c r="P1354" i="3"/>
  <c r="BI1351" i="3"/>
  <c r="BH1351" i="3"/>
  <c r="BG1351" i="3"/>
  <c r="BF1351" i="3"/>
  <c r="T1351" i="3"/>
  <c r="R1351" i="3"/>
  <c r="P1351" i="3"/>
  <c r="BI1347" i="3"/>
  <c r="BH1347" i="3"/>
  <c r="BG1347" i="3"/>
  <c r="BF1347" i="3"/>
  <c r="T1347" i="3"/>
  <c r="R1347" i="3"/>
  <c r="P1347" i="3"/>
  <c r="BI1344" i="3"/>
  <c r="BH1344" i="3"/>
  <c r="BG1344" i="3"/>
  <c r="BF1344" i="3"/>
  <c r="T1344" i="3"/>
  <c r="R1344" i="3"/>
  <c r="P1344" i="3"/>
  <c r="BI1341" i="3"/>
  <c r="BH1341" i="3"/>
  <c r="BG1341" i="3"/>
  <c r="BF1341" i="3"/>
  <c r="T1341" i="3"/>
  <c r="R1341" i="3"/>
  <c r="P1341" i="3"/>
  <c r="BI1338" i="3"/>
  <c r="BH1338" i="3"/>
  <c r="BG1338" i="3"/>
  <c r="BF1338" i="3"/>
  <c r="T1338" i="3"/>
  <c r="R1338" i="3"/>
  <c r="P1338" i="3"/>
  <c r="BI1335" i="3"/>
  <c r="BH1335" i="3"/>
  <c r="BG1335" i="3"/>
  <c r="BF1335" i="3"/>
  <c r="T1335" i="3"/>
  <c r="R1335" i="3"/>
  <c r="P1335" i="3"/>
  <c r="BI1332" i="3"/>
  <c r="BH1332" i="3"/>
  <c r="BG1332" i="3"/>
  <c r="BF1332" i="3"/>
  <c r="T1332" i="3"/>
  <c r="R1332" i="3"/>
  <c r="P1332" i="3"/>
  <c r="BI1329" i="3"/>
  <c r="BH1329" i="3"/>
  <c r="BG1329" i="3"/>
  <c r="BF1329" i="3"/>
  <c r="T1329" i="3"/>
  <c r="R1329" i="3"/>
  <c r="P1329" i="3"/>
  <c r="BI1326" i="3"/>
  <c r="BH1326" i="3"/>
  <c r="BG1326" i="3"/>
  <c r="BF1326" i="3"/>
  <c r="T1326" i="3"/>
  <c r="R1326" i="3"/>
  <c r="P1326" i="3"/>
  <c r="BI1323" i="3"/>
  <c r="BH1323" i="3"/>
  <c r="BG1323" i="3"/>
  <c r="BF1323" i="3"/>
  <c r="T1323" i="3"/>
  <c r="R1323" i="3"/>
  <c r="P1323" i="3"/>
  <c r="BI1320" i="3"/>
  <c r="BH1320" i="3"/>
  <c r="BG1320" i="3"/>
  <c r="BF1320" i="3"/>
  <c r="T1320" i="3"/>
  <c r="R1320" i="3"/>
  <c r="P1320" i="3"/>
  <c r="BI1317" i="3"/>
  <c r="BH1317" i="3"/>
  <c r="BG1317" i="3"/>
  <c r="BF1317" i="3"/>
  <c r="T1317" i="3"/>
  <c r="R1317" i="3"/>
  <c r="P1317" i="3"/>
  <c r="BI1314" i="3"/>
  <c r="BH1314" i="3"/>
  <c r="BG1314" i="3"/>
  <c r="BF1314" i="3"/>
  <c r="T1314" i="3"/>
  <c r="R1314" i="3"/>
  <c r="P1314" i="3"/>
  <c r="BI1311" i="3"/>
  <c r="BH1311" i="3"/>
  <c r="BG1311" i="3"/>
  <c r="BF1311" i="3"/>
  <c r="T1311" i="3"/>
  <c r="R1311" i="3"/>
  <c r="P1311" i="3"/>
  <c r="BI1308" i="3"/>
  <c r="BH1308" i="3"/>
  <c r="BG1308" i="3"/>
  <c r="BF1308" i="3"/>
  <c r="T1308" i="3"/>
  <c r="R1308" i="3"/>
  <c r="P1308" i="3"/>
  <c r="BI1303" i="3"/>
  <c r="BH1303" i="3"/>
  <c r="BG1303" i="3"/>
  <c r="BF1303" i="3"/>
  <c r="T1303" i="3"/>
  <c r="R1303" i="3"/>
  <c r="P1303" i="3"/>
  <c r="BI1300" i="3"/>
  <c r="BH1300" i="3"/>
  <c r="BG1300" i="3"/>
  <c r="BF1300" i="3"/>
  <c r="T1300" i="3"/>
  <c r="R1300" i="3"/>
  <c r="P1300" i="3"/>
  <c r="BI1297" i="3"/>
  <c r="BH1297" i="3"/>
  <c r="BG1297" i="3"/>
  <c r="BF1297" i="3"/>
  <c r="T1297" i="3"/>
  <c r="R1297" i="3"/>
  <c r="P1297" i="3"/>
  <c r="BI1294" i="3"/>
  <c r="BH1294" i="3"/>
  <c r="BG1294" i="3"/>
  <c r="BF1294" i="3"/>
  <c r="T1294" i="3"/>
  <c r="R1294" i="3"/>
  <c r="P1294" i="3"/>
  <c r="BI1291" i="3"/>
  <c r="BH1291" i="3"/>
  <c r="BG1291" i="3"/>
  <c r="BF1291" i="3"/>
  <c r="T1291" i="3"/>
  <c r="R1291" i="3"/>
  <c r="P1291" i="3"/>
  <c r="BI1288" i="3"/>
  <c r="BH1288" i="3"/>
  <c r="BG1288" i="3"/>
  <c r="BF1288" i="3"/>
  <c r="T1288" i="3"/>
  <c r="R1288" i="3"/>
  <c r="P1288" i="3"/>
  <c r="BI1285" i="3"/>
  <c r="BH1285" i="3"/>
  <c r="BG1285" i="3"/>
  <c r="BF1285" i="3"/>
  <c r="T1285" i="3"/>
  <c r="R1285" i="3"/>
  <c r="P1285" i="3"/>
  <c r="BI1282" i="3"/>
  <c r="BH1282" i="3"/>
  <c r="BG1282" i="3"/>
  <c r="BF1282" i="3"/>
  <c r="T1282" i="3"/>
  <c r="R1282" i="3"/>
  <c r="P1282" i="3"/>
  <c r="BI1279" i="3"/>
  <c r="BH1279" i="3"/>
  <c r="BG1279" i="3"/>
  <c r="BF1279" i="3"/>
  <c r="T1279" i="3"/>
  <c r="R1279" i="3"/>
  <c r="P1279" i="3"/>
  <c r="BI1276" i="3"/>
  <c r="BH1276" i="3"/>
  <c r="BG1276" i="3"/>
  <c r="BF1276" i="3"/>
  <c r="T1276" i="3"/>
  <c r="R1276" i="3"/>
  <c r="P1276" i="3"/>
  <c r="BI1273" i="3"/>
  <c r="BH1273" i="3"/>
  <c r="BG1273" i="3"/>
  <c r="BF1273" i="3"/>
  <c r="T1273" i="3"/>
  <c r="R1273" i="3"/>
  <c r="P1273" i="3"/>
  <c r="BI1270" i="3"/>
  <c r="BH1270" i="3"/>
  <c r="BG1270" i="3"/>
  <c r="BF1270" i="3"/>
  <c r="T1270" i="3"/>
  <c r="R1270" i="3"/>
  <c r="P1270" i="3"/>
  <c r="BI1267" i="3"/>
  <c r="BH1267" i="3"/>
  <c r="BG1267" i="3"/>
  <c r="BF1267" i="3"/>
  <c r="T1267" i="3"/>
  <c r="R1267" i="3"/>
  <c r="P1267" i="3"/>
  <c r="BI1264" i="3"/>
  <c r="BH1264" i="3"/>
  <c r="BG1264" i="3"/>
  <c r="BF1264" i="3"/>
  <c r="T1264" i="3"/>
  <c r="R1264" i="3"/>
  <c r="P1264" i="3"/>
  <c r="BI1261" i="3"/>
  <c r="BH1261" i="3"/>
  <c r="BG1261" i="3"/>
  <c r="BF1261" i="3"/>
  <c r="T1261" i="3"/>
  <c r="R1261" i="3"/>
  <c r="P1261" i="3"/>
  <c r="BI1258" i="3"/>
  <c r="BH1258" i="3"/>
  <c r="BG1258" i="3"/>
  <c r="BF1258" i="3"/>
  <c r="T1258" i="3"/>
  <c r="R1258" i="3"/>
  <c r="P1258" i="3"/>
  <c r="BI1254" i="3"/>
  <c r="BH1254" i="3"/>
  <c r="BG1254" i="3"/>
  <c r="BF1254" i="3"/>
  <c r="T1254" i="3"/>
  <c r="R1254" i="3"/>
  <c r="P1254" i="3"/>
  <c r="BI1251" i="3"/>
  <c r="BH1251" i="3"/>
  <c r="BG1251" i="3"/>
  <c r="BF1251" i="3"/>
  <c r="T1251" i="3"/>
  <c r="R1251" i="3"/>
  <c r="P1251" i="3"/>
  <c r="BI1248" i="3"/>
  <c r="BH1248" i="3"/>
  <c r="BG1248" i="3"/>
  <c r="BF1248" i="3"/>
  <c r="T1248" i="3"/>
  <c r="R1248" i="3"/>
  <c r="P1248" i="3"/>
  <c r="BI1245" i="3"/>
  <c r="BH1245" i="3"/>
  <c r="BG1245" i="3"/>
  <c r="BF1245" i="3"/>
  <c r="T1245" i="3"/>
  <c r="R1245" i="3"/>
  <c r="P1245" i="3"/>
  <c r="BI1242" i="3"/>
  <c r="BH1242" i="3"/>
  <c r="BG1242" i="3"/>
  <c r="BF1242" i="3"/>
  <c r="T1242" i="3"/>
  <c r="R1242" i="3"/>
  <c r="P1242" i="3"/>
  <c r="BI1238" i="3"/>
  <c r="BH1238" i="3"/>
  <c r="BG1238" i="3"/>
  <c r="BF1238" i="3"/>
  <c r="T1238" i="3"/>
  <c r="R1238" i="3"/>
  <c r="P1238" i="3"/>
  <c r="BI1235" i="3"/>
  <c r="BH1235" i="3"/>
  <c r="BG1235" i="3"/>
  <c r="BF1235" i="3"/>
  <c r="T1235" i="3"/>
  <c r="R1235" i="3"/>
  <c r="P1235" i="3"/>
  <c r="BI1232" i="3"/>
  <c r="BH1232" i="3"/>
  <c r="BG1232" i="3"/>
  <c r="BF1232" i="3"/>
  <c r="T1232" i="3"/>
  <c r="R1232" i="3"/>
  <c r="P1232" i="3"/>
  <c r="BI1229" i="3"/>
  <c r="BH1229" i="3"/>
  <c r="BG1229" i="3"/>
  <c r="BF1229" i="3"/>
  <c r="T1229" i="3"/>
  <c r="R1229" i="3"/>
  <c r="P1229" i="3"/>
  <c r="BI1226" i="3"/>
  <c r="BH1226" i="3"/>
  <c r="BG1226" i="3"/>
  <c r="BF1226" i="3"/>
  <c r="T1226" i="3"/>
  <c r="R1226" i="3"/>
  <c r="P1226" i="3"/>
  <c r="BI1223" i="3"/>
  <c r="BH1223" i="3"/>
  <c r="BG1223" i="3"/>
  <c r="BF1223" i="3"/>
  <c r="T1223" i="3"/>
  <c r="R1223" i="3"/>
  <c r="P1223" i="3"/>
  <c r="BI1220" i="3"/>
  <c r="BH1220" i="3"/>
  <c r="BG1220" i="3"/>
  <c r="BF1220" i="3"/>
  <c r="T1220" i="3"/>
  <c r="R1220" i="3"/>
  <c r="P1220" i="3"/>
  <c r="BI1217" i="3"/>
  <c r="BH1217" i="3"/>
  <c r="BG1217" i="3"/>
  <c r="BF1217" i="3"/>
  <c r="T1217" i="3"/>
  <c r="R1217" i="3"/>
  <c r="P1217" i="3"/>
  <c r="BI1214" i="3"/>
  <c r="BH1214" i="3"/>
  <c r="BG1214" i="3"/>
  <c r="BF1214" i="3"/>
  <c r="T1214" i="3"/>
  <c r="R1214" i="3"/>
  <c r="P1214" i="3"/>
  <c r="BI1211" i="3"/>
  <c r="BH1211" i="3"/>
  <c r="BG1211" i="3"/>
  <c r="BF1211" i="3"/>
  <c r="T1211" i="3"/>
  <c r="R1211" i="3"/>
  <c r="P1211" i="3"/>
  <c r="BI1208" i="3"/>
  <c r="BH1208" i="3"/>
  <c r="BG1208" i="3"/>
  <c r="BF1208" i="3"/>
  <c r="T1208" i="3"/>
  <c r="R1208" i="3"/>
  <c r="P1208" i="3"/>
  <c r="BI1205" i="3"/>
  <c r="BH1205" i="3"/>
  <c r="BG1205" i="3"/>
  <c r="BF1205" i="3"/>
  <c r="T1205" i="3"/>
  <c r="R1205" i="3"/>
  <c r="P1205" i="3"/>
  <c r="BI1202" i="3"/>
  <c r="BH1202" i="3"/>
  <c r="BG1202" i="3"/>
  <c r="BF1202" i="3"/>
  <c r="T1202" i="3"/>
  <c r="R1202" i="3"/>
  <c r="P1202" i="3"/>
  <c r="BI1199" i="3"/>
  <c r="BH1199" i="3"/>
  <c r="BG1199" i="3"/>
  <c r="BF1199" i="3"/>
  <c r="T1199" i="3"/>
  <c r="R1199" i="3"/>
  <c r="P1199" i="3"/>
  <c r="BI1196" i="3"/>
  <c r="BH1196" i="3"/>
  <c r="BG1196" i="3"/>
  <c r="BF1196" i="3"/>
  <c r="T1196" i="3"/>
  <c r="R1196" i="3"/>
  <c r="P1196" i="3"/>
  <c r="BI1193" i="3"/>
  <c r="BH1193" i="3"/>
  <c r="BG1193" i="3"/>
  <c r="BF1193" i="3"/>
  <c r="T1193" i="3"/>
  <c r="R1193" i="3"/>
  <c r="P1193" i="3"/>
  <c r="BI1190" i="3"/>
  <c r="BH1190" i="3"/>
  <c r="BG1190" i="3"/>
  <c r="BF1190" i="3"/>
  <c r="T1190" i="3"/>
  <c r="R1190" i="3"/>
  <c r="P1190" i="3"/>
  <c r="BI1187" i="3"/>
  <c r="BH1187" i="3"/>
  <c r="BG1187" i="3"/>
  <c r="BF1187" i="3"/>
  <c r="T1187" i="3"/>
  <c r="R1187" i="3"/>
  <c r="P1187" i="3"/>
  <c r="BI1184" i="3"/>
  <c r="BH1184" i="3"/>
  <c r="BG1184" i="3"/>
  <c r="BF1184" i="3"/>
  <c r="T1184" i="3"/>
  <c r="R1184" i="3"/>
  <c r="P1184" i="3"/>
  <c r="BI1179" i="3"/>
  <c r="BH1179" i="3"/>
  <c r="BG1179" i="3"/>
  <c r="BF1179" i="3"/>
  <c r="T1179" i="3"/>
  <c r="R1179" i="3"/>
  <c r="P1179" i="3"/>
  <c r="BI1176" i="3"/>
  <c r="BH1176" i="3"/>
  <c r="BG1176" i="3"/>
  <c r="BF1176" i="3"/>
  <c r="T1176" i="3"/>
  <c r="R1176" i="3"/>
  <c r="P1176" i="3"/>
  <c r="BI1173" i="3"/>
  <c r="BH1173" i="3"/>
  <c r="BG1173" i="3"/>
  <c r="BF1173" i="3"/>
  <c r="T1173" i="3"/>
  <c r="R1173" i="3"/>
  <c r="P1173" i="3"/>
  <c r="BI1170" i="3"/>
  <c r="BH1170" i="3"/>
  <c r="BG1170" i="3"/>
  <c r="BF1170" i="3"/>
  <c r="T1170" i="3"/>
  <c r="R1170" i="3"/>
  <c r="P1170" i="3"/>
  <c r="BI1167" i="3"/>
  <c r="BH1167" i="3"/>
  <c r="BG1167" i="3"/>
  <c r="BF1167" i="3"/>
  <c r="T1167" i="3"/>
  <c r="R1167" i="3"/>
  <c r="P1167" i="3"/>
  <c r="BI1164" i="3"/>
  <c r="BH1164" i="3"/>
  <c r="BG1164" i="3"/>
  <c r="BF1164" i="3"/>
  <c r="T1164" i="3"/>
  <c r="R1164" i="3"/>
  <c r="P1164" i="3"/>
  <c r="BI1161" i="3"/>
  <c r="BH1161" i="3"/>
  <c r="BG1161" i="3"/>
  <c r="BF1161" i="3"/>
  <c r="T1161" i="3"/>
  <c r="R1161" i="3"/>
  <c r="P1161" i="3"/>
  <c r="BI1158" i="3"/>
  <c r="BH1158" i="3"/>
  <c r="BG1158" i="3"/>
  <c r="BF1158" i="3"/>
  <c r="T1158" i="3"/>
  <c r="R1158" i="3"/>
  <c r="P1158" i="3"/>
  <c r="BI1155" i="3"/>
  <c r="BH1155" i="3"/>
  <c r="BG1155" i="3"/>
  <c r="BF1155" i="3"/>
  <c r="T1155" i="3"/>
  <c r="R1155" i="3"/>
  <c r="P1155" i="3"/>
  <c r="BI1152" i="3"/>
  <c r="BH1152" i="3"/>
  <c r="BG1152" i="3"/>
  <c r="BF1152" i="3"/>
  <c r="T1152" i="3"/>
  <c r="R1152" i="3"/>
  <c r="P1152" i="3"/>
  <c r="BI1147" i="3"/>
  <c r="BH1147" i="3"/>
  <c r="BG1147" i="3"/>
  <c r="BF1147" i="3"/>
  <c r="T1147" i="3"/>
  <c r="R1147" i="3"/>
  <c r="P1147" i="3"/>
  <c r="BI1144" i="3"/>
  <c r="BH1144" i="3"/>
  <c r="BG1144" i="3"/>
  <c r="BF1144" i="3"/>
  <c r="T1144" i="3"/>
  <c r="R1144" i="3"/>
  <c r="P1144" i="3"/>
  <c r="BI1141" i="3"/>
  <c r="BH1141" i="3"/>
  <c r="BG1141" i="3"/>
  <c r="BF1141" i="3"/>
  <c r="T1141" i="3"/>
  <c r="R1141" i="3"/>
  <c r="P1141" i="3"/>
  <c r="BI1138" i="3"/>
  <c r="BH1138" i="3"/>
  <c r="BG1138" i="3"/>
  <c r="BF1138" i="3"/>
  <c r="T1138" i="3"/>
  <c r="R1138" i="3"/>
  <c r="P1138" i="3"/>
  <c r="BI1135" i="3"/>
  <c r="BH1135" i="3"/>
  <c r="BG1135" i="3"/>
  <c r="BF1135" i="3"/>
  <c r="T1135" i="3"/>
  <c r="R1135" i="3"/>
  <c r="P1135" i="3"/>
  <c r="BI1132" i="3"/>
  <c r="BH1132" i="3"/>
  <c r="BG1132" i="3"/>
  <c r="BF1132" i="3"/>
  <c r="T1132" i="3"/>
  <c r="R1132" i="3"/>
  <c r="P1132" i="3"/>
  <c r="BI1128" i="3"/>
  <c r="BH1128" i="3"/>
  <c r="BG1128" i="3"/>
  <c r="BF1128" i="3"/>
  <c r="T1128" i="3"/>
  <c r="R1128" i="3"/>
  <c r="P1128" i="3"/>
  <c r="BI1125" i="3"/>
  <c r="BH1125" i="3"/>
  <c r="BG1125" i="3"/>
  <c r="BF1125" i="3"/>
  <c r="T1125" i="3"/>
  <c r="R1125" i="3"/>
  <c r="P1125" i="3"/>
  <c r="BI1122" i="3"/>
  <c r="BH1122" i="3"/>
  <c r="BG1122" i="3"/>
  <c r="BF1122" i="3"/>
  <c r="T1122" i="3"/>
  <c r="R1122" i="3"/>
  <c r="P1122" i="3"/>
  <c r="BI1119" i="3"/>
  <c r="BH1119" i="3"/>
  <c r="BG1119" i="3"/>
  <c r="BF1119" i="3"/>
  <c r="T1119" i="3"/>
  <c r="R1119" i="3"/>
  <c r="P1119" i="3"/>
  <c r="BI1116" i="3"/>
  <c r="BH1116" i="3"/>
  <c r="BG1116" i="3"/>
  <c r="BF1116" i="3"/>
  <c r="T1116" i="3"/>
  <c r="R1116" i="3"/>
  <c r="P1116" i="3"/>
  <c r="BI1111" i="3"/>
  <c r="BH1111" i="3"/>
  <c r="BG1111" i="3"/>
  <c r="BF1111" i="3"/>
  <c r="T1111" i="3"/>
  <c r="R1111" i="3"/>
  <c r="P1111" i="3"/>
  <c r="BI1108" i="3"/>
  <c r="BH1108" i="3"/>
  <c r="BG1108" i="3"/>
  <c r="BF1108" i="3"/>
  <c r="T1108" i="3"/>
  <c r="R1108" i="3"/>
  <c r="P1108" i="3"/>
  <c r="BI1105" i="3"/>
  <c r="BH1105" i="3"/>
  <c r="BG1105" i="3"/>
  <c r="BF1105" i="3"/>
  <c r="T1105" i="3"/>
  <c r="R1105" i="3"/>
  <c r="P1105" i="3"/>
  <c r="BI1102" i="3"/>
  <c r="BH1102" i="3"/>
  <c r="BG1102" i="3"/>
  <c r="BF1102" i="3"/>
  <c r="T1102" i="3"/>
  <c r="R1102" i="3"/>
  <c r="P1102" i="3"/>
  <c r="BI1099" i="3"/>
  <c r="BH1099" i="3"/>
  <c r="BG1099" i="3"/>
  <c r="BF1099" i="3"/>
  <c r="T1099" i="3"/>
  <c r="R1099" i="3"/>
  <c r="P1099" i="3"/>
  <c r="BI1096" i="3"/>
  <c r="BH1096" i="3"/>
  <c r="BG1096" i="3"/>
  <c r="BF1096" i="3"/>
  <c r="T1096" i="3"/>
  <c r="R1096" i="3"/>
  <c r="P1096" i="3"/>
  <c r="BI1093" i="3"/>
  <c r="BH1093" i="3"/>
  <c r="BG1093" i="3"/>
  <c r="BF1093" i="3"/>
  <c r="T1093" i="3"/>
  <c r="R1093" i="3"/>
  <c r="P1093" i="3"/>
  <c r="BI1090" i="3"/>
  <c r="BH1090" i="3"/>
  <c r="BG1090" i="3"/>
  <c r="BF1090" i="3"/>
  <c r="T1090" i="3"/>
  <c r="R1090" i="3"/>
  <c r="P1090" i="3"/>
  <c r="BI1087" i="3"/>
  <c r="BH1087" i="3"/>
  <c r="BG1087" i="3"/>
  <c r="BF1087" i="3"/>
  <c r="T1087" i="3"/>
  <c r="R1087" i="3"/>
  <c r="P1087" i="3"/>
  <c r="BI1084" i="3"/>
  <c r="BH1084" i="3"/>
  <c r="BG1084" i="3"/>
  <c r="BF1084" i="3"/>
  <c r="T1084" i="3"/>
  <c r="R1084" i="3"/>
  <c r="P1084" i="3"/>
  <c r="BI1081" i="3"/>
  <c r="BH1081" i="3"/>
  <c r="BG1081" i="3"/>
  <c r="BF1081" i="3"/>
  <c r="T1081" i="3"/>
  <c r="R1081" i="3"/>
  <c r="P1081" i="3"/>
  <c r="BI1078" i="3"/>
  <c r="BH1078" i="3"/>
  <c r="BG1078" i="3"/>
  <c r="BF1078" i="3"/>
  <c r="T1078" i="3"/>
  <c r="R1078" i="3"/>
  <c r="P1078" i="3"/>
  <c r="BI1075" i="3"/>
  <c r="BH1075" i="3"/>
  <c r="BG1075" i="3"/>
  <c r="BF1075" i="3"/>
  <c r="T1075" i="3"/>
  <c r="R1075" i="3"/>
  <c r="P1075" i="3"/>
  <c r="BI1072" i="3"/>
  <c r="BH1072" i="3"/>
  <c r="BG1072" i="3"/>
  <c r="BF1072" i="3"/>
  <c r="T1072" i="3"/>
  <c r="R1072" i="3"/>
  <c r="P1072" i="3"/>
  <c r="BI1069" i="3"/>
  <c r="BH1069" i="3"/>
  <c r="BG1069" i="3"/>
  <c r="BF1069" i="3"/>
  <c r="T1069" i="3"/>
  <c r="R1069" i="3"/>
  <c r="P1069" i="3"/>
  <c r="BI1066" i="3"/>
  <c r="BH1066" i="3"/>
  <c r="BG1066" i="3"/>
  <c r="BF1066" i="3"/>
  <c r="T1066" i="3"/>
  <c r="R1066" i="3"/>
  <c r="P1066" i="3"/>
  <c r="BI1063" i="3"/>
  <c r="BH1063" i="3"/>
  <c r="BG1063" i="3"/>
  <c r="BF1063" i="3"/>
  <c r="T1063" i="3"/>
  <c r="R1063" i="3"/>
  <c r="P1063" i="3"/>
  <c r="BI1060" i="3"/>
  <c r="BH1060" i="3"/>
  <c r="BG1060" i="3"/>
  <c r="BF1060" i="3"/>
  <c r="T1060" i="3"/>
  <c r="R1060" i="3"/>
  <c r="P1060" i="3"/>
  <c r="BI1057" i="3"/>
  <c r="BH1057" i="3"/>
  <c r="BG1057" i="3"/>
  <c r="BF1057" i="3"/>
  <c r="T1057" i="3"/>
  <c r="R1057" i="3"/>
  <c r="P1057" i="3"/>
  <c r="BI1054" i="3"/>
  <c r="BH1054" i="3"/>
  <c r="BG1054" i="3"/>
  <c r="BF1054" i="3"/>
  <c r="T1054" i="3"/>
  <c r="R1054" i="3"/>
  <c r="P1054" i="3"/>
  <c r="BI1051" i="3"/>
  <c r="BH1051" i="3"/>
  <c r="BG1051" i="3"/>
  <c r="BF1051" i="3"/>
  <c r="T1051" i="3"/>
  <c r="R1051" i="3"/>
  <c r="P1051" i="3"/>
  <c r="BI1046" i="3"/>
  <c r="BH1046" i="3"/>
  <c r="BG1046" i="3"/>
  <c r="BF1046" i="3"/>
  <c r="T1046" i="3"/>
  <c r="R1046" i="3"/>
  <c r="P1046" i="3"/>
  <c r="BI1043" i="3"/>
  <c r="BH1043" i="3"/>
  <c r="BG1043" i="3"/>
  <c r="BF1043" i="3"/>
  <c r="T1043" i="3"/>
  <c r="R1043" i="3"/>
  <c r="P1043" i="3"/>
  <c r="BI1040" i="3"/>
  <c r="BH1040" i="3"/>
  <c r="BG1040" i="3"/>
  <c r="BF1040" i="3"/>
  <c r="T1040" i="3"/>
  <c r="R1040" i="3"/>
  <c r="P1040" i="3"/>
  <c r="BI1037" i="3"/>
  <c r="BH1037" i="3"/>
  <c r="BG1037" i="3"/>
  <c r="BF1037" i="3"/>
  <c r="T1037" i="3"/>
  <c r="R1037" i="3"/>
  <c r="P1037" i="3"/>
  <c r="BI1034" i="3"/>
  <c r="BH1034" i="3"/>
  <c r="BG1034" i="3"/>
  <c r="BF1034" i="3"/>
  <c r="T1034" i="3"/>
  <c r="R1034" i="3"/>
  <c r="P1034" i="3"/>
  <c r="BI1031" i="3"/>
  <c r="BH1031" i="3"/>
  <c r="BG1031" i="3"/>
  <c r="BF1031" i="3"/>
  <c r="T1031" i="3"/>
  <c r="R1031" i="3"/>
  <c r="P1031" i="3"/>
  <c r="BI1028" i="3"/>
  <c r="BH1028" i="3"/>
  <c r="BG1028" i="3"/>
  <c r="BF1028" i="3"/>
  <c r="T1028" i="3"/>
  <c r="R1028" i="3"/>
  <c r="P1028" i="3"/>
  <c r="BI1025" i="3"/>
  <c r="BH1025" i="3"/>
  <c r="BG1025" i="3"/>
  <c r="BF1025" i="3"/>
  <c r="T1025" i="3"/>
  <c r="R1025" i="3"/>
  <c r="P1025" i="3"/>
  <c r="BI1022" i="3"/>
  <c r="BH1022" i="3"/>
  <c r="BG1022" i="3"/>
  <c r="BF1022" i="3"/>
  <c r="T1022" i="3"/>
  <c r="R1022" i="3"/>
  <c r="P1022" i="3"/>
  <c r="BI1019" i="3"/>
  <c r="BH1019" i="3"/>
  <c r="BG1019" i="3"/>
  <c r="BF1019" i="3"/>
  <c r="T1019" i="3"/>
  <c r="R1019" i="3"/>
  <c r="P1019" i="3"/>
  <c r="BI1016" i="3"/>
  <c r="BH1016" i="3"/>
  <c r="BG1016" i="3"/>
  <c r="BF1016" i="3"/>
  <c r="T1016" i="3"/>
  <c r="R1016" i="3"/>
  <c r="P1016" i="3"/>
  <c r="BI1013" i="3"/>
  <c r="BH1013" i="3"/>
  <c r="BG1013" i="3"/>
  <c r="BF1013" i="3"/>
  <c r="T1013" i="3"/>
  <c r="R1013" i="3"/>
  <c r="P1013" i="3"/>
  <c r="BI1010" i="3"/>
  <c r="BH1010" i="3"/>
  <c r="BG1010" i="3"/>
  <c r="BF1010" i="3"/>
  <c r="T1010" i="3"/>
  <c r="R1010" i="3"/>
  <c r="P1010" i="3"/>
  <c r="BI1007" i="3"/>
  <c r="BH1007" i="3"/>
  <c r="BG1007" i="3"/>
  <c r="BF1007" i="3"/>
  <c r="T1007" i="3"/>
  <c r="R1007" i="3"/>
  <c r="P1007" i="3"/>
  <c r="BI1002" i="3"/>
  <c r="BH1002" i="3"/>
  <c r="BG1002" i="3"/>
  <c r="BF1002" i="3"/>
  <c r="T1002" i="3"/>
  <c r="R1002" i="3"/>
  <c r="P1002" i="3"/>
  <c r="BI999" i="3"/>
  <c r="BH999" i="3"/>
  <c r="BG999" i="3"/>
  <c r="BF999" i="3"/>
  <c r="T999" i="3"/>
  <c r="R999" i="3"/>
  <c r="P999" i="3"/>
  <c r="BI996" i="3"/>
  <c r="BH996" i="3"/>
  <c r="BG996" i="3"/>
  <c r="BF996" i="3"/>
  <c r="T996" i="3"/>
  <c r="R996" i="3"/>
  <c r="P996" i="3"/>
  <c r="BI993" i="3"/>
  <c r="BH993" i="3"/>
  <c r="BG993" i="3"/>
  <c r="BF993" i="3"/>
  <c r="T993" i="3"/>
  <c r="R993" i="3"/>
  <c r="P993" i="3"/>
  <c r="BI990" i="3"/>
  <c r="BH990" i="3"/>
  <c r="BG990" i="3"/>
  <c r="BF990" i="3"/>
  <c r="T990" i="3"/>
  <c r="R990" i="3"/>
  <c r="P990" i="3"/>
  <c r="BI987" i="3"/>
  <c r="BH987" i="3"/>
  <c r="BG987" i="3"/>
  <c r="BF987" i="3"/>
  <c r="T987" i="3"/>
  <c r="R987" i="3"/>
  <c r="P987" i="3"/>
  <c r="BI984" i="3"/>
  <c r="BH984" i="3"/>
  <c r="BG984" i="3"/>
  <c r="BF984" i="3"/>
  <c r="T984" i="3"/>
  <c r="R984" i="3"/>
  <c r="P984" i="3"/>
  <c r="BI981" i="3"/>
  <c r="BH981" i="3"/>
  <c r="BG981" i="3"/>
  <c r="BF981" i="3"/>
  <c r="T981" i="3"/>
  <c r="R981" i="3"/>
  <c r="P981" i="3"/>
  <c r="BI978" i="3"/>
  <c r="BH978" i="3"/>
  <c r="BG978" i="3"/>
  <c r="BF978" i="3"/>
  <c r="T978" i="3"/>
  <c r="R978" i="3"/>
  <c r="P978" i="3"/>
  <c r="BI975" i="3"/>
  <c r="BH975" i="3"/>
  <c r="BG975" i="3"/>
  <c r="BF975" i="3"/>
  <c r="T975" i="3"/>
  <c r="R975" i="3"/>
  <c r="P975" i="3"/>
  <c r="BI972" i="3"/>
  <c r="BH972" i="3"/>
  <c r="BG972" i="3"/>
  <c r="BF972" i="3"/>
  <c r="T972" i="3"/>
  <c r="R972" i="3"/>
  <c r="P972" i="3"/>
  <c r="BI969" i="3"/>
  <c r="BH969" i="3"/>
  <c r="BG969" i="3"/>
  <c r="BF969" i="3"/>
  <c r="T969" i="3"/>
  <c r="R969" i="3"/>
  <c r="P969" i="3"/>
  <c r="BI966" i="3"/>
  <c r="BH966" i="3"/>
  <c r="BG966" i="3"/>
  <c r="BF966" i="3"/>
  <c r="T966" i="3"/>
  <c r="R966" i="3"/>
  <c r="P966" i="3"/>
  <c r="BI963" i="3"/>
  <c r="BH963" i="3"/>
  <c r="BG963" i="3"/>
  <c r="BF963" i="3"/>
  <c r="T963" i="3"/>
  <c r="R963" i="3"/>
  <c r="P963" i="3"/>
  <c r="BI960" i="3"/>
  <c r="BH960" i="3"/>
  <c r="BG960" i="3"/>
  <c r="BF960" i="3"/>
  <c r="T960" i="3"/>
  <c r="R960" i="3"/>
  <c r="P960" i="3"/>
  <c r="BI955" i="3"/>
  <c r="BH955" i="3"/>
  <c r="BG955" i="3"/>
  <c r="BF955" i="3"/>
  <c r="T955" i="3"/>
  <c r="R955" i="3"/>
  <c r="P955" i="3"/>
  <c r="BI952" i="3"/>
  <c r="BH952" i="3"/>
  <c r="BG952" i="3"/>
  <c r="BF952" i="3"/>
  <c r="T952" i="3"/>
  <c r="R952" i="3"/>
  <c r="P952" i="3"/>
  <c r="BI949" i="3"/>
  <c r="BH949" i="3"/>
  <c r="BG949" i="3"/>
  <c r="BF949" i="3"/>
  <c r="T949" i="3"/>
  <c r="R949" i="3"/>
  <c r="P949" i="3"/>
  <c r="BI946" i="3"/>
  <c r="BH946" i="3"/>
  <c r="BG946" i="3"/>
  <c r="BF946" i="3"/>
  <c r="T946" i="3"/>
  <c r="R946" i="3"/>
  <c r="P946" i="3"/>
  <c r="BI943" i="3"/>
  <c r="BH943" i="3"/>
  <c r="BG943" i="3"/>
  <c r="BF943" i="3"/>
  <c r="T943" i="3"/>
  <c r="R943" i="3"/>
  <c r="P943" i="3"/>
  <c r="BI940" i="3"/>
  <c r="BH940" i="3"/>
  <c r="BG940" i="3"/>
  <c r="BF940" i="3"/>
  <c r="T940" i="3"/>
  <c r="R940" i="3"/>
  <c r="P940" i="3"/>
  <c r="BI937" i="3"/>
  <c r="BH937" i="3"/>
  <c r="BG937" i="3"/>
  <c r="BF937" i="3"/>
  <c r="T937" i="3"/>
  <c r="R937" i="3"/>
  <c r="P937" i="3"/>
  <c r="BI934" i="3"/>
  <c r="BH934" i="3"/>
  <c r="BG934" i="3"/>
  <c r="BF934" i="3"/>
  <c r="T934" i="3"/>
  <c r="R934" i="3"/>
  <c r="P934" i="3"/>
  <c r="BI931" i="3"/>
  <c r="BH931" i="3"/>
  <c r="BG931" i="3"/>
  <c r="BF931" i="3"/>
  <c r="T931" i="3"/>
  <c r="R931" i="3"/>
  <c r="P931" i="3"/>
  <c r="BI926" i="3"/>
  <c r="BH926" i="3"/>
  <c r="BG926" i="3"/>
  <c r="BF926" i="3"/>
  <c r="T926" i="3"/>
  <c r="R926" i="3"/>
  <c r="P926" i="3"/>
  <c r="BI923" i="3"/>
  <c r="BH923" i="3"/>
  <c r="BG923" i="3"/>
  <c r="BF923" i="3"/>
  <c r="T923" i="3"/>
  <c r="R923" i="3"/>
  <c r="P923" i="3"/>
  <c r="BI920" i="3"/>
  <c r="BH920" i="3"/>
  <c r="BG920" i="3"/>
  <c r="BF920" i="3"/>
  <c r="T920" i="3"/>
  <c r="R920" i="3"/>
  <c r="P920" i="3"/>
  <c r="BI917" i="3"/>
  <c r="BH917" i="3"/>
  <c r="BG917" i="3"/>
  <c r="BF917" i="3"/>
  <c r="T917" i="3"/>
  <c r="R917" i="3"/>
  <c r="P917" i="3"/>
  <c r="BI914" i="3"/>
  <c r="BH914" i="3"/>
  <c r="BG914" i="3"/>
  <c r="BF914" i="3"/>
  <c r="T914" i="3"/>
  <c r="R914" i="3"/>
  <c r="P914" i="3"/>
  <c r="BI911" i="3"/>
  <c r="BH911" i="3"/>
  <c r="BG911" i="3"/>
  <c r="BF911" i="3"/>
  <c r="T911" i="3"/>
  <c r="R911" i="3"/>
  <c r="P911" i="3"/>
  <c r="BI908" i="3"/>
  <c r="BH908" i="3"/>
  <c r="BG908" i="3"/>
  <c r="BF908" i="3"/>
  <c r="T908" i="3"/>
  <c r="R908" i="3"/>
  <c r="P908" i="3"/>
  <c r="BI905" i="3"/>
  <c r="BH905" i="3"/>
  <c r="BG905" i="3"/>
  <c r="BF905" i="3"/>
  <c r="T905" i="3"/>
  <c r="R905" i="3"/>
  <c r="P905" i="3"/>
  <c r="BI902" i="3"/>
  <c r="BH902" i="3"/>
  <c r="BG902" i="3"/>
  <c r="BF902" i="3"/>
  <c r="T902" i="3"/>
  <c r="R902" i="3"/>
  <c r="P902" i="3"/>
  <c r="BI899" i="3"/>
  <c r="BH899" i="3"/>
  <c r="BG899" i="3"/>
  <c r="BF899" i="3"/>
  <c r="T899" i="3"/>
  <c r="R899" i="3"/>
  <c r="P899" i="3"/>
  <c r="BI896" i="3"/>
  <c r="BH896" i="3"/>
  <c r="BG896" i="3"/>
  <c r="BF896" i="3"/>
  <c r="T896" i="3"/>
  <c r="R896" i="3"/>
  <c r="P896" i="3"/>
  <c r="BI893" i="3"/>
  <c r="BH893" i="3"/>
  <c r="BG893" i="3"/>
  <c r="BF893" i="3"/>
  <c r="T893" i="3"/>
  <c r="R893" i="3"/>
  <c r="P893" i="3"/>
  <c r="BI890" i="3"/>
  <c r="BH890" i="3"/>
  <c r="BG890" i="3"/>
  <c r="BF890" i="3"/>
  <c r="T890" i="3"/>
  <c r="R890" i="3"/>
  <c r="P890" i="3"/>
  <c r="BI887" i="3"/>
  <c r="BH887" i="3"/>
  <c r="BG887" i="3"/>
  <c r="BF887" i="3"/>
  <c r="T887" i="3"/>
  <c r="R887" i="3"/>
  <c r="P887" i="3"/>
  <c r="BI884" i="3"/>
  <c r="BH884" i="3"/>
  <c r="BG884" i="3"/>
  <c r="BF884" i="3"/>
  <c r="T884" i="3"/>
  <c r="R884" i="3"/>
  <c r="P884" i="3"/>
  <c r="BI881" i="3"/>
  <c r="BH881" i="3"/>
  <c r="BG881" i="3"/>
  <c r="BF881" i="3"/>
  <c r="T881" i="3"/>
  <c r="R881" i="3"/>
  <c r="P881" i="3"/>
  <c r="BI878" i="3"/>
  <c r="BH878" i="3"/>
  <c r="BG878" i="3"/>
  <c r="BF878" i="3"/>
  <c r="T878" i="3"/>
  <c r="R878" i="3"/>
  <c r="P878" i="3"/>
  <c r="BI875" i="3"/>
  <c r="BH875" i="3"/>
  <c r="BG875" i="3"/>
  <c r="BF875" i="3"/>
  <c r="T875" i="3"/>
  <c r="R875" i="3"/>
  <c r="P875" i="3"/>
  <c r="BI872" i="3"/>
  <c r="BH872" i="3"/>
  <c r="BG872" i="3"/>
  <c r="BF872" i="3"/>
  <c r="T872" i="3"/>
  <c r="R872" i="3"/>
  <c r="P872" i="3"/>
  <c r="BI869" i="3"/>
  <c r="BH869" i="3"/>
  <c r="BG869" i="3"/>
  <c r="BF869" i="3"/>
  <c r="T869" i="3"/>
  <c r="R869" i="3"/>
  <c r="P869" i="3"/>
  <c r="BI866" i="3"/>
  <c r="BH866" i="3"/>
  <c r="BG866" i="3"/>
  <c r="BF866" i="3"/>
  <c r="T866" i="3"/>
  <c r="R866" i="3"/>
  <c r="P866" i="3"/>
  <c r="BI863" i="3"/>
  <c r="BH863" i="3"/>
  <c r="BG863" i="3"/>
  <c r="BF863" i="3"/>
  <c r="T863" i="3"/>
  <c r="R863" i="3"/>
  <c r="P863" i="3"/>
  <c r="BI860" i="3"/>
  <c r="BH860" i="3"/>
  <c r="BG860" i="3"/>
  <c r="BF860" i="3"/>
  <c r="T860" i="3"/>
  <c r="R860" i="3"/>
  <c r="P860" i="3"/>
  <c r="BI857" i="3"/>
  <c r="BH857" i="3"/>
  <c r="BG857" i="3"/>
  <c r="BF857" i="3"/>
  <c r="T857" i="3"/>
  <c r="R857" i="3"/>
  <c r="P857" i="3"/>
  <c r="BI852" i="3"/>
  <c r="BH852" i="3"/>
  <c r="BG852" i="3"/>
  <c r="BF852" i="3"/>
  <c r="T852" i="3"/>
  <c r="R852" i="3"/>
  <c r="P852" i="3"/>
  <c r="BI849" i="3"/>
  <c r="BH849" i="3"/>
  <c r="BG849" i="3"/>
  <c r="BF849" i="3"/>
  <c r="T849" i="3"/>
  <c r="R849" i="3"/>
  <c r="P849" i="3"/>
  <c r="BI846" i="3"/>
  <c r="BH846" i="3"/>
  <c r="BG846" i="3"/>
  <c r="BF846" i="3"/>
  <c r="T846" i="3"/>
  <c r="R846" i="3"/>
  <c r="P846" i="3"/>
  <c r="BI843" i="3"/>
  <c r="BH843" i="3"/>
  <c r="BG843" i="3"/>
  <c r="BF843" i="3"/>
  <c r="T843" i="3"/>
  <c r="R843" i="3"/>
  <c r="P843" i="3"/>
  <c r="BI840" i="3"/>
  <c r="BH840" i="3"/>
  <c r="BG840" i="3"/>
  <c r="BF840" i="3"/>
  <c r="T840" i="3"/>
  <c r="R840" i="3"/>
  <c r="P840" i="3"/>
  <c r="BI837" i="3"/>
  <c r="BH837" i="3"/>
  <c r="BG837" i="3"/>
  <c r="BF837" i="3"/>
  <c r="T837" i="3"/>
  <c r="R837" i="3"/>
  <c r="P837" i="3"/>
  <c r="BI834" i="3"/>
  <c r="BH834" i="3"/>
  <c r="BG834" i="3"/>
  <c r="BF834" i="3"/>
  <c r="T834" i="3"/>
  <c r="R834" i="3"/>
  <c r="P834" i="3"/>
  <c r="BI831" i="3"/>
  <c r="BH831" i="3"/>
  <c r="BG831" i="3"/>
  <c r="BF831" i="3"/>
  <c r="T831" i="3"/>
  <c r="R831" i="3"/>
  <c r="P831" i="3"/>
  <c r="BI828" i="3"/>
  <c r="BH828" i="3"/>
  <c r="BG828" i="3"/>
  <c r="BF828" i="3"/>
  <c r="T828" i="3"/>
  <c r="R828" i="3"/>
  <c r="P828" i="3"/>
  <c r="BI825" i="3"/>
  <c r="BH825" i="3"/>
  <c r="BG825" i="3"/>
  <c r="BF825" i="3"/>
  <c r="T825" i="3"/>
  <c r="R825" i="3"/>
  <c r="P825" i="3"/>
  <c r="BI822" i="3"/>
  <c r="BH822" i="3"/>
  <c r="BG822" i="3"/>
  <c r="BF822" i="3"/>
  <c r="T822" i="3"/>
  <c r="R822" i="3"/>
  <c r="P822" i="3"/>
  <c r="BI819" i="3"/>
  <c r="BH819" i="3"/>
  <c r="BG819" i="3"/>
  <c r="BF819" i="3"/>
  <c r="T819" i="3"/>
  <c r="R819" i="3"/>
  <c r="P819" i="3"/>
  <c r="BI816" i="3"/>
  <c r="BH816" i="3"/>
  <c r="BG816" i="3"/>
  <c r="BF816" i="3"/>
  <c r="T816" i="3"/>
  <c r="R816" i="3"/>
  <c r="P816" i="3"/>
  <c r="BI813" i="3"/>
  <c r="BH813" i="3"/>
  <c r="BG813" i="3"/>
  <c r="BF813" i="3"/>
  <c r="T813" i="3"/>
  <c r="R813" i="3"/>
  <c r="P813" i="3"/>
  <c r="BI809" i="3"/>
  <c r="BH809" i="3"/>
  <c r="BG809" i="3"/>
  <c r="BF809" i="3"/>
  <c r="T809" i="3"/>
  <c r="R809" i="3"/>
  <c r="P809" i="3"/>
  <c r="BI806" i="3"/>
  <c r="BH806" i="3"/>
  <c r="BG806" i="3"/>
  <c r="BF806" i="3"/>
  <c r="T806" i="3"/>
  <c r="R806" i="3"/>
  <c r="P806" i="3"/>
  <c r="BI803" i="3"/>
  <c r="BH803" i="3"/>
  <c r="BG803" i="3"/>
  <c r="BF803" i="3"/>
  <c r="T803" i="3"/>
  <c r="R803" i="3"/>
  <c r="P803" i="3"/>
  <c r="BI800" i="3"/>
  <c r="BH800" i="3"/>
  <c r="BG800" i="3"/>
  <c r="BF800" i="3"/>
  <c r="T800" i="3"/>
  <c r="R800" i="3"/>
  <c r="P800" i="3"/>
  <c r="BI797" i="3"/>
  <c r="BH797" i="3"/>
  <c r="BG797" i="3"/>
  <c r="BF797" i="3"/>
  <c r="T797" i="3"/>
  <c r="R797" i="3"/>
  <c r="P797" i="3"/>
  <c r="BI794" i="3"/>
  <c r="BH794" i="3"/>
  <c r="BG794" i="3"/>
  <c r="BF794" i="3"/>
  <c r="T794" i="3"/>
  <c r="R794" i="3"/>
  <c r="P794" i="3"/>
  <c r="BI790" i="3"/>
  <c r="BH790" i="3"/>
  <c r="BG790" i="3"/>
  <c r="BF790" i="3"/>
  <c r="T790" i="3"/>
  <c r="R790" i="3"/>
  <c r="P790" i="3"/>
  <c r="BI787" i="3"/>
  <c r="BH787" i="3"/>
  <c r="BG787" i="3"/>
  <c r="BF787" i="3"/>
  <c r="T787" i="3"/>
  <c r="R787" i="3"/>
  <c r="P787" i="3"/>
  <c r="BI784" i="3"/>
  <c r="BH784" i="3"/>
  <c r="BG784" i="3"/>
  <c r="BF784" i="3"/>
  <c r="T784" i="3"/>
  <c r="R784" i="3"/>
  <c r="P784" i="3"/>
  <c r="BI781" i="3"/>
  <c r="BH781" i="3"/>
  <c r="BG781" i="3"/>
  <c r="BF781" i="3"/>
  <c r="T781" i="3"/>
  <c r="R781" i="3"/>
  <c r="P781" i="3"/>
  <c r="BI778" i="3"/>
  <c r="BH778" i="3"/>
  <c r="BG778" i="3"/>
  <c r="BF778" i="3"/>
  <c r="T778" i="3"/>
  <c r="R778" i="3"/>
  <c r="P778" i="3"/>
  <c r="BI775" i="3"/>
  <c r="BH775" i="3"/>
  <c r="BG775" i="3"/>
  <c r="BF775" i="3"/>
  <c r="T775" i="3"/>
  <c r="R775" i="3"/>
  <c r="P775" i="3"/>
  <c r="BI772" i="3"/>
  <c r="BH772" i="3"/>
  <c r="BG772" i="3"/>
  <c r="BF772" i="3"/>
  <c r="T772" i="3"/>
  <c r="R772" i="3"/>
  <c r="P772" i="3"/>
  <c r="BI768" i="3"/>
  <c r="BH768" i="3"/>
  <c r="BG768" i="3"/>
  <c r="BF768" i="3"/>
  <c r="T768" i="3"/>
  <c r="R768" i="3"/>
  <c r="P768" i="3"/>
  <c r="BI765" i="3"/>
  <c r="BH765" i="3"/>
  <c r="BG765" i="3"/>
  <c r="BF765" i="3"/>
  <c r="T765" i="3"/>
  <c r="R765" i="3"/>
  <c r="P765" i="3"/>
  <c r="BI762" i="3"/>
  <c r="BH762" i="3"/>
  <c r="BG762" i="3"/>
  <c r="BF762" i="3"/>
  <c r="T762" i="3"/>
  <c r="R762" i="3"/>
  <c r="P762" i="3"/>
  <c r="BI759" i="3"/>
  <c r="BH759" i="3"/>
  <c r="BG759" i="3"/>
  <c r="BF759" i="3"/>
  <c r="T759" i="3"/>
  <c r="R759" i="3"/>
  <c r="P759" i="3"/>
  <c r="BI756" i="3"/>
  <c r="BH756" i="3"/>
  <c r="BG756" i="3"/>
  <c r="BF756" i="3"/>
  <c r="T756" i="3"/>
  <c r="R756" i="3"/>
  <c r="P756" i="3"/>
  <c r="BI753" i="3"/>
  <c r="BH753" i="3"/>
  <c r="BG753" i="3"/>
  <c r="BF753" i="3"/>
  <c r="T753" i="3"/>
  <c r="R753" i="3"/>
  <c r="P753" i="3"/>
  <c r="BI750" i="3"/>
  <c r="BH750" i="3"/>
  <c r="BG750" i="3"/>
  <c r="BF750" i="3"/>
  <c r="T750" i="3"/>
  <c r="R750" i="3"/>
  <c r="P750" i="3"/>
  <c r="BI747" i="3"/>
  <c r="BH747" i="3"/>
  <c r="BG747" i="3"/>
  <c r="BF747" i="3"/>
  <c r="T747" i="3"/>
  <c r="R747" i="3"/>
  <c r="P747" i="3"/>
  <c r="BI744" i="3"/>
  <c r="BH744" i="3"/>
  <c r="BG744" i="3"/>
  <c r="BF744" i="3"/>
  <c r="T744" i="3"/>
  <c r="R744" i="3"/>
  <c r="P744" i="3"/>
  <c r="BI741" i="3"/>
  <c r="BH741" i="3"/>
  <c r="BG741" i="3"/>
  <c r="BF741" i="3"/>
  <c r="T741" i="3"/>
  <c r="R741" i="3"/>
  <c r="P741" i="3"/>
  <c r="BI738" i="3"/>
  <c r="BH738" i="3"/>
  <c r="BG738" i="3"/>
  <c r="BF738" i="3"/>
  <c r="T738" i="3"/>
  <c r="R738" i="3"/>
  <c r="P738" i="3"/>
  <c r="BI735" i="3"/>
  <c r="BH735" i="3"/>
  <c r="BG735" i="3"/>
  <c r="BF735" i="3"/>
  <c r="T735" i="3"/>
  <c r="R735" i="3"/>
  <c r="P735" i="3"/>
  <c r="BI732" i="3"/>
  <c r="BH732" i="3"/>
  <c r="BG732" i="3"/>
  <c r="BF732" i="3"/>
  <c r="T732" i="3"/>
  <c r="R732" i="3"/>
  <c r="P732" i="3"/>
  <c r="BI729" i="3"/>
  <c r="BH729" i="3"/>
  <c r="BG729" i="3"/>
  <c r="BF729" i="3"/>
  <c r="T729" i="3"/>
  <c r="R729" i="3"/>
  <c r="P729" i="3"/>
  <c r="BI726" i="3"/>
  <c r="BH726" i="3"/>
  <c r="BG726" i="3"/>
  <c r="BF726" i="3"/>
  <c r="T726" i="3"/>
  <c r="R726" i="3"/>
  <c r="P726" i="3"/>
  <c r="BI723" i="3"/>
  <c r="BH723" i="3"/>
  <c r="BG723" i="3"/>
  <c r="BF723" i="3"/>
  <c r="T723" i="3"/>
  <c r="R723" i="3"/>
  <c r="P723" i="3"/>
  <c r="BI720" i="3"/>
  <c r="BH720" i="3"/>
  <c r="BG720" i="3"/>
  <c r="BF720" i="3"/>
  <c r="T720" i="3"/>
  <c r="R720" i="3"/>
  <c r="P720" i="3"/>
  <c r="BI717" i="3"/>
  <c r="BH717" i="3"/>
  <c r="BG717" i="3"/>
  <c r="BF717" i="3"/>
  <c r="T717" i="3"/>
  <c r="R717" i="3"/>
  <c r="P717" i="3"/>
  <c r="BI714" i="3"/>
  <c r="BH714" i="3"/>
  <c r="BG714" i="3"/>
  <c r="BF714" i="3"/>
  <c r="T714" i="3"/>
  <c r="R714" i="3"/>
  <c r="P714" i="3"/>
  <c r="BI711" i="3"/>
  <c r="BH711" i="3"/>
  <c r="BG711" i="3"/>
  <c r="BF711" i="3"/>
  <c r="T711" i="3"/>
  <c r="R711" i="3"/>
  <c r="P711" i="3"/>
  <c r="BI708" i="3"/>
  <c r="BH708" i="3"/>
  <c r="BG708" i="3"/>
  <c r="BF708" i="3"/>
  <c r="T708" i="3"/>
  <c r="R708" i="3"/>
  <c r="P708" i="3"/>
  <c r="BI705" i="3"/>
  <c r="BH705" i="3"/>
  <c r="BG705" i="3"/>
  <c r="BF705" i="3"/>
  <c r="T705" i="3"/>
  <c r="R705" i="3"/>
  <c r="P705" i="3"/>
  <c r="BI701" i="3"/>
  <c r="BH701" i="3"/>
  <c r="BG701" i="3"/>
  <c r="BF701" i="3"/>
  <c r="T701" i="3"/>
  <c r="R701" i="3"/>
  <c r="P701" i="3"/>
  <c r="BI698" i="3"/>
  <c r="BH698" i="3"/>
  <c r="BG698" i="3"/>
  <c r="BF698" i="3"/>
  <c r="T698" i="3"/>
  <c r="R698" i="3"/>
  <c r="P698" i="3"/>
  <c r="BI695" i="3"/>
  <c r="BH695" i="3"/>
  <c r="BG695" i="3"/>
  <c r="BF695" i="3"/>
  <c r="T695" i="3"/>
  <c r="R695" i="3"/>
  <c r="P695" i="3"/>
  <c r="BI692" i="3"/>
  <c r="BH692" i="3"/>
  <c r="BG692" i="3"/>
  <c r="BF692" i="3"/>
  <c r="T692" i="3"/>
  <c r="R692" i="3"/>
  <c r="P692" i="3"/>
  <c r="BI689" i="3"/>
  <c r="BH689" i="3"/>
  <c r="BG689" i="3"/>
  <c r="BF689" i="3"/>
  <c r="T689" i="3"/>
  <c r="R689" i="3"/>
  <c r="P689" i="3"/>
  <c r="BI686" i="3"/>
  <c r="BH686" i="3"/>
  <c r="BG686" i="3"/>
  <c r="BF686" i="3"/>
  <c r="T686" i="3"/>
  <c r="R686" i="3"/>
  <c r="P686" i="3"/>
  <c r="BI683" i="3"/>
  <c r="BH683" i="3"/>
  <c r="BG683" i="3"/>
  <c r="BF683" i="3"/>
  <c r="T683" i="3"/>
  <c r="R683" i="3"/>
  <c r="P683" i="3"/>
  <c r="BI680" i="3"/>
  <c r="BH680" i="3"/>
  <c r="BG680" i="3"/>
  <c r="BF680" i="3"/>
  <c r="T680" i="3"/>
  <c r="R680" i="3"/>
  <c r="P680" i="3"/>
  <c r="BI677" i="3"/>
  <c r="BH677" i="3"/>
  <c r="BG677" i="3"/>
  <c r="BF677" i="3"/>
  <c r="T677" i="3"/>
  <c r="R677" i="3"/>
  <c r="P677" i="3"/>
  <c r="BI674" i="3"/>
  <c r="BH674" i="3"/>
  <c r="BG674" i="3"/>
  <c r="BF674" i="3"/>
  <c r="T674" i="3"/>
  <c r="R674" i="3"/>
  <c r="P674" i="3"/>
  <c r="BI671" i="3"/>
  <c r="BH671" i="3"/>
  <c r="BG671" i="3"/>
  <c r="BF671" i="3"/>
  <c r="T671" i="3"/>
  <c r="R671" i="3"/>
  <c r="P671" i="3"/>
  <c r="BI666" i="3"/>
  <c r="BH666" i="3"/>
  <c r="BG666" i="3"/>
  <c r="BF666" i="3"/>
  <c r="T666" i="3"/>
  <c r="R666" i="3"/>
  <c r="P666" i="3"/>
  <c r="BI663" i="3"/>
  <c r="BH663" i="3"/>
  <c r="BG663" i="3"/>
  <c r="BF663" i="3"/>
  <c r="T663" i="3"/>
  <c r="R663" i="3"/>
  <c r="P663" i="3"/>
  <c r="BI660" i="3"/>
  <c r="BH660" i="3"/>
  <c r="BG660" i="3"/>
  <c r="BF660" i="3"/>
  <c r="T660" i="3"/>
  <c r="R660" i="3"/>
  <c r="P660" i="3"/>
  <c r="BI657" i="3"/>
  <c r="BH657" i="3"/>
  <c r="BG657" i="3"/>
  <c r="BF657" i="3"/>
  <c r="T657" i="3"/>
  <c r="R657" i="3"/>
  <c r="P657" i="3"/>
  <c r="BI654" i="3"/>
  <c r="BH654" i="3"/>
  <c r="BG654" i="3"/>
  <c r="BF654" i="3"/>
  <c r="T654" i="3"/>
  <c r="R654" i="3"/>
  <c r="P654" i="3"/>
  <c r="BI651" i="3"/>
  <c r="BH651" i="3"/>
  <c r="BG651" i="3"/>
  <c r="BF651" i="3"/>
  <c r="T651" i="3"/>
  <c r="R651" i="3"/>
  <c r="P651" i="3"/>
  <c r="BI648" i="3"/>
  <c r="BH648" i="3"/>
  <c r="BG648" i="3"/>
  <c r="BF648" i="3"/>
  <c r="T648" i="3"/>
  <c r="R648" i="3"/>
  <c r="P648" i="3"/>
  <c r="BI645" i="3"/>
  <c r="BH645" i="3"/>
  <c r="BG645" i="3"/>
  <c r="BF645" i="3"/>
  <c r="T645" i="3"/>
  <c r="R645" i="3"/>
  <c r="P645" i="3"/>
  <c r="BI642" i="3"/>
  <c r="BH642" i="3"/>
  <c r="BG642" i="3"/>
  <c r="BF642" i="3"/>
  <c r="T642" i="3"/>
  <c r="R642" i="3"/>
  <c r="P642" i="3"/>
  <c r="BI639" i="3"/>
  <c r="BH639" i="3"/>
  <c r="BG639" i="3"/>
  <c r="BF639" i="3"/>
  <c r="T639" i="3"/>
  <c r="R639" i="3"/>
  <c r="P639" i="3"/>
  <c r="BI634" i="3"/>
  <c r="BH634" i="3"/>
  <c r="BG634" i="3"/>
  <c r="BF634" i="3"/>
  <c r="T634" i="3"/>
  <c r="R634" i="3"/>
  <c r="P634" i="3"/>
  <c r="BI631" i="3"/>
  <c r="BH631" i="3"/>
  <c r="BG631" i="3"/>
  <c r="BF631" i="3"/>
  <c r="T631" i="3"/>
  <c r="R631" i="3"/>
  <c r="P631" i="3"/>
  <c r="BI628" i="3"/>
  <c r="BH628" i="3"/>
  <c r="BG628" i="3"/>
  <c r="BF628" i="3"/>
  <c r="T628" i="3"/>
  <c r="R628" i="3"/>
  <c r="P628" i="3"/>
  <c r="BI625" i="3"/>
  <c r="BH625" i="3"/>
  <c r="BG625" i="3"/>
  <c r="BF625" i="3"/>
  <c r="T625" i="3"/>
  <c r="R625" i="3"/>
  <c r="P625" i="3"/>
  <c r="BI622" i="3"/>
  <c r="BH622" i="3"/>
  <c r="BG622" i="3"/>
  <c r="BF622" i="3"/>
  <c r="T622" i="3"/>
  <c r="R622" i="3"/>
  <c r="P622" i="3"/>
  <c r="BI619" i="3"/>
  <c r="BH619" i="3"/>
  <c r="BG619" i="3"/>
  <c r="BF619" i="3"/>
  <c r="T619" i="3"/>
  <c r="R619" i="3"/>
  <c r="P619" i="3"/>
  <c r="BI616" i="3"/>
  <c r="BH616" i="3"/>
  <c r="BG616" i="3"/>
  <c r="BF616" i="3"/>
  <c r="T616" i="3"/>
  <c r="R616" i="3"/>
  <c r="P616" i="3"/>
  <c r="BI613" i="3"/>
  <c r="BH613" i="3"/>
  <c r="BG613" i="3"/>
  <c r="BF613" i="3"/>
  <c r="T613" i="3"/>
  <c r="R613" i="3"/>
  <c r="P613" i="3"/>
  <c r="BI610" i="3"/>
  <c r="BH610" i="3"/>
  <c r="BG610" i="3"/>
  <c r="BF610" i="3"/>
  <c r="T610" i="3"/>
  <c r="R610" i="3"/>
  <c r="P610" i="3"/>
  <c r="BI607" i="3"/>
  <c r="BH607" i="3"/>
  <c r="BG607" i="3"/>
  <c r="BF607" i="3"/>
  <c r="T607" i="3"/>
  <c r="R607" i="3"/>
  <c r="P607" i="3"/>
  <c r="BI604" i="3"/>
  <c r="BH604" i="3"/>
  <c r="BG604" i="3"/>
  <c r="BF604" i="3"/>
  <c r="T604" i="3"/>
  <c r="R604" i="3"/>
  <c r="P604" i="3"/>
  <c r="BI599" i="3"/>
  <c r="BH599" i="3"/>
  <c r="BG599" i="3"/>
  <c r="BF599" i="3"/>
  <c r="T599" i="3"/>
  <c r="R599" i="3"/>
  <c r="P599" i="3"/>
  <c r="BI596" i="3"/>
  <c r="BH596" i="3"/>
  <c r="BG596" i="3"/>
  <c r="BF596" i="3"/>
  <c r="T596" i="3"/>
  <c r="R596" i="3"/>
  <c r="P596" i="3"/>
  <c r="BI593" i="3"/>
  <c r="BH593" i="3"/>
  <c r="BG593" i="3"/>
  <c r="BF593" i="3"/>
  <c r="T593" i="3"/>
  <c r="R593" i="3"/>
  <c r="P593" i="3"/>
  <c r="BI590" i="3"/>
  <c r="BH590" i="3"/>
  <c r="BG590" i="3"/>
  <c r="BF590" i="3"/>
  <c r="T590" i="3"/>
  <c r="R590" i="3"/>
  <c r="P590" i="3"/>
  <c r="BI587" i="3"/>
  <c r="BH587" i="3"/>
  <c r="BG587" i="3"/>
  <c r="BF587" i="3"/>
  <c r="T587" i="3"/>
  <c r="R587" i="3"/>
  <c r="P587" i="3"/>
  <c r="BI584" i="3"/>
  <c r="BH584" i="3"/>
  <c r="BG584" i="3"/>
  <c r="BF584" i="3"/>
  <c r="T584" i="3"/>
  <c r="R584" i="3"/>
  <c r="P584" i="3"/>
  <c r="BI581" i="3"/>
  <c r="BH581" i="3"/>
  <c r="BG581" i="3"/>
  <c r="BF581" i="3"/>
  <c r="T581" i="3"/>
  <c r="R581" i="3"/>
  <c r="P581" i="3"/>
  <c r="BI578" i="3"/>
  <c r="BH578" i="3"/>
  <c r="BG578" i="3"/>
  <c r="BF578" i="3"/>
  <c r="T578" i="3"/>
  <c r="R578" i="3"/>
  <c r="P578" i="3"/>
  <c r="BI575" i="3"/>
  <c r="BH575" i="3"/>
  <c r="BG575" i="3"/>
  <c r="BF575" i="3"/>
  <c r="T575" i="3"/>
  <c r="R575" i="3"/>
  <c r="P575" i="3"/>
  <c r="BI572" i="3"/>
  <c r="BH572" i="3"/>
  <c r="BG572" i="3"/>
  <c r="BF572" i="3"/>
  <c r="T572" i="3"/>
  <c r="R572" i="3"/>
  <c r="P572" i="3"/>
  <c r="BI569" i="3"/>
  <c r="BH569" i="3"/>
  <c r="BG569" i="3"/>
  <c r="BF569" i="3"/>
  <c r="T569" i="3"/>
  <c r="R569" i="3"/>
  <c r="P569" i="3"/>
  <c r="BI566" i="3"/>
  <c r="BH566" i="3"/>
  <c r="BG566" i="3"/>
  <c r="BF566" i="3"/>
  <c r="T566" i="3"/>
  <c r="R566" i="3"/>
  <c r="P566" i="3"/>
  <c r="BI563" i="3"/>
  <c r="BH563" i="3"/>
  <c r="BG563" i="3"/>
  <c r="BF563" i="3"/>
  <c r="T563" i="3"/>
  <c r="R563" i="3"/>
  <c r="P563" i="3"/>
  <c r="BI560" i="3"/>
  <c r="BH560" i="3"/>
  <c r="BG560" i="3"/>
  <c r="BF560" i="3"/>
  <c r="T560" i="3"/>
  <c r="R560" i="3"/>
  <c r="P560" i="3"/>
  <c r="BI556" i="3"/>
  <c r="BH556" i="3"/>
  <c r="BG556" i="3"/>
  <c r="BF556" i="3"/>
  <c r="T556" i="3"/>
  <c r="R556" i="3"/>
  <c r="P556" i="3"/>
  <c r="BI553" i="3"/>
  <c r="BH553" i="3"/>
  <c r="BG553" i="3"/>
  <c r="BF553" i="3"/>
  <c r="T553" i="3"/>
  <c r="R553" i="3"/>
  <c r="P553" i="3"/>
  <c r="BI550" i="3"/>
  <c r="BH550" i="3"/>
  <c r="BG550" i="3"/>
  <c r="BF550" i="3"/>
  <c r="T550" i="3"/>
  <c r="R550" i="3"/>
  <c r="P550" i="3"/>
  <c r="BI547" i="3"/>
  <c r="BH547" i="3"/>
  <c r="BG547" i="3"/>
  <c r="BF547" i="3"/>
  <c r="T547" i="3"/>
  <c r="R547" i="3"/>
  <c r="P547" i="3"/>
  <c r="BI544" i="3"/>
  <c r="BH544" i="3"/>
  <c r="BG544" i="3"/>
  <c r="BF544" i="3"/>
  <c r="T544" i="3"/>
  <c r="R544" i="3"/>
  <c r="P544" i="3"/>
  <c r="BI541" i="3"/>
  <c r="BH541" i="3"/>
  <c r="BG541" i="3"/>
  <c r="BF541" i="3"/>
  <c r="T541" i="3"/>
  <c r="R541" i="3"/>
  <c r="P541" i="3"/>
  <c r="BI537" i="3"/>
  <c r="BH537" i="3"/>
  <c r="BG537" i="3"/>
  <c r="BF537" i="3"/>
  <c r="T537" i="3"/>
  <c r="R537" i="3"/>
  <c r="P537" i="3"/>
  <c r="BI534" i="3"/>
  <c r="BH534" i="3"/>
  <c r="BG534" i="3"/>
  <c r="BF534" i="3"/>
  <c r="T534" i="3"/>
  <c r="R534" i="3"/>
  <c r="P534" i="3"/>
  <c r="BI531" i="3"/>
  <c r="BH531" i="3"/>
  <c r="BG531" i="3"/>
  <c r="BF531" i="3"/>
  <c r="T531" i="3"/>
  <c r="R531" i="3"/>
  <c r="P531" i="3"/>
  <c r="BI528" i="3"/>
  <c r="BH528" i="3"/>
  <c r="BG528" i="3"/>
  <c r="BF528" i="3"/>
  <c r="T528" i="3"/>
  <c r="R528" i="3"/>
  <c r="P528" i="3"/>
  <c r="BI525" i="3"/>
  <c r="BH525" i="3"/>
  <c r="BG525" i="3"/>
  <c r="BF525" i="3"/>
  <c r="T525" i="3"/>
  <c r="R525" i="3"/>
  <c r="P525" i="3"/>
  <c r="BI522" i="3"/>
  <c r="BH522" i="3"/>
  <c r="BG522" i="3"/>
  <c r="BF522" i="3"/>
  <c r="T522" i="3"/>
  <c r="R522" i="3"/>
  <c r="P522" i="3"/>
  <c r="BI519" i="3"/>
  <c r="BH519" i="3"/>
  <c r="BG519" i="3"/>
  <c r="BF519" i="3"/>
  <c r="T519" i="3"/>
  <c r="R519" i="3"/>
  <c r="P519" i="3"/>
  <c r="BI515" i="3"/>
  <c r="BH515" i="3"/>
  <c r="BG515" i="3"/>
  <c r="BF515" i="3"/>
  <c r="T515" i="3"/>
  <c r="R515" i="3"/>
  <c r="P515" i="3"/>
  <c r="BI512" i="3"/>
  <c r="BH512" i="3"/>
  <c r="BG512" i="3"/>
  <c r="BF512" i="3"/>
  <c r="T512" i="3"/>
  <c r="R512" i="3"/>
  <c r="P512" i="3"/>
  <c r="BI509" i="3"/>
  <c r="BH509" i="3"/>
  <c r="BG509" i="3"/>
  <c r="BF509" i="3"/>
  <c r="T509" i="3"/>
  <c r="R509" i="3"/>
  <c r="P509" i="3"/>
  <c r="BI506" i="3"/>
  <c r="BH506" i="3"/>
  <c r="BG506" i="3"/>
  <c r="BF506" i="3"/>
  <c r="T506" i="3"/>
  <c r="R506" i="3"/>
  <c r="P506" i="3"/>
  <c r="BI503" i="3"/>
  <c r="BH503" i="3"/>
  <c r="BG503" i="3"/>
  <c r="BF503" i="3"/>
  <c r="T503" i="3"/>
  <c r="R503" i="3"/>
  <c r="P503" i="3"/>
  <c r="BI500" i="3"/>
  <c r="BH500" i="3"/>
  <c r="BG500" i="3"/>
  <c r="BF500" i="3"/>
  <c r="T500" i="3"/>
  <c r="R500" i="3"/>
  <c r="P500" i="3"/>
  <c r="BI497" i="3"/>
  <c r="BH497" i="3"/>
  <c r="BG497" i="3"/>
  <c r="BF497" i="3"/>
  <c r="T497" i="3"/>
  <c r="R497" i="3"/>
  <c r="P497" i="3"/>
  <c r="BI494" i="3"/>
  <c r="BH494" i="3"/>
  <c r="BG494" i="3"/>
  <c r="BF494" i="3"/>
  <c r="T494" i="3"/>
  <c r="R494" i="3"/>
  <c r="P494" i="3"/>
  <c r="BI491" i="3"/>
  <c r="BH491" i="3"/>
  <c r="BG491" i="3"/>
  <c r="BF491" i="3"/>
  <c r="T491" i="3"/>
  <c r="R491" i="3"/>
  <c r="P491" i="3"/>
  <c r="BI488" i="3"/>
  <c r="BH488" i="3"/>
  <c r="BG488" i="3"/>
  <c r="BF488" i="3"/>
  <c r="T488" i="3"/>
  <c r="R488" i="3"/>
  <c r="P488" i="3"/>
  <c r="BI485" i="3"/>
  <c r="BH485" i="3"/>
  <c r="BG485" i="3"/>
  <c r="BF485" i="3"/>
  <c r="T485" i="3"/>
  <c r="R485" i="3"/>
  <c r="P485" i="3"/>
  <c r="BI482" i="3"/>
  <c r="BH482" i="3"/>
  <c r="BG482" i="3"/>
  <c r="BF482" i="3"/>
  <c r="T482" i="3"/>
  <c r="R482" i="3"/>
  <c r="P482" i="3"/>
  <c r="BI479" i="3"/>
  <c r="BH479" i="3"/>
  <c r="BG479" i="3"/>
  <c r="BF479" i="3"/>
  <c r="T479" i="3"/>
  <c r="R479" i="3"/>
  <c r="P479" i="3"/>
  <c r="BI476" i="3"/>
  <c r="BH476" i="3"/>
  <c r="BG476" i="3"/>
  <c r="BF476" i="3"/>
  <c r="T476" i="3"/>
  <c r="R476" i="3"/>
  <c r="P476" i="3"/>
  <c r="BI473" i="3"/>
  <c r="BH473" i="3"/>
  <c r="BG473" i="3"/>
  <c r="BF473" i="3"/>
  <c r="T473" i="3"/>
  <c r="R473" i="3"/>
  <c r="P473" i="3"/>
  <c r="BI470" i="3"/>
  <c r="BH470" i="3"/>
  <c r="BG470" i="3"/>
  <c r="BF470" i="3"/>
  <c r="T470" i="3"/>
  <c r="R470" i="3"/>
  <c r="P470" i="3"/>
  <c r="BI467" i="3"/>
  <c r="BH467" i="3"/>
  <c r="BG467" i="3"/>
  <c r="BF467" i="3"/>
  <c r="T467" i="3"/>
  <c r="R467" i="3"/>
  <c r="P467" i="3"/>
  <c r="BI464" i="3"/>
  <c r="BH464" i="3"/>
  <c r="BG464" i="3"/>
  <c r="BF464" i="3"/>
  <c r="T464" i="3"/>
  <c r="R464" i="3"/>
  <c r="P464" i="3"/>
  <c r="BI461" i="3"/>
  <c r="BH461" i="3"/>
  <c r="BG461" i="3"/>
  <c r="BF461" i="3"/>
  <c r="T461" i="3"/>
  <c r="R461" i="3"/>
  <c r="P461" i="3"/>
  <c r="BI458" i="3"/>
  <c r="BH458" i="3"/>
  <c r="BG458" i="3"/>
  <c r="BF458" i="3"/>
  <c r="T458" i="3"/>
  <c r="R458" i="3"/>
  <c r="P458" i="3"/>
  <c r="BI455" i="3"/>
  <c r="BH455" i="3"/>
  <c r="BG455" i="3"/>
  <c r="BF455" i="3"/>
  <c r="T455" i="3"/>
  <c r="R455" i="3"/>
  <c r="P455" i="3"/>
  <c r="BI451" i="3"/>
  <c r="BH451" i="3"/>
  <c r="BG451" i="3"/>
  <c r="BF451" i="3"/>
  <c r="T451" i="3"/>
  <c r="R451" i="3"/>
  <c r="P451" i="3"/>
  <c r="BI448" i="3"/>
  <c r="BH448" i="3"/>
  <c r="BG448" i="3"/>
  <c r="BF448" i="3"/>
  <c r="T448" i="3"/>
  <c r="R448" i="3"/>
  <c r="P448" i="3"/>
  <c r="BI445" i="3"/>
  <c r="BH445" i="3"/>
  <c r="BG445" i="3"/>
  <c r="BF445" i="3"/>
  <c r="T445" i="3"/>
  <c r="R445" i="3"/>
  <c r="P445" i="3"/>
  <c r="BI442" i="3"/>
  <c r="BH442" i="3"/>
  <c r="BG442" i="3"/>
  <c r="BF442" i="3"/>
  <c r="T442" i="3"/>
  <c r="R442" i="3"/>
  <c r="P442" i="3"/>
  <c r="BI439" i="3"/>
  <c r="BH439" i="3"/>
  <c r="BG439" i="3"/>
  <c r="BF439" i="3"/>
  <c r="T439" i="3"/>
  <c r="R439" i="3"/>
  <c r="P439" i="3"/>
  <c r="BI436" i="3"/>
  <c r="BH436" i="3"/>
  <c r="BG436" i="3"/>
  <c r="BF436" i="3"/>
  <c r="T436" i="3"/>
  <c r="R436" i="3"/>
  <c r="P436" i="3"/>
  <c r="BI433" i="3"/>
  <c r="BH433" i="3"/>
  <c r="BG433" i="3"/>
  <c r="BF433" i="3"/>
  <c r="T433" i="3"/>
  <c r="R433" i="3"/>
  <c r="P433" i="3"/>
  <c r="BI430" i="3"/>
  <c r="BH430" i="3"/>
  <c r="BG430" i="3"/>
  <c r="BF430" i="3"/>
  <c r="T430" i="3"/>
  <c r="R430" i="3"/>
  <c r="P430" i="3"/>
  <c r="BI427" i="3"/>
  <c r="BH427" i="3"/>
  <c r="BG427" i="3"/>
  <c r="BF427" i="3"/>
  <c r="T427" i="3"/>
  <c r="R427" i="3"/>
  <c r="P427" i="3"/>
  <c r="BI424" i="3"/>
  <c r="BH424" i="3"/>
  <c r="BG424" i="3"/>
  <c r="BF424" i="3"/>
  <c r="T424" i="3"/>
  <c r="R424" i="3"/>
  <c r="P424" i="3"/>
  <c r="BI421" i="3"/>
  <c r="BH421" i="3"/>
  <c r="BG421" i="3"/>
  <c r="BF421" i="3"/>
  <c r="T421" i="3"/>
  <c r="R421" i="3"/>
  <c r="P421" i="3"/>
  <c r="BI416" i="3"/>
  <c r="BH416" i="3"/>
  <c r="BG416" i="3"/>
  <c r="BF416" i="3"/>
  <c r="T416" i="3"/>
  <c r="R416" i="3"/>
  <c r="P416" i="3"/>
  <c r="BI413" i="3"/>
  <c r="BH413" i="3"/>
  <c r="BG413" i="3"/>
  <c r="BF413" i="3"/>
  <c r="T413" i="3"/>
  <c r="R413" i="3"/>
  <c r="P413" i="3"/>
  <c r="BI410" i="3"/>
  <c r="BH410" i="3"/>
  <c r="BG410" i="3"/>
  <c r="BF410" i="3"/>
  <c r="T410" i="3"/>
  <c r="R410" i="3"/>
  <c r="P410" i="3"/>
  <c r="BI407" i="3"/>
  <c r="BH407" i="3"/>
  <c r="BG407" i="3"/>
  <c r="BF407" i="3"/>
  <c r="T407" i="3"/>
  <c r="R407" i="3"/>
  <c r="P407" i="3"/>
  <c r="BI404" i="3"/>
  <c r="BH404" i="3"/>
  <c r="BG404" i="3"/>
  <c r="BF404" i="3"/>
  <c r="T404" i="3"/>
  <c r="R404" i="3"/>
  <c r="P404" i="3"/>
  <c r="BI401" i="3"/>
  <c r="BH401" i="3"/>
  <c r="BG401" i="3"/>
  <c r="BF401" i="3"/>
  <c r="T401" i="3"/>
  <c r="R401" i="3"/>
  <c r="P401" i="3"/>
  <c r="BI398" i="3"/>
  <c r="BH398" i="3"/>
  <c r="BG398" i="3"/>
  <c r="BF398" i="3"/>
  <c r="T398" i="3"/>
  <c r="R398" i="3"/>
  <c r="P398" i="3"/>
  <c r="BI395" i="3"/>
  <c r="BH395" i="3"/>
  <c r="BG395" i="3"/>
  <c r="BF395" i="3"/>
  <c r="T395" i="3"/>
  <c r="R395" i="3"/>
  <c r="P395" i="3"/>
  <c r="BI392" i="3"/>
  <c r="BH392" i="3"/>
  <c r="BG392" i="3"/>
  <c r="BF392" i="3"/>
  <c r="T392" i="3"/>
  <c r="R392" i="3"/>
  <c r="P392" i="3"/>
  <c r="BI389" i="3"/>
  <c r="BH389" i="3"/>
  <c r="BG389" i="3"/>
  <c r="BF389" i="3"/>
  <c r="T389" i="3"/>
  <c r="R389" i="3"/>
  <c r="P389" i="3"/>
  <c r="BI386" i="3"/>
  <c r="BH386" i="3"/>
  <c r="BG386" i="3"/>
  <c r="BF386" i="3"/>
  <c r="T386" i="3"/>
  <c r="R386" i="3"/>
  <c r="P386" i="3"/>
  <c r="BI383" i="3"/>
  <c r="BH383" i="3"/>
  <c r="BG383" i="3"/>
  <c r="BF383" i="3"/>
  <c r="T383" i="3"/>
  <c r="R383" i="3"/>
  <c r="P383" i="3"/>
  <c r="BI380" i="3"/>
  <c r="BH380" i="3"/>
  <c r="BG380" i="3"/>
  <c r="BF380" i="3"/>
  <c r="T380" i="3"/>
  <c r="R380" i="3"/>
  <c r="P380" i="3"/>
  <c r="BI377" i="3"/>
  <c r="BH377" i="3"/>
  <c r="BG377" i="3"/>
  <c r="BF377" i="3"/>
  <c r="T377" i="3"/>
  <c r="R377" i="3"/>
  <c r="P377" i="3"/>
  <c r="BI374" i="3"/>
  <c r="BH374" i="3"/>
  <c r="BG374" i="3"/>
  <c r="BF374" i="3"/>
  <c r="T374" i="3"/>
  <c r="R374" i="3"/>
  <c r="P374" i="3"/>
  <c r="BI371" i="3"/>
  <c r="BH371" i="3"/>
  <c r="BG371" i="3"/>
  <c r="BF371" i="3"/>
  <c r="T371" i="3"/>
  <c r="R371" i="3"/>
  <c r="P371" i="3"/>
  <c r="BI368" i="3"/>
  <c r="BH368" i="3"/>
  <c r="BG368" i="3"/>
  <c r="BF368" i="3"/>
  <c r="T368" i="3"/>
  <c r="R368" i="3"/>
  <c r="P368" i="3"/>
  <c r="BI365" i="3"/>
  <c r="BH365" i="3"/>
  <c r="BG365" i="3"/>
  <c r="BF365" i="3"/>
  <c r="T365" i="3"/>
  <c r="R365" i="3"/>
  <c r="P365" i="3"/>
  <c r="BI362" i="3"/>
  <c r="BH362" i="3"/>
  <c r="BG362" i="3"/>
  <c r="BF362" i="3"/>
  <c r="T362" i="3"/>
  <c r="R362" i="3"/>
  <c r="P362" i="3"/>
  <c r="BI359" i="3"/>
  <c r="BH359" i="3"/>
  <c r="BG359" i="3"/>
  <c r="BF359" i="3"/>
  <c r="T359" i="3"/>
  <c r="R359" i="3"/>
  <c r="P359" i="3"/>
  <c r="BI356" i="3"/>
  <c r="BH356" i="3"/>
  <c r="BG356" i="3"/>
  <c r="BF356" i="3"/>
  <c r="T356" i="3"/>
  <c r="R356" i="3"/>
  <c r="P356" i="3"/>
  <c r="BI353" i="3"/>
  <c r="BH353" i="3"/>
  <c r="BG353" i="3"/>
  <c r="BF353" i="3"/>
  <c r="T353" i="3"/>
  <c r="R353" i="3"/>
  <c r="P353" i="3"/>
  <c r="BI350" i="3"/>
  <c r="BH350" i="3"/>
  <c r="BG350" i="3"/>
  <c r="BF350" i="3"/>
  <c r="T350" i="3"/>
  <c r="R350" i="3"/>
  <c r="P350" i="3"/>
  <c r="BI347" i="3"/>
  <c r="BH347" i="3"/>
  <c r="BG347" i="3"/>
  <c r="BF347" i="3"/>
  <c r="T347" i="3"/>
  <c r="R347" i="3"/>
  <c r="P347" i="3"/>
  <c r="BI344" i="3"/>
  <c r="BH344" i="3"/>
  <c r="BG344" i="3"/>
  <c r="BF344" i="3"/>
  <c r="T344" i="3"/>
  <c r="R344" i="3"/>
  <c r="P344" i="3"/>
  <c r="BI341" i="3"/>
  <c r="BH341" i="3"/>
  <c r="BG341" i="3"/>
  <c r="BF341" i="3"/>
  <c r="T341" i="3"/>
  <c r="R341" i="3"/>
  <c r="P341" i="3"/>
  <c r="BI338" i="3"/>
  <c r="BH338" i="3"/>
  <c r="BG338" i="3"/>
  <c r="BF338" i="3"/>
  <c r="T338" i="3"/>
  <c r="R338" i="3"/>
  <c r="P338" i="3"/>
  <c r="BI335" i="3"/>
  <c r="BH335" i="3"/>
  <c r="BG335" i="3"/>
  <c r="BF335" i="3"/>
  <c r="T335" i="3"/>
  <c r="R335" i="3"/>
  <c r="P335" i="3"/>
  <c r="BI332" i="3"/>
  <c r="BH332" i="3"/>
  <c r="BG332" i="3"/>
  <c r="BF332" i="3"/>
  <c r="T332" i="3"/>
  <c r="R332" i="3"/>
  <c r="P332" i="3"/>
  <c r="BI329" i="3"/>
  <c r="BH329" i="3"/>
  <c r="BG329" i="3"/>
  <c r="BF329" i="3"/>
  <c r="T329" i="3"/>
  <c r="R329" i="3"/>
  <c r="P329" i="3"/>
  <c r="BI326" i="3"/>
  <c r="BH326" i="3"/>
  <c r="BG326" i="3"/>
  <c r="BF326" i="3"/>
  <c r="T326" i="3"/>
  <c r="R326" i="3"/>
  <c r="P326" i="3"/>
  <c r="BI323" i="3"/>
  <c r="BH323" i="3"/>
  <c r="BG323" i="3"/>
  <c r="BF323" i="3"/>
  <c r="T323" i="3"/>
  <c r="R323" i="3"/>
  <c r="P323" i="3"/>
  <c r="BI320" i="3"/>
  <c r="BH320" i="3"/>
  <c r="BG320" i="3"/>
  <c r="BF320" i="3"/>
  <c r="T320" i="3"/>
  <c r="R320" i="3"/>
  <c r="P320" i="3"/>
  <c r="BI317" i="3"/>
  <c r="BH317" i="3"/>
  <c r="BG317" i="3"/>
  <c r="BF317" i="3"/>
  <c r="T317" i="3"/>
  <c r="R317" i="3"/>
  <c r="P317" i="3"/>
  <c r="BI314" i="3"/>
  <c r="BH314" i="3"/>
  <c r="BG314" i="3"/>
  <c r="BF314" i="3"/>
  <c r="T314" i="3"/>
  <c r="R314" i="3"/>
  <c r="P314" i="3"/>
  <c r="BI308" i="3"/>
  <c r="BH308" i="3"/>
  <c r="BG308" i="3"/>
  <c r="BF308" i="3"/>
  <c r="T308" i="3"/>
  <c r="R308" i="3"/>
  <c r="P308" i="3"/>
  <c r="BI305" i="3"/>
  <c r="BH305" i="3"/>
  <c r="BG305" i="3"/>
  <c r="BF305" i="3"/>
  <c r="T305" i="3"/>
  <c r="R305" i="3"/>
  <c r="P305" i="3"/>
  <c r="BI302" i="3"/>
  <c r="BH302" i="3"/>
  <c r="BG302" i="3"/>
  <c r="BF302" i="3"/>
  <c r="T302" i="3"/>
  <c r="R302" i="3"/>
  <c r="P302" i="3"/>
  <c r="BI299" i="3"/>
  <c r="BH299" i="3"/>
  <c r="BG299" i="3"/>
  <c r="BF299" i="3"/>
  <c r="T299" i="3"/>
  <c r="R299" i="3"/>
  <c r="P299" i="3"/>
  <c r="BI296" i="3"/>
  <c r="BH296" i="3"/>
  <c r="BG296" i="3"/>
  <c r="BF296" i="3"/>
  <c r="T296" i="3"/>
  <c r="R296" i="3"/>
  <c r="P296" i="3"/>
  <c r="BI293" i="3"/>
  <c r="BH293" i="3"/>
  <c r="BG293" i="3"/>
  <c r="BF293" i="3"/>
  <c r="T293" i="3"/>
  <c r="R293" i="3"/>
  <c r="P293" i="3"/>
  <c r="BI290" i="3"/>
  <c r="BH290" i="3"/>
  <c r="BG290" i="3"/>
  <c r="BF290" i="3"/>
  <c r="T290" i="3"/>
  <c r="R290" i="3"/>
  <c r="P290" i="3"/>
  <c r="BI287" i="3"/>
  <c r="BH287" i="3"/>
  <c r="BG287" i="3"/>
  <c r="BF287" i="3"/>
  <c r="T287" i="3"/>
  <c r="R287" i="3"/>
  <c r="P287" i="3"/>
  <c r="BI284" i="3"/>
  <c r="BH284" i="3"/>
  <c r="BG284" i="3"/>
  <c r="BF284" i="3"/>
  <c r="T284" i="3"/>
  <c r="R284" i="3"/>
  <c r="P284" i="3"/>
  <c r="BI281" i="3"/>
  <c r="BH281" i="3"/>
  <c r="BG281" i="3"/>
  <c r="BF281" i="3"/>
  <c r="T281" i="3"/>
  <c r="R281" i="3"/>
  <c r="P281" i="3"/>
  <c r="BI278" i="3"/>
  <c r="BH278" i="3"/>
  <c r="BG278" i="3"/>
  <c r="BF278" i="3"/>
  <c r="T278" i="3"/>
  <c r="R278" i="3"/>
  <c r="P278" i="3"/>
  <c r="BI275" i="3"/>
  <c r="BH275" i="3"/>
  <c r="BG275" i="3"/>
  <c r="BF275" i="3"/>
  <c r="T275" i="3"/>
  <c r="R275" i="3"/>
  <c r="P275" i="3"/>
  <c r="BI272" i="3"/>
  <c r="BH272" i="3"/>
  <c r="BG272" i="3"/>
  <c r="BF272" i="3"/>
  <c r="T272" i="3"/>
  <c r="R272" i="3"/>
  <c r="P272" i="3"/>
  <c r="BI269" i="3"/>
  <c r="BH269" i="3"/>
  <c r="BG269" i="3"/>
  <c r="BF269" i="3"/>
  <c r="T269" i="3"/>
  <c r="R269" i="3"/>
  <c r="P269" i="3"/>
  <c r="BI266" i="3"/>
  <c r="BH266" i="3"/>
  <c r="BG266" i="3"/>
  <c r="BF266" i="3"/>
  <c r="T266" i="3"/>
  <c r="R266" i="3"/>
  <c r="P266" i="3"/>
  <c r="J260" i="3"/>
  <c r="F260" i="3"/>
  <c r="F258" i="3"/>
  <c r="E256" i="3"/>
  <c r="J93" i="3"/>
  <c r="F93" i="3"/>
  <c r="F91" i="3"/>
  <c r="E89" i="3"/>
  <c r="J26" i="3"/>
  <c r="E26" i="3"/>
  <c r="J261" i="3"/>
  <c r="J25" i="3"/>
  <c r="J20" i="3"/>
  <c r="E20" i="3"/>
  <c r="F261" i="3"/>
  <c r="J19" i="3"/>
  <c r="J14" i="3"/>
  <c r="J258" i="3"/>
  <c r="E7" i="3"/>
  <c r="E252" i="3"/>
  <c r="J39" i="2"/>
  <c r="J38" i="2"/>
  <c r="AY96" i="1"/>
  <c r="J37" i="2"/>
  <c r="AX96" i="1" s="1"/>
  <c r="BI145" i="2"/>
  <c r="BH145" i="2"/>
  <c r="BG145" i="2"/>
  <c r="BF145" i="2"/>
  <c r="T145" i="2"/>
  <c r="R145" i="2"/>
  <c r="P145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J121" i="2"/>
  <c r="F121" i="2"/>
  <c r="F119" i="2"/>
  <c r="E117" i="2"/>
  <c r="J93" i="2"/>
  <c r="F93" i="2"/>
  <c r="F91" i="2"/>
  <c r="E89" i="2"/>
  <c r="J26" i="2"/>
  <c r="E26" i="2"/>
  <c r="J94" i="2" s="1"/>
  <c r="J25" i="2"/>
  <c r="J20" i="2"/>
  <c r="E20" i="2"/>
  <c r="F122" i="2" s="1"/>
  <c r="J19" i="2"/>
  <c r="J14" i="2"/>
  <c r="J91" i="2" s="1"/>
  <c r="E7" i="2"/>
  <c r="E85" i="2" s="1"/>
  <c r="L90" i="1"/>
  <c r="AM90" i="1"/>
  <c r="AM89" i="1"/>
  <c r="L89" i="1"/>
  <c r="AM87" i="1"/>
  <c r="L87" i="1"/>
  <c r="L85" i="1"/>
  <c r="L84" i="1"/>
  <c r="BK128" i="2"/>
  <c r="J138" i="2"/>
  <c r="BK3580" i="3"/>
  <c r="BK3523" i="3"/>
  <c r="BK3508" i="3"/>
  <c r="BK3464" i="3"/>
  <c r="BK3410" i="3"/>
  <c r="BK3365" i="3"/>
  <c r="J3310" i="3"/>
  <c r="BK3257" i="3"/>
  <c r="J3202" i="3"/>
  <c r="BK3127" i="3"/>
  <c r="J3076" i="3"/>
  <c r="BK3041" i="3"/>
  <c r="J2985" i="3"/>
  <c r="BK2928" i="3"/>
  <c r="J2857" i="3"/>
  <c r="BK2786" i="3"/>
  <c r="J2755" i="3"/>
  <c r="BK2715" i="3"/>
  <c r="BK2666" i="3"/>
  <c r="J2612" i="3"/>
  <c r="BK2571" i="3"/>
  <c r="J2530" i="3"/>
  <c r="BK2503" i="3"/>
  <c r="BK2415" i="3"/>
  <c r="J2292" i="3"/>
  <c r="BK2211" i="3"/>
  <c r="BK2145" i="3"/>
  <c r="BK2066" i="3"/>
  <c r="J2011" i="3"/>
  <c r="J1850" i="3"/>
  <c r="BK1792" i="3"/>
  <c r="BK1700" i="3"/>
  <c r="J1612" i="3"/>
  <c r="J1549" i="3"/>
  <c r="BK1454" i="3"/>
  <c r="J1412" i="3"/>
  <c r="BK1323" i="3"/>
  <c r="BK1282" i="3"/>
  <c r="J1217" i="3"/>
  <c r="BK1179" i="3"/>
  <c r="J1090" i="3"/>
  <c r="J1066" i="3"/>
  <c r="BK1034" i="3"/>
  <c r="BK911" i="3"/>
  <c r="BK866" i="3"/>
  <c r="J849" i="3"/>
  <c r="BK809" i="3"/>
  <c r="J765" i="3"/>
  <c r="BK732" i="3"/>
  <c r="J686" i="3"/>
  <c r="BK619" i="3"/>
  <c r="J534" i="3"/>
  <c r="BK512" i="3"/>
  <c r="J3592" i="3"/>
  <c r="J3526" i="3"/>
  <c r="J3440" i="3"/>
  <c r="BK3381" i="3"/>
  <c r="J3356" i="3"/>
  <c r="J3289" i="3"/>
  <c r="J3245" i="3"/>
  <c r="BK3202" i="3"/>
  <c r="J3121" i="3"/>
  <c r="J3073" i="3"/>
  <c r="J3032" i="3"/>
  <c r="BK3011" i="3"/>
  <c r="J2899" i="3"/>
  <c r="BK2840" i="3"/>
  <c r="J2311" i="3"/>
  <c r="J2242" i="3"/>
  <c r="J2208" i="3"/>
  <c r="J2166" i="3"/>
  <c r="BK2045" i="3"/>
  <c r="BK2017" i="3"/>
  <c r="BK1961" i="3"/>
  <c r="BK1905" i="3"/>
  <c r="BK1886" i="3"/>
  <c r="J1831" i="3"/>
  <c r="BK1777" i="3"/>
  <c r="BK1718" i="3"/>
  <c r="J1663" i="3"/>
  <c r="BK1599" i="3"/>
  <c r="BK1552" i="3"/>
  <c r="J1454" i="3"/>
  <c r="BK1394" i="3"/>
  <c r="BK1335" i="3"/>
  <c r="BK1267" i="3"/>
  <c r="J1220" i="3"/>
  <c r="J1205" i="3"/>
  <c r="BK726" i="3"/>
  <c r="BK654" i="3"/>
  <c r="J613" i="3"/>
  <c r="J556" i="3"/>
  <c r="BK455" i="3"/>
  <c r="BK430" i="3"/>
  <c r="J401" i="3"/>
  <c r="BK359" i="3"/>
  <c r="J329" i="3"/>
  <c r="J290" i="3"/>
  <c r="J2706" i="3"/>
  <c r="BK2696" i="3"/>
  <c r="J2672" i="3"/>
  <c r="J2646" i="3"/>
  <c r="BK2618" i="3"/>
  <c r="BK2590" i="3"/>
  <c r="J2503" i="3"/>
  <c r="J2476" i="3"/>
  <c r="J2437" i="3"/>
  <c r="J2393" i="3"/>
  <c r="BK2344" i="3"/>
  <c r="BK2314" i="3"/>
  <c r="J2286" i="3"/>
  <c r="J2252" i="3"/>
  <c r="J2214" i="3"/>
  <c r="J2175" i="3"/>
  <c r="BK2133" i="3"/>
  <c r="BK2094" i="3"/>
  <c r="BK2069" i="3"/>
  <c r="BK2057" i="3"/>
  <c r="BK2032" i="3"/>
  <c r="J1964" i="3"/>
  <c r="J1905" i="3"/>
  <c r="BK1877" i="3"/>
  <c r="J1853" i="3"/>
  <c r="BK1801" i="3"/>
  <c r="J1718" i="3"/>
  <c r="J1638" i="3"/>
  <c r="BK1608" i="3"/>
  <c r="J1569" i="3"/>
  <c r="J1485" i="3"/>
  <c r="J1433" i="3"/>
  <c r="J1383" i="3"/>
  <c r="J1362" i="3"/>
  <c r="J1288" i="3"/>
  <c r="BK1238" i="3"/>
  <c r="BK1158" i="3"/>
  <c r="J1069" i="3"/>
  <c r="BK966" i="3"/>
  <c r="BK943" i="3"/>
  <c r="J911" i="3"/>
  <c r="J846" i="3"/>
  <c r="BK768" i="3"/>
  <c r="J714" i="3"/>
  <c r="BK663" i="3"/>
  <c r="BK616" i="3"/>
  <c r="BK566" i="3"/>
  <c r="BK461" i="3"/>
  <c r="BK401" i="3"/>
  <c r="BK323" i="3"/>
  <c r="J3603" i="3"/>
  <c r="J3580" i="3"/>
  <c r="BK3550" i="3"/>
  <c r="J3502" i="3"/>
  <c r="J3464" i="3"/>
  <c r="J3434" i="3"/>
  <c r="J3416" i="3"/>
  <c r="BK3353" i="3"/>
  <c r="BK3284" i="3"/>
  <c r="BK3178" i="3"/>
  <c r="BK3092" i="3"/>
  <c r="BK3044" i="3"/>
  <c r="BK2992" i="3"/>
  <c r="BK2849" i="3"/>
  <c r="BK2822" i="3"/>
  <c r="J2786" i="3"/>
  <c r="J2730" i="3"/>
  <c r="BK2681" i="3"/>
  <c r="J2590" i="3"/>
  <c r="BK2549" i="3"/>
  <c r="J2482" i="3"/>
  <c r="J2440" i="3"/>
  <c r="BK2399" i="3"/>
  <c r="BK2328" i="3"/>
  <c r="BK2217" i="3"/>
  <c r="J2157" i="3"/>
  <c r="J2110" i="3"/>
  <c r="J2066" i="3"/>
  <c r="J1939" i="3"/>
  <c r="BK1865" i="3"/>
  <c r="BK1733" i="3"/>
  <c r="BK1694" i="3"/>
  <c r="BK1558" i="3"/>
  <c r="J1499" i="3"/>
  <c r="J1457" i="3"/>
  <c r="J1386" i="3"/>
  <c r="BK1223" i="3"/>
  <c r="J1158" i="3"/>
  <c r="BK1108" i="3"/>
  <c r="BK1037" i="3"/>
  <c r="BK996" i="3"/>
  <c r="BK972" i="3"/>
  <c r="BK923" i="3"/>
  <c r="BK849" i="3"/>
  <c r="J819" i="3"/>
  <c r="BK714" i="3"/>
  <c r="BK631" i="3"/>
  <c r="BK537" i="3"/>
  <c r="BK488" i="3"/>
  <c r="BK433" i="3"/>
  <c r="BK374" i="3"/>
  <c r="J335" i="3"/>
  <c r="J287" i="3"/>
  <c r="BK3368" i="3"/>
  <c r="BK3307" i="3"/>
  <c r="J3278" i="3"/>
  <c r="J3239" i="3"/>
  <c r="BK3193" i="3"/>
  <c r="BK3133" i="3"/>
  <c r="BK3020" i="3"/>
  <c r="J2940" i="3"/>
  <c r="BK2884" i="3"/>
  <c r="J2846" i="3"/>
  <c r="J2822" i="3"/>
  <c r="BK2774" i="3"/>
  <c r="BK2752" i="3"/>
  <c r="BK2596" i="3"/>
  <c r="BK2509" i="3"/>
  <c r="J2479" i="3"/>
  <c r="BK2443" i="3"/>
  <c r="J2371" i="3"/>
  <c r="J2317" i="3"/>
  <c r="J2249" i="3"/>
  <c r="J2186" i="3"/>
  <c r="BK2124" i="3"/>
  <c r="BK2039" i="3"/>
  <c r="BK1952" i="3"/>
  <c r="J1899" i="3"/>
  <c r="J1763" i="3"/>
  <c r="BK1687" i="3"/>
  <c r="J1635" i="3"/>
  <c r="J1566" i="3"/>
  <c r="BK1482" i="3"/>
  <c r="BK1433" i="3"/>
  <c r="J1329" i="3"/>
  <c r="J1267" i="3"/>
  <c r="BK1193" i="3"/>
  <c r="BK1111" i="3"/>
  <c r="J1019" i="3"/>
  <c r="J860" i="3"/>
  <c r="J778" i="3"/>
  <c r="BK705" i="3"/>
  <c r="BK657" i="3"/>
  <c r="J572" i="3"/>
  <c r="BK522" i="3"/>
  <c r="BK439" i="3"/>
  <c r="BK329" i="3"/>
  <c r="BK266" i="3"/>
  <c r="BK3499" i="3"/>
  <c r="BK3452" i="3"/>
  <c r="J3378" i="3"/>
  <c r="J3272" i="3"/>
  <c r="J3196" i="3"/>
  <c r="BK3118" i="3"/>
  <c r="J3035" i="3"/>
  <c r="BK3002" i="3"/>
  <c r="J2949" i="3"/>
  <c r="J2905" i="3"/>
  <c r="J2837" i="3"/>
  <c r="J2758" i="3"/>
  <c r="BK2703" i="3"/>
  <c r="J2678" i="3"/>
  <c r="BK2624" i="3"/>
  <c r="BK2530" i="3"/>
  <c r="BK2387" i="3"/>
  <c r="J2328" i="3"/>
  <c r="BK2255" i="3"/>
  <c r="BK2148" i="3"/>
  <c r="J2113" i="3"/>
  <c r="BK2026" i="3"/>
  <c r="J1946" i="3"/>
  <c r="J1834" i="3"/>
  <c r="J1792" i="3"/>
  <c r="J1709" i="3"/>
  <c r="BK1593" i="3"/>
  <c r="J1533" i="3"/>
  <c r="J1470" i="3"/>
  <c r="BK1417" i="3"/>
  <c r="J1357" i="3"/>
  <c r="J1276" i="3"/>
  <c r="BK1199" i="3"/>
  <c r="BK1141" i="3"/>
  <c r="BK1105" i="3"/>
  <c r="BK1043" i="3"/>
  <c r="J996" i="3"/>
  <c r="BK955" i="3"/>
  <c r="BK899" i="3"/>
  <c r="BK813" i="3"/>
  <c r="BK692" i="3"/>
  <c r="J590" i="3"/>
  <c r="BK500" i="3"/>
  <c r="BK485" i="3"/>
  <c r="BK398" i="3"/>
  <c r="BK353" i="3"/>
  <c r="BK290" i="3"/>
  <c r="J3544" i="3"/>
  <c r="J3483" i="3"/>
  <c r="BK3437" i="3"/>
  <c r="J3375" i="3"/>
  <c r="BK3304" i="3"/>
  <c r="J3199" i="3"/>
  <c r="J3127" i="3"/>
  <c r="J3064" i="3"/>
  <c r="J3011" i="3"/>
  <c r="BK2964" i="3"/>
  <c r="J2925" i="3"/>
  <c r="J2866" i="3"/>
  <c r="J2752" i="3"/>
  <c r="BK2721" i="3"/>
  <c r="BK2639" i="3"/>
  <c r="BK2565" i="3"/>
  <c r="J2515" i="3"/>
  <c r="BK2408" i="3"/>
  <c r="J1999" i="3"/>
  <c r="J1930" i="3"/>
  <c r="BK1902" i="3"/>
  <c r="J1825" i="3"/>
  <c r="J1727" i="3"/>
  <c r="J1654" i="3"/>
  <c r="J1608" i="3"/>
  <c r="J506" i="3"/>
  <c r="J455" i="3"/>
  <c r="J413" i="3"/>
  <c r="J356" i="3"/>
  <c r="BK287" i="3"/>
  <c r="BK3772" i="3"/>
  <c r="J3762" i="3"/>
  <c r="J3751" i="3"/>
  <c r="BK3742" i="3"/>
  <c r="BK3736" i="3"/>
  <c r="J3727" i="3"/>
  <c r="BK3718" i="3"/>
  <c r="BK3709" i="3"/>
  <c r="J3696" i="3"/>
  <c r="BK3684" i="3"/>
  <c r="J3678" i="3"/>
  <c r="J3669" i="3"/>
  <c r="BK3656" i="3"/>
  <c r="BK3644" i="3"/>
  <c r="BK3632" i="3"/>
  <c r="J3621" i="3"/>
  <c r="BK3609" i="3"/>
  <c r="BK3565" i="3"/>
  <c r="J3532" i="3"/>
  <c r="J3493" i="3"/>
  <c r="J3393" i="3"/>
  <c r="BK3321" i="3"/>
  <c r="J3260" i="3"/>
  <c r="J3205" i="3"/>
  <c r="J3118" i="3"/>
  <c r="J2992" i="3"/>
  <c r="J2916" i="3"/>
  <c r="J2860" i="3"/>
  <c r="J2790" i="3"/>
  <c r="BK2700" i="3"/>
  <c r="J2636" i="3"/>
  <c r="BK2555" i="3"/>
  <c r="J2405" i="3"/>
  <c r="J2271" i="3"/>
  <c r="BK2192" i="3"/>
  <c r="BK2075" i="3"/>
  <c r="BK1996" i="3"/>
  <c r="J1974" i="3"/>
  <c r="J1911" i="3"/>
  <c r="BK1850" i="3"/>
  <c r="BK1783" i="3"/>
  <c r="BK1697" i="3"/>
  <c r="J1602" i="3"/>
  <c r="J1476" i="3"/>
  <c r="BK1300" i="3"/>
  <c r="BK1245" i="3"/>
  <c r="BK1167" i="3"/>
  <c r="J1037" i="3"/>
  <c r="J914" i="3"/>
  <c r="J816" i="3"/>
  <c r="BK738" i="3"/>
  <c r="J689" i="3"/>
  <c r="BK534" i="3"/>
  <c r="J430" i="3"/>
  <c r="J347" i="3"/>
  <c r="J145" i="2"/>
  <c r="BK145" i="2"/>
  <c r="BK136" i="2"/>
  <c r="BK3278" i="3"/>
  <c r="J3248" i="3"/>
  <c r="J3172" i="3"/>
  <c r="J3089" i="3"/>
  <c r="J3053" i="3"/>
  <c r="J2989" i="3"/>
  <c r="BK2955" i="3"/>
  <c r="BK2902" i="3"/>
  <c r="BK2831" i="3"/>
  <c r="BK2780" i="3"/>
  <c r="BK2740" i="3"/>
  <c r="BK2678" i="3"/>
  <c r="BK2627" i="3"/>
  <c r="BK2593" i="3"/>
  <c r="BK2546" i="3"/>
  <c r="BK2506" i="3"/>
  <c r="J2443" i="3"/>
  <c r="J2289" i="3"/>
  <c r="J2223" i="3"/>
  <c r="BK2154" i="3"/>
  <c r="BK2054" i="3"/>
  <c r="J1933" i="3"/>
  <c r="BK1825" i="3"/>
  <c r="J1774" i="3"/>
  <c r="BK1691" i="3"/>
  <c r="J1561" i="3"/>
  <c r="J1514" i="3"/>
  <c r="J1426" i="3"/>
  <c r="BK1400" i="3"/>
  <c r="J1285" i="3"/>
  <c r="BK1220" i="3"/>
  <c r="J1199" i="3"/>
  <c r="BK1122" i="3"/>
  <c r="BK1069" i="3"/>
  <c r="BK1019" i="3"/>
  <c r="BK937" i="3"/>
  <c r="BK893" i="3"/>
  <c r="BK837" i="3"/>
  <c r="J797" i="3"/>
  <c r="J717" i="3"/>
  <c r="J680" i="3"/>
  <c r="BK625" i="3"/>
  <c r="BK569" i="3"/>
  <c r="J515" i="3"/>
  <c r="J3600" i="3"/>
  <c r="J3568" i="3"/>
  <c r="BK3458" i="3"/>
  <c r="J3387" i="3"/>
  <c r="J3304" i="3"/>
  <c r="BK3248" i="3"/>
  <c r="BK3233" i="3"/>
  <c r="J3160" i="3"/>
  <c r="J3133" i="3"/>
  <c r="J3092" i="3"/>
  <c r="J3023" i="3"/>
  <c r="BK2970" i="3"/>
  <c r="BK2893" i="3"/>
  <c r="J2353" i="3"/>
  <c r="BK2304" i="3"/>
  <c r="BK2277" i="3"/>
  <c r="BK2214" i="3"/>
  <c r="J2199" i="3"/>
  <c r="BK2163" i="3"/>
  <c r="BK2051" i="3"/>
  <c r="BK1983" i="3"/>
  <c r="BK1955" i="3"/>
  <c r="BK1892" i="3"/>
  <c r="BK1859" i="3"/>
  <c r="BK1828" i="3"/>
  <c r="J1745" i="3"/>
  <c r="J1703" i="3"/>
  <c r="BK1660" i="3"/>
  <c r="BK1612" i="3"/>
  <c r="BK1581" i="3"/>
  <c r="J1482" i="3"/>
  <c r="J1448" i="3"/>
  <c r="BK1389" i="3"/>
  <c r="J1326" i="3"/>
  <c r="BK1288" i="3"/>
  <c r="J1248" i="3"/>
  <c r="BK1190" i="3"/>
  <c r="J1167" i="3"/>
  <c r="BK1132" i="3"/>
  <c r="BK1096" i="3"/>
  <c r="BK1025" i="3"/>
  <c r="BK987" i="3"/>
  <c r="BK949" i="3"/>
  <c r="J896" i="3"/>
  <c r="J869" i="3"/>
  <c r="J800" i="3"/>
  <c r="J781" i="3"/>
  <c r="BK735" i="3"/>
  <c r="J711" i="3"/>
  <c r="J651" i="3"/>
  <c r="J599" i="3"/>
  <c r="J550" i="3"/>
  <c r="BK451" i="3"/>
  <c r="J2555" i="3"/>
  <c r="BK2440" i="3"/>
  <c r="BK2390" i="3"/>
  <c r="BK2337" i="3"/>
  <c r="J2304" i="3"/>
  <c r="BK2271" i="3"/>
  <c r="J2239" i="3"/>
  <c r="J2139" i="3"/>
  <c r="J2091" i="3"/>
  <c r="J2005" i="3"/>
  <c r="BK1831" i="3"/>
  <c r="J1780" i="3"/>
  <c r="J1697" i="3"/>
  <c r="J1624" i="3"/>
  <c r="J1605" i="3"/>
  <c r="BK1549" i="3"/>
  <c r="BK1505" i="3"/>
  <c r="J1417" i="3"/>
  <c r="J1380" i="3"/>
  <c r="J1347" i="3"/>
  <c r="BK1314" i="3"/>
  <c r="BK1251" i="3"/>
  <c r="J1202" i="3"/>
  <c r="J1122" i="3"/>
  <c r="BK1028" i="3"/>
  <c r="J955" i="3"/>
  <c r="J934" i="3"/>
  <c r="J887" i="3"/>
  <c r="J794" i="3"/>
  <c r="J759" i="3"/>
  <c r="J692" i="3"/>
  <c r="J631" i="3"/>
  <c r="J587" i="3"/>
  <c r="J473" i="3"/>
  <c r="J424" i="3"/>
  <c r="BK362" i="3"/>
  <c r="BK269" i="3"/>
  <c r="J3609" i="3"/>
  <c r="BK3576" i="3"/>
  <c r="BK3544" i="3"/>
  <c r="J3517" i="3"/>
  <c r="J3471" i="3"/>
  <c r="BK3428" i="3"/>
  <c r="BK3356" i="3"/>
  <c r="J3327" i="3"/>
  <c r="J3222" i="3"/>
  <c r="BK3146" i="3"/>
  <c r="J3085" i="3"/>
  <c r="BK3035" i="3"/>
  <c r="J3005" i="3"/>
  <c r="BK2946" i="3"/>
  <c r="BK2843" i="3"/>
  <c r="J2805" i="3"/>
  <c r="J2762" i="3"/>
  <c r="J2693" i="3"/>
  <c r="J2621" i="3"/>
  <c r="J2559" i="3"/>
  <c r="BK2527" i="3"/>
  <c r="BK2476" i="3"/>
  <c r="BK2431" i="3"/>
  <c r="J2205" i="3"/>
  <c r="BK2088" i="3"/>
  <c r="BK2048" i="3"/>
  <c r="J1936" i="3"/>
  <c r="J1868" i="3"/>
  <c r="J1748" i="3"/>
  <c r="BK1675" i="3"/>
  <c r="J1536" i="3"/>
  <c r="BK1476" i="3"/>
  <c r="BK1412" i="3"/>
  <c r="J1365" i="3"/>
  <c r="BK1242" i="3"/>
  <c r="BK1147" i="3"/>
  <c r="J1096" i="3"/>
  <c r="J1025" i="3"/>
  <c r="BK990" i="3"/>
  <c r="BK940" i="3"/>
  <c r="J881" i="3"/>
  <c r="BK872" i="3"/>
  <c r="BK822" i="3"/>
  <c r="BK729" i="3"/>
  <c r="BK689" i="3"/>
  <c r="J660" i="3"/>
  <c r="BK590" i="3"/>
  <c r="BK525" i="3"/>
  <c r="J494" i="3"/>
  <c r="BK427" i="3"/>
  <c r="J344" i="3"/>
  <c r="J308" i="3"/>
  <c r="J3396" i="3"/>
  <c r="J3295" i="3"/>
  <c r="BK3251" i="3"/>
  <c r="J3169" i="3"/>
  <c r="J3130" i="3"/>
  <c r="J3044" i="3"/>
  <c r="J2943" i="3"/>
  <c r="J2902" i="3"/>
  <c r="BK2872" i="3"/>
  <c r="BK2802" i="3"/>
  <c r="BK2762" i="3"/>
  <c r="J2669" i="3"/>
  <c r="BK2615" i="3"/>
  <c r="BK2559" i="3"/>
  <c r="J2524" i="3"/>
  <c r="BK2491" i="3"/>
  <c r="J2473" i="3"/>
  <c r="BK2424" i="3"/>
  <c r="J2344" i="3"/>
  <c r="J2274" i="3"/>
  <c r="J2227" i="3"/>
  <c r="BK2169" i="3"/>
  <c r="J2116" i="3"/>
  <c r="BK2084" i="3"/>
  <c r="BK2020" i="3"/>
  <c r="BK1942" i="3"/>
  <c r="BK1834" i="3"/>
  <c r="BK1789" i="3"/>
  <c r="BK1748" i="3"/>
  <c r="J1684" i="3"/>
  <c r="J1644" i="3"/>
  <c r="J1584" i="3"/>
  <c r="BK1536" i="3"/>
  <c r="BK1467" i="3"/>
  <c r="J1429" i="3"/>
  <c r="J1351" i="3"/>
  <c r="J1308" i="3"/>
  <c r="J1235" i="3"/>
  <c r="BK1170" i="3"/>
  <c r="BK1128" i="3"/>
  <c r="J1046" i="3"/>
  <c r="BK963" i="3"/>
  <c r="BK863" i="3"/>
  <c r="J822" i="3"/>
  <c r="J750" i="3"/>
  <c r="BK671" i="3"/>
  <c r="BK599" i="3"/>
  <c r="J553" i="3"/>
  <c r="J467" i="3"/>
  <c r="BK436" i="3"/>
  <c r="BK347" i="3"/>
  <c r="BK302" i="3"/>
  <c r="BK3517" i="3"/>
  <c r="J3489" i="3"/>
  <c r="J3419" i="3"/>
  <c r="BK3350" i="3"/>
  <c r="J3316" i="3"/>
  <c r="J3228" i="3"/>
  <c r="J3163" i="3"/>
  <c r="BK3085" i="3"/>
  <c r="BK3023" i="3"/>
  <c r="BK2995" i="3"/>
  <c r="BK2940" i="3"/>
  <c r="J2896" i="3"/>
  <c r="J2816" i="3"/>
  <c r="BK2777" i="3"/>
  <c r="J2687" i="3"/>
  <c r="J2658" i="3"/>
  <c r="J2536" i="3"/>
  <c r="BK2459" i="3"/>
  <c r="J2378" i="3"/>
  <c r="J2308" i="3"/>
  <c r="J2217" i="3"/>
  <c r="J2136" i="3"/>
  <c r="BK2097" i="3"/>
  <c r="J2045" i="3"/>
  <c r="J1993" i="3"/>
  <c r="BK1974" i="3"/>
  <c r="J1841" i="3"/>
  <c r="J1807" i="3"/>
  <c r="BK1763" i="3"/>
  <c r="J1681" i="3"/>
  <c r="BK1618" i="3"/>
  <c r="J1581" i="3"/>
  <c r="BK1517" i="3"/>
  <c r="BK1493" i="3"/>
  <c r="BK1451" i="3"/>
  <c r="BK1397" i="3"/>
  <c r="BK1374" i="3"/>
  <c r="BK1308" i="3"/>
  <c r="J1270" i="3"/>
  <c r="J1155" i="3"/>
  <c r="BK1116" i="3"/>
  <c r="BK1084" i="3"/>
  <c r="BK1057" i="3"/>
  <c r="BK1040" i="3"/>
  <c r="BK993" i="3"/>
  <c r="BK946" i="3"/>
  <c r="J866" i="3"/>
  <c r="J768" i="3"/>
  <c r="BK686" i="3"/>
  <c r="J648" i="3"/>
  <c r="J563" i="3"/>
  <c r="J544" i="3"/>
  <c r="J482" i="3"/>
  <c r="J377" i="3"/>
  <c r="BK335" i="3"/>
  <c r="J275" i="3"/>
  <c r="J3553" i="3"/>
  <c r="J3499" i="3"/>
  <c r="J3474" i="3"/>
  <c r="J3410" i="3"/>
  <c r="BK3359" i="3"/>
  <c r="J3242" i="3"/>
  <c r="J3175" i="3"/>
  <c r="BK3155" i="3"/>
  <c r="BK3109" i="3"/>
  <c r="BK3076" i="3"/>
  <c r="J3038" i="3"/>
  <c r="BK2982" i="3"/>
  <c r="J2910" i="3"/>
  <c r="BK2846" i="3"/>
  <c r="BK2768" i="3"/>
  <c r="BK2724" i="3"/>
  <c r="BK2636" i="3"/>
  <c r="BK2552" i="3"/>
  <c r="J2464" i="3"/>
  <c r="J2412" i="3"/>
  <c r="J2362" i="3"/>
  <c r="J1983" i="3"/>
  <c r="J1920" i="3"/>
  <c r="J1865" i="3"/>
  <c r="BK1742" i="3"/>
  <c r="BK1678" i="3"/>
  <c r="J1618" i="3"/>
  <c r="J1558" i="3"/>
  <c r="J497" i="3"/>
  <c r="J451" i="3"/>
  <c r="BK407" i="3"/>
  <c r="BK350" i="3"/>
  <c r="BK293" i="3"/>
  <c r="J3775" i="3"/>
  <c r="J3766" i="3"/>
  <c r="BK3754" i="3"/>
  <c r="J3748" i="3"/>
  <c r="J3736" i="3"/>
  <c r="BK3727" i="3"/>
  <c r="J3721" i="3"/>
  <c r="BK3715" i="3"/>
  <c r="J3712" i="3"/>
  <c r="BK3696" i="3"/>
  <c r="BK3687" i="3"/>
  <c r="BK3678" i="3"/>
  <c r="J3672" i="3"/>
  <c r="BK3663" i="3"/>
  <c r="J3653" i="3"/>
  <c r="J3647" i="3"/>
  <c r="BK3638" i="3"/>
  <c r="BK3629" i="3"/>
  <c r="BK3621" i="3"/>
  <c r="BK3615" i="3"/>
  <c r="BK3597" i="3"/>
  <c r="J3550" i="3"/>
  <c r="BK3526" i="3"/>
  <c r="J3455" i="3"/>
  <c r="J3405" i="3"/>
  <c r="J3359" i="3"/>
  <c r="J3298" i="3"/>
  <c r="BK3228" i="3"/>
  <c r="BK3175" i="3"/>
  <c r="BK3082" i="3"/>
  <c r="BK2985" i="3"/>
  <c r="BK2961" i="3"/>
  <c r="BK2905" i="3"/>
  <c r="BK2834" i="3"/>
  <c r="BK2793" i="3"/>
  <c r="BK2675" i="3"/>
  <c r="J2593" i="3"/>
  <c r="BK2536" i="3"/>
  <c r="J2494" i="3"/>
  <c r="BK2402" i="3"/>
  <c r="J2337" i="3"/>
  <c r="J2258" i="3"/>
  <c r="BK2223" i="3"/>
  <c r="BK2136" i="3"/>
  <c r="BK2035" i="3"/>
  <c r="BK1993" i="3"/>
  <c r="BK1977" i="3"/>
  <c r="BK1930" i="3"/>
  <c r="J1862" i="3"/>
  <c r="BK1847" i="3"/>
  <c r="BK1754" i="3"/>
  <c r="BK1706" i="3"/>
  <c r="BK1657" i="3"/>
  <c r="BK1539" i="3"/>
  <c r="BK1479" i="3"/>
  <c r="BK1383" i="3"/>
  <c r="BK1338" i="3"/>
  <c r="J1282" i="3"/>
  <c r="J1193" i="3"/>
  <c r="BK1144" i="3"/>
  <c r="J1057" i="3"/>
  <c r="BK1007" i="3"/>
  <c r="J863" i="3"/>
  <c r="J813" i="3"/>
  <c r="BK775" i="3"/>
  <c r="BK723" i="3"/>
  <c r="J663" i="3"/>
  <c r="BK587" i="3"/>
  <c r="J476" i="3"/>
  <c r="J445" i="3"/>
  <c r="J398" i="3"/>
  <c r="J266" i="3"/>
  <c r="BK2317" i="3"/>
  <c r="BK2252" i="3"/>
  <c r="BK2116" i="3"/>
  <c r="J2072" i="3"/>
  <c r="J1955" i="3"/>
  <c r="BK1889" i="3"/>
  <c r="J1859" i="3"/>
  <c r="BK1751" i="3"/>
  <c r="BK1654" i="3"/>
  <c r="J1502" i="3"/>
  <c r="BK1460" i="3"/>
  <c r="BK1377" i="3"/>
  <c r="J1254" i="3"/>
  <c r="J1164" i="3"/>
  <c r="J1119" i="3"/>
  <c r="BK1054" i="3"/>
  <c r="J999" i="3"/>
  <c r="J946" i="3"/>
  <c r="J890" i="3"/>
  <c r="BK869" i="3"/>
  <c r="J834" i="3"/>
  <c r="BK720" i="3"/>
  <c r="J677" i="3"/>
  <c r="J616" i="3"/>
  <c r="J581" i="3"/>
  <c r="J519" i="3"/>
  <c r="BK470" i="3"/>
  <c r="BK424" i="3"/>
  <c r="J353" i="3"/>
  <c r="J305" i="3"/>
  <c r="BK3419" i="3"/>
  <c r="J3371" i="3"/>
  <c r="J3284" i="3"/>
  <c r="BK3245" i="3"/>
  <c r="BK3199" i="3"/>
  <c r="BK3149" i="3"/>
  <c r="J3061" i="3"/>
  <c r="BK2976" i="3"/>
  <c r="J2922" i="3"/>
  <c r="BK2863" i="3"/>
  <c r="BK2819" i="3"/>
  <c r="BK2758" i="3"/>
  <c r="J2715" i="3"/>
  <c r="J2649" i="3"/>
  <c r="BK2587" i="3"/>
  <c r="J2543" i="3"/>
  <c r="J2497" i="3"/>
  <c r="J2467" i="3"/>
  <c r="BK2427" i="3"/>
  <c r="J2325" i="3"/>
  <c r="J2301" i="3"/>
  <c r="BK2265" i="3"/>
  <c r="J2230" i="3"/>
  <c r="BK2175" i="3"/>
  <c r="J2145" i="3"/>
  <c r="J2097" i="3"/>
  <c r="J2057" i="3"/>
  <c r="BK2005" i="3"/>
  <c r="BK1920" i="3"/>
  <c r="BK1838" i="3"/>
  <c r="BK1774" i="3"/>
  <c r="BK1703" i="3"/>
  <c r="BK1672" i="3"/>
  <c r="BK1596" i="3"/>
  <c r="BK1530" i="3"/>
  <c r="BK1457" i="3"/>
  <c r="BK1420" i="3"/>
  <c r="BK1371" i="3"/>
  <c r="BK1279" i="3"/>
  <c r="J1223" i="3"/>
  <c r="BK1161" i="3"/>
  <c r="BK1066" i="3"/>
  <c r="J1031" i="3"/>
  <c r="BK931" i="3"/>
  <c r="BK884" i="3"/>
  <c r="BK816" i="3"/>
  <c r="J772" i="3"/>
  <c r="BK677" i="3"/>
  <c r="J625" i="3"/>
  <c r="BK578" i="3"/>
  <c r="BK563" i="3"/>
  <c r="BK515" i="3"/>
  <c r="BK445" i="3"/>
  <c r="BK389" i="3"/>
  <c r="J314" i="3"/>
  <c r="J3529" i="3"/>
  <c r="BK3455" i="3"/>
  <c r="BK3384" i="3"/>
  <c r="J3321" i="3"/>
  <c r="BK3301" i="3"/>
  <c r="J3210" i="3"/>
  <c r="J3146" i="3"/>
  <c r="BK3070" i="3"/>
  <c r="J2955" i="3"/>
  <c r="J2937" i="3"/>
  <c r="BK2875" i="3"/>
  <c r="J2802" i="3"/>
  <c r="J2771" i="3"/>
  <c r="J2690" i="3"/>
  <c r="BK2630" i="3"/>
  <c r="BK2568" i="3"/>
  <c r="BK2494" i="3"/>
  <c r="J2421" i="3"/>
  <c r="J2359" i="3"/>
  <c r="BK2258" i="3"/>
  <c r="BK2166" i="3"/>
  <c r="BK2119" i="3"/>
  <c r="J2078" i="3"/>
  <c r="J2020" i="3"/>
  <c r="J1986" i="3"/>
  <c r="BK1924" i="3"/>
  <c r="BK1816" i="3"/>
  <c r="J1783" i="3"/>
  <c r="BK1715" i="3"/>
  <c r="BK1641" i="3"/>
  <c r="BK1575" i="3"/>
  <c r="BK1502" i="3"/>
  <c r="BK1488" i="3"/>
  <c r="BK1406" i="3"/>
  <c r="BK1362" i="3"/>
  <c r="J1314" i="3"/>
  <c r="BK1254" i="3"/>
  <c r="J1179" i="3"/>
  <c r="BK1099" i="3"/>
  <c r="BK1046" i="3"/>
  <c r="BK1010" i="3"/>
  <c r="BK975" i="3"/>
  <c r="J908" i="3"/>
  <c r="BK834" i="3"/>
  <c r="BK741" i="3"/>
  <c r="BK666" i="3"/>
  <c r="J593" i="3"/>
  <c r="BK556" i="3"/>
  <c r="BK497" i="3"/>
  <c r="J479" i="3"/>
  <c r="BK392" i="3"/>
  <c r="J332" i="3"/>
  <c r="BK272" i="3"/>
  <c r="BK3529" i="3"/>
  <c r="J3486" i="3"/>
  <c r="BK3431" i="3"/>
  <c r="J3384" i="3"/>
  <c r="BK3347" i="3"/>
  <c r="BK3236" i="3"/>
  <c r="BK3169" i="3"/>
  <c r="BK3121" i="3"/>
  <c r="J3050" i="3"/>
  <c r="BK2998" i="3"/>
  <c r="J2958" i="3"/>
  <c r="BK2881" i="3"/>
  <c r="J2863" i="3"/>
  <c r="J2808" i="3"/>
  <c r="J2727" i="3"/>
  <c r="BK2712" i="3"/>
  <c r="BK2621" i="3"/>
  <c r="J2606" i="3"/>
  <c r="J2527" i="3"/>
  <c r="BK2434" i="3"/>
  <c r="J2396" i="3"/>
  <c r="J2356" i="3"/>
  <c r="J1924" i="3"/>
  <c r="J1886" i="3"/>
  <c r="J1766" i="3"/>
  <c r="J1700" i="3"/>
  <c r="J1593" i="3"/>
  <c r="BK1543" i="3"/>
  <c r="J491" i="3"/>
  <c r="J470" i="3"/>
  <c r="J416" i="3"/>
  <c r="J383" i="3"/>
  <c r="BK341" i="3"/>
  <c r="BK3778" i="3"/>
  <c r="J3772" i="3"/>
  <c r="BK3762" i="3"/>
  <c r="J3754" i="3"/>
  <c r="BK3745" i="3"/>
  <c r="J3739" i="3"/>
  <c r="J3730" i="3"/>
  <c r="BK3721" i="3"/>
  <c r="BK3712" i="3"/>
  <c r="BK3706" i="3"/>
  <c r="BK3699" i="3"/>
  <c r="J3693" i="3"/>
  <c r="J3684" i="3"/>
  <c r="BK3675" i="3"/>
  <c r="BK3666" i="3"/>
  <c r="BK3660" i="3"/>
  <c r="BK3653" i="3"/>
  <c r="BK3641" i="3"/>
  <c r="J3632" i="3"/>
  <c r="J3626" i="3"/>
  <c r="J3606" i="3"/>
  <c r="BK3568" i="3"/>
  <c r="BK3541" i="3"/>
  <c r="BK3502" i="3"/>
  <c r="J3449" i="3"/>
  <c r="BK3344" i="3"/>
  <c r="J3313" i="3"/>
  <c r="BK3242" i="3"/>
  <c r="BK3190" i="3"/>
  <c r="BK3152" i="3"/>
  <c r="BK3073" i="3"/>
  <c r="J2976" i="3"/>
  <c r="BK2922" i="3"/>
  <c r="J2893" i="3"/>
  <c r="J2843" i="3"/>
  <c r="J2749" i="3"/>
  <c r="J2709" i="3"/>
  <c r="BK2646" i="3"/>
  <c r="BK2562" i="3"/>
  <c r="J2509" i="3"/>
  <c r="BK2381" i="3"/>
  <c r="J2320" i="3"/>
  <c r="BK2236" i="3"/>
  <c r="J2178" i="3"/>
  <c r="J2127" i="3"/>
  <c r="J2017" i="3"/>
  <c r="BK1986" i="3"/>
  <c r="BK1958" i="3"/>
  <c r="J1902" i="3"/>
  <c r="BK1853" i="3"/>
  <c r="J1795" i="3"/>
  <c r="J1733" i="3"/>
  <c r="J1691" i="3"/>
  <c r="BK1635" i="3"/>
  <c r="J1488" i="3"/>
  <c r="BK1403" i="3"/>
  <c r="J1311" i="3"/>
  <c r="J1261" i="3"/>
  <c r="BK1184" i="3"/>
  <c r="BK1102" i="3"/>
  <c r="J1043" i="3"/>
  <c r="BK1002" i="3"/>
  <c r="BK857" i="3"/>
  <c r="J790" i="3"/>
  <c r="BK747" i="3"/>
  <c r="BK711" i="3"/>
  <c r="J619" i="3"/>
  <c r="J547" i="3"/>
  <c r="BK509" i="3"/>
  <c r="J421" i="3"/>
  <c r="J392" i="3"/>
  <c r="J281" i="3"/>
  <c r="J130" i="2"/>
  <c r="BK141" i="2"/>
  <c r="J128" i="2"/>
  <c r="AS95" i="1"/>
  <c r="BK3556" i="3"/>
  <c r="J3535" i="3"/>
  <c r="BK3511" i="3"/>
  <c r="J3467" i="3"/>
  <c r="J3422" i="3"/>
  <c r="BK3375" i="3"/>
  <c r="BK3341" i="3"/>
  <c r="J3292" i="3"/>
  <c r="J3233" i="3"/>
  <c r="J3178" i="3"/>
  <c r="J3106" i="3"/>
  <c r="J3058" i="3"/>
  <c r="J3026" i="3"/>
  <c r="BK2973" i="3"/>
  <c r="J2931" i="3"/>
  <c r="BK2866" i="3"/>
  <c r="BK2805" i="3"/>
  <c r="J2777" i="3"/>
  <c r="BK2733" i="3"/>
  <c r="J2696" i="3"/>
  <c r="J2615" i="3"/>
  <c r="J2587" i="3"/>
  <c r="BK2515" i="3"/>
  <c r="J2459" i="3"/>
  <c r="BK2421" i="3"/>
  <c r="J2390" i="3"/>
  <c r="BK2274" i="3"/>
  <c r="J2172" i="3"/>
  <c r="J2084" i="3"/>
  <c r="J2048" i="3"/>
  <c r="BK1936" i="3"/>
  <c r="J1856" i="3"/>
  <c r="BK1810" i="3"/>
  <c r="J1771" i="3"/>
  <c r="J1678" i="3"/>
  <c r="J1587" i="3"/>
  <c r="J1555" i="3"/>
  <c r="J1505" i="3"/>
  <c r="BK1429" i="3"/>
  <c r="BK1354" i="3"/>
  <c r="BK1311" i="3"/>
  <c r="BK1273" i="3"/>
  <c r="BK1205" i="3"/>
  <c r="BK1173" i="3"/>
  <c r="J1075" i="3"/>
  <c r="J966" i="3"/>
  <c r="BK908" i="3"/>
  <c r="J857" i="3"/>
  <c r="J840" i="3"/>
  <c r="J806" i="3"/>
  <c r="J738" i="3"/>
  <c r="BK698" i="3"/>
  <c r="BK648" i="3"/>
  <c r="J596" i="3"/>
  <c r="J522" i="3"/>
  <c r="BK3603" i="3"/>
  <c r="J3573" i="3"/>
  <c r="BK3471" i="3"/>
  <c r="BK3434" i="3"/>
  <c r="BK3371" i="3"/>
  <c r="J3341" i="3"/>
  <c r="BK3292" i="3"/>
  <c r="J3269" i="3"/>
  <c r="BK3239" i="3"/>
  <c r="BK3181" i="3"/>
  <c r="J3143" i="3"/>
  <c r="J3115" i="3"/>
  <c r="BK3053" i="3"/>
  <c r="J3014" i="3"/>
  <c r="BK2919" i="3"/>
  <c r="BK2854" i="3"/>
  <c r="BK2334" i="3"/>
  <c r="BK2289" i="3"/>
  <c r="J2261" i="3"/>
  <c r="J2211" i="3"/>
  <c r="BK2183" i="3"/>
  <c r="J2088" i="3"/>
  <c r="J2002" i="3"/>
  <c r="BK1967" i="3"/>
  <c r="BK1927" i="3"/>
  <c r="J1889" i="3"/>
  <c r="J1844" i="3"/>
  <c r="BK1736" i="3"/>
  <c r="J1712" i="3"/>
  <c r="J1672" i="3"/>
  <c r="J1630" i="3"/>
  <c r="BK1590" i="3"/>
  <c r="BK1546" i="3"/>
  <c r="J1451" i="3"/>
  <c r="J1400" i="3"/>
  <c r="BK1351" i="3"/>
  <c r="J1297" i="3"/>
  <c r="BK1276" i="3"/>
  <c r="J1258" i="3"/>
  <c r="BK1208" i="3"/>
  <c r="J1176" i="3"/>
  <c r="BK1135" i="3"/>
  <c r="BK1078" i="3"/>
  <c r="BK1031" i="3"/>
  <c r="J993" i="3"/>
  <c r="J975" i="3"/>
  <c r="J952" i="3"/>
  <c r="J926" i="3"/>
  <c r="J875" i="3"/>
  <c r="BK794" i="3"/>
  <c r="J756" i="3"/>
  <c r="J732" i="3"/>
  <c r="J695" i="3"/>
  <c r="J622" i="3"/>
  <c r="J560" i="3"/>
  <c r="J537" i="3"/>
  <c r="J448" i="3"/>
  <c r="BK416" i="3"/>
  <c r="J365" i="3"/>
  <c r="BK356" i="3"/>
  <c r="BK305" i="3"/>
  <c r="BK2658" i="3"/>
  <c r="J2633" i="3"/>
  <c r="J2603" i="3"/>
  <c r="BK2581" i="3"/>
  <c r="J2518" i="3"/>
  <c r="BK2473" i="3"/>
  <c r="BK2396" i="3"/>
  <c r="BK2384" i="3"/>
  <c r="BK1320" i="3"/>
  <c r="BK1258" i="3"/>
  <c r="BK1229" i="3"/>
  <c r="J1184" i="3"/>
  <c r="BK1063" i="3"/>
  <c r="BK952" i="3"/>
  <c r="J917" i="3"/>
  <c r="J872" i="3"/>
  <c r="BK778" i="3"/>
  <c r="J747" i="3"/>
  <c r="J674" i="3"/>
  <c r="BK622" i="3"/>
  <c r="BK572" i="3"/>
  <c r="J436" i="3"/>
  <c r="J374" i="3"/>
  <c r="BK317" i="3"/>
  <c r="BK3612" i="3"/>
  <c r="J3583" i="3"/>
  <c r="J3562" i="3"/>
  <c r="J3520" i="3"/>
  <c r="BK3483" i="3"/>
  <c r="J3443" i="3"/>
  <c r="BK3396" i="3"/>
  <c r="BK3313" i="3"/>
  <c r="J3216" i="3"/>
  <c r="BK3163" i="3"/>
  <c r="BK3098" i="3"/>
  <c r="BK3050" i="3"/>
  <c r="BK3017" i="3"/>
  <c r="BK2869" i="3"/>
  <c r="BK2816" i="3"/>
  <c r="J2780" i="3"/>
  <c r="BK2746" i="3"/>
  <c r="BK2690" i="3"/>
  <c r="BK2612" i="3"/>
  <c r="BK2540" i="3"/>
  <c r="BK2488" i="3"/>
  <c r="BK2470" i="3"/>
  <c r="J2384" i="3"/>
  <c r="J2368" i="3"/>
  <c r="BK2362" i="3"/>
  <c r="BK2311" i="3"/>
  <c r="J2295" i="3"/>
  <c r="J2277" i="3"/>
  <c r="BK2230" i="3"/>
  <c r="J2151" i="3"/>
  <c r="BK2104" i="3"/>
  <c r="J2075" i="3"/>
  <c r="BK2011" i="3"/>
  <c r="BK1946" i="3"/>
  <c r="BK1880" i="3"/>
  <c r="BK1771" i="3"/>
  <c r="BK1727" i="3"/>
  <c r="J1657" i="3"/>
  <c r="BK1524" i="3"/>
  <c r="BK1485" i="3"/>
  <c r="J1436" i="3"/>
  <c r="J1371" i="3"/>
  <c r="BK1285" i="3"/>
  <c r="BK1248" i="3"/>
  <c r="BK1155" i="3"/>
  <c r="J1132" i="3"/>
  <c r="J1087" i="3"/>
  <c r="BK1016" i="3"/>
  <c r="J987" i="3"/>
  <c r="J943" i="3"/>
  <c r="J902" i="3"/>
  <c r="BK875" i="3"/>
  <c r="J837" i="3"/>
  <c r="BK803" i="3"/>
  <c r="J683" i="3"/>
  <c r="BK674" i="3"/>
  <c r="BK613" i="3"/>
  <c r="BK584" i="3"/>
  <c r="J528" i="3"/>
  <c r="J503" i="3"/>
  <c r="BK442" i="3"/>
  <c r="J404" i="3"/>
  <c r="J362" i="3"/>
  <c r="J317" i="3"/>
  <c r="J293" i="3"/>
  <c r="BK3413" i="3"/>
  <c r="J3344" i="3"/>
  <c r="J3324" i="3"/>
  <c r="J3257" i="3"/>
  <c r="BK3219" i="3"/>
  <c r="BK3160" i="3"/>
  <c r="J3079" i="3"/>
  <c r="J2982" i="3"/>
  <c r="BK2931" i="3"/>
  <c r="J2887" i="3"/>
  <c r="J2854" i="3"/>
  <c r="J2825" i="3"/>
  <c r="BK2783" i="3"/>
  <c r="BK2755" i="3"/>
  <c r="BK2655" i="3"/>
  <c r="BK2606" i="3"/>
  <c r="J2546" i="3"/>
  <c r="J2488" i="3"/>
  <c r="J2470" i="3"/>
  <c r="J2434" i="3"/>
  <c r="J2347" i="3"/>
  <c r="BK2320" i="3"/>
  <c r="J2255" i="3"/>
  <c r="J2202" i="3"/>
  <c r="J2183" i="3"/>
  <c r="BK2139" i="3"/>
  <c r="BK2091" i="3"/>
  <c r="BK2014" i="3"/>
  <c r="BK1964" i="3"/>
  <c r="BK1908" i="3"/>
  <c r="BK1813" i="3"/>
  <c r="BK1786" i="3"/>
  <c r="J1742" i="3"/>
  <c r="BK1681" i="3"/>
  <c r="BK1624" i="3"/>
  <c r="BK1561" i="3"/>
  <c r="BK1511" i="3"/>
  <c r="BK1464" i="3"/>
  <c r="J1377" i="3"/>
  <c r="J1332" i="3"/>
  <c r="BK1303" i="3"/>
  <c r="BK1226" i="3"/>
  <c r="BK1187" i="3"/>
  <c r="J1125" i="3"/>
  <c r="J984" i="3"/>
  <c r="BK917" i="3"/>
  <c r="BK852" i="3"/>
  <c r="J784" i="3"/>
  <c r="BK762" i="3"/>
  <c r="BK628" i="3"/>
  <c r="J575" i="3"/>
  <c r="BK528" i="3"/>
  <c r="J509" i="3"/>
  <c r="BK404" i="3"/>
  <c r="J338" i="3"/>
  <c r="BK281" i="3"/>
  <c r="BK3505" i="3"/>
  <c r="J3461" i="3"/>
  <c r="J3399" i="3"/>
  <c r="J3333" i="3"/>
  <c r="BK3289" i="3"/>
  <c r="BK3216" i="3"/>
  <c r="BK3140" i="3"/>
  <c r="J3020" i="3"/>
  <c r="J2998" i="3"/>
  <c r="J2946" i="3"/>
  <c r="J2919" i="3"/>
  <c r="J2878" i="3"/>
  <c r="BK2796" i="3"/>
  <c r="BK2749" i="3"/>
  <c r="J2681" i="3"/>
  <c r="BK2652" i="3"/>
  <c r="J2571" i="3"/>
  <c r="BK2500" i="3"/>
  <c r="BK2418" i="3"/>
  <c r="BK2365" i="3"/>
  <c r="BK2261" i="3"/>
  <c r="BK2186" i="3"/>
  <c r="J2124" i="3"/>
  <c r="J2094" i="3"/>
  <c r="BK2002" i="3"/>
  <c r="J1977" i="3"/>
  <c r="BK1939" i="3"/>
  <c r="J1828" i="3"/>
  <c r="J1777" i="3"/>
  <c r="J1754" i="3"/>
  <c r="BK1638" i="3"/>
  <c r="J1546" i="3"/>
  <c r="BK1499" i="3"/>
  <c r="J1479" i="3"/>
  <c r="J1423" i="3"/>
  <c r="BK1380" i="3"/>
  <c r="BK1317" i="3"/>
  <c r="BK1291" i="3"/>
  <c r="J1238" i="3"/>
  <c r="J1161" i="3"/>
  <c r="BK1138" i="3"/>
  <c r="J1102" i="3"/>
  <c r="BK1075" i="3"/>
  <c r="J1034" i="3"/>
  <c r="BK984" i="3"/>
  <c r="BK934" i="3"/>
  <c r="BK902" i="3"/>
  <c r="BK819" i="3"/>
  <c r="BK753" i="3"/>
  <c r="BK683" i="3"/>
  <c r="BK607" i="3"/>
  <c r="BK560" i="3"/>
  <c r="BK503" i="3"/>
  <c r="BK491" i="3"/>
  <c r="BK464" i="3"/>
  <c r="BK371" i="3"/>
  <c r="BK344" i="3"/>
  <c r="BK284" i="3"/>
  <c r="BK3559" i="3"/>
  <c r="J3480" i="3"/>
  <c r="BK3425" i="3"/>
  <c r="BK3387" i="3"/>
  <c r="BK3330" i="3"/>
  <c r="BK3205" i="3"/>
  <c r="BK3172" i="3"/>
  <c r="J3149" i="3"/>
  <c r="J3103" i="3"/>
  <c r="J3041" i="3"/>
  <c r="BK3005" i="3"/>
  <c r="BK2952" i="3"/>
  <c r="BK2890" i="3"/>
  <c r="J2831" i="3"/>
  <c r="J2774" i="3"/>
  <c r="J2733" i="3"/>
  <c r="BK2663" i="3"/>
  <c r="BK2609" i="3"/>
  <c r="BK2543" i="3"/>
  <c r="J2485" i="3"/>
  <c r="J2427" i="3"/>
  <c r="J2387" i="3"/>
  <c r="BK2347" i="3"/>
  <c r="J1958" i="3"/>
  <c r="BK1911" i="3"/>
  <c r="J1847" i="3"/>
  <c r="J1819" i="3"/>
  <c r="BK1739" i="3"/>
  <c r="BK1644" i="3"/>
  <c r="J1572" i="3"/>
  <c r="J1521" i="3"/>
  <c r="J485" i="3"/>
  <c r="BK421" i="3"/>
  <c r="BK380" i="3"/>
  <c r="BK320" i="3"/>
  <c r="J3778" i="3"/>
  <c r="BK3769" i="3"/>
  <c r="J3759" i="3"/>
  <c r="J3745" i="3"/>
  <c r="BK3739" i="3"/>
  <c r="J3733" i="3"/>
  <c r="BK3724" i="3"/>
  <c r="J3718" i="3"/>
  <c r="J3706" i="3"/>
  <c r="J3699" i="3"/>
  <c r="BK3690" i="3"/>
  <c r="BK3681" i="3"/>
  <c r="BK3672" i="3"/>
  <c r="J3666" i="3"/>
  <c r="J3660" i="3"/>
  <c r="J3650" i="3"/>
  <c r="J3641" i="3"/>
  <c r="J3635" i="3"/>
  <c r="BK3626" i="3"/>
  <c r="J3612" i="3"/>
  <c r="J3589" i="3"/>
  <c r="J3547" i="3"/>
  <c r="J3514" i="3"/>
  <c r="J3431" i="3"/>
  <c r="BK3338" i="3"/>
  <c r="J3281" i="3"/>
  <c r="J3225" i="3"/>
  <c r="J3181" i="3"/>
  <c r="J3124" i="3"/>
  <c r="BK3067" i="3"/>
  <c r="BK2967" i="3"/>
  <c r="J2913" i="3"/>
  <c r="J2881" i="3"/>
  <c r="J2811" i="3"/>
  <c r="J2721" i="3"/>
  <c r="BK2600" i="3"/>
  <c r="BK2524" i="3"/>
  <c r="J2491" i="3"/>
  <c r="J2374" i="3"/>
  <c r="BK2325" i="3"/>
  <c r="BK2242" i="3"/>
  <c r="BK2205" i="3"/>
  <c r="BK2110" i="3"/>
  <c r="BK2023" i="3"/>
  <c r="J1989" i="3"/>
  <c r="J1967" i="3"/>
  <c r="J1942" i="3"/>
  <c r="BK1883" i="3"/>
  <c r="J1801" i="3"/>
  <c r="BK1730" i="3"/>
  <c r="BK1684" i="3"/>
  <c r="J1641" i="3"/>
  <c r="J1530" i="3"/>
  <c r="J1464" i="3"/>
  <c r="J1368" i="3"/>
  <c r="J1291" i="3"/>
  <c r="J1251" i="3"/>
  <c r="J1173" i="3"/>
  <c r="BK1090" i="3"/>
  <c r="BK1022" i="3"/>
  <c r="BK969" i="3"/>
  <c r="BK843" i="3"/>
  <c r="BK800" i="3"/>
  <c r="BK772" i="3"/>
  <c r="J720" i="3"/>
  <c r="BK645" i="3"/>
  <c r="BK553" i="3"/>
  <c r="BK473" i="3"/>
  <c r="J407" i="3"/>
  <c r="BK326" i="3"/>
  <c r="AS97" i="1"/>
  <c r="BK3583" i="3"/>
  <c r="BK3520" i="3"/>
  <c r="BK3480" i="3"/>
  <c r="J3381" i="3"/>
  <c r="BK3324" i="3"/>
  <c r="BK3254" i="3"/>
  <c r="BK3196" i="3"/>
  <c r="BK3103" i="3"/>
  <c r="J3047" i="3"/>
  <c r="J2970" i="3"/>
  <c r="BK2896" i="3"/>
  <c r="J2793" i="3"/>
  <c r="J2743" i="3"/>
  <c r="BK2706" i="3"/>
  <c r="J2643" i="3"/>
  <c r="BK2603" i="3"/>
  <c r="J2562" i="3"/>
  <c r="BK2450" i="3"/>
  <c r="BK2286" i="3"/>
  <c r="BK2189" i="3"/>
  <c r="BK2107" i="3"/>
  <c r="BK2042" i="3"/>
  <c r="J1927" i="3"/>
  <c r="BK1798" i="3"/>
  <c r="J1730" i="3"/>
  <c r="BK1627" i="3"/>
  <c r="J1539" i="3"/>
  <c r="J1445" i="3"/>
  <c r="J1406" i="3"/>
  <c r="BK1232" i="3"/>
  <c r="J1196" i="3"/>
  <c r="J1084" i="3"/>
  <c r="J1063" i="3"/>
  <c r="J978" i="3"/>
  <c r="BK896" i="3"/>
  <c r="J825" i="3"/>
  <c r="BK750" i="3"/>
  <c r="J708" i="3"/>
  <c r="J628" i="3"/>
  <c r="BK541" i="3"/>
  <c r="BK3589" i="3"/>
  <c r="J3505" i="3"/>
  <c r="BK3443" i="3"/>
  <c r="J3365" i="3"/>
  <c r="J3301" i="3"/>
  <c r="J3254" i="3"/>
  <c r="BK3210" i="3"/>
  <c r="BK3124" i="3"/>
  <c r="BK3064" i="3"/>
  <c r="BK2979" i="3"/>
  <c r="J2875" i="3"/>
  <c r="J2314" i="3"/>
  <c r="J2283" i="3"/>
  <c r="BK2220" i="3"/>
  <c r="J2189" i="3"/>
  <c r="J2130" i="3"/>
  <c r="J2039" i="3"/>
  <c r="J1980" i="3"/>
  <c r="BK1917" i="3"/>
  <c r="J1883" i="3"/>
  <c r="J1804" i="3"/>
  <c r="J1706" i="3"/>
  <c r="BK1647" i="3"/>
  <c r="BK1605" i="3"/>
  <c r="BK1533" i="3"/>
  <c r="J1442" i="3"/>
  <c r="J1344" i="3"/>
  <c r="J1294" i="3"/>
  <c r="BK1264" i="3"/>
  <c r="J1214" i="3"/>
  <c r="J1141" i="3"/>
  <c r="J1105" i="3"/>
  <c r="J1054" i="3"/>
  <c r="J990" i="3"/>
  <c r="J963" i="3"/>
  <c r="BK905" i="3"/>
  <c r="BK806" i="3"/>
  <c r="J762" i="3"/>
  <c r="BK717" i="3"/>
  <c r="J645" i="3"/>
  <c r="BK593" i="3"/>
  <c r="J531" i="3"/>
  <c r="J427" i="3"/>
  <c r="BK377" i="3"/>
  <c r="J341" i="3"/>
  <c r="J284" i="3"/>
  <c r="J2703" i="3"/>
  <c r="J2684" i="3"/>
  <c r="J2655" i="3"/>
  <c r="J2624" i="3"/>
  <c r="BK2574" i="3"/>
  <c r="J2447" i="3"/>
  <c r="BK2350" i="3"/>
  <c r="BK2331" i="3"/>
  <c r="J2280" i="3"/>
  <c r="J2233" i="3"/>
  <c r="BK2199" i="3"/>
  <c r="BK2151" i="3"/>
  <c r="J2100" i="3"/>
  <c r="J2081" i="3"/>
  <c r="J2060" i="3"/>
  <c r="J2042" i="3"/>
  <c r="BK1999" i="3"/>
  <c r="J1952" i="3"/>
  <c r="J1880" i="3"/>
  <c r="BK1862" i="3"/>
  <c r="BK1822" i="3"/>
  <c r="J1724" i="3"/>
  <c r="J1647" i="3"/>
  <c r="BK1615" i="3"/>
  <c r="J1575" i="3"/>
  <c r="J1527" i="3"/>
  <c r="BK1442" i="3"/>
  <c r="BK1409" i="3"/>
  <c r="BK1368" i="3"/>
  <c r="BK1326" i="3"/>
  <c r="BK1261" i="3"/>
  <c r="J1187" i="3"/>
  <c r="J1081" i="3"/>
  <c r="BK978" i="3"/>
  <c r="BK926" i="3"/>
  <c r="J893" i="3"/>
  <c r="J803" i="3"/>
  <c r="J744" i="3"/>
  <c r="BK651" i="3"/>
  <c r="BK604" i="3"/>
  <c r="BK476" i="3"/>
  <c r="J410" i="3"/>
  <c r="J359" i="3"/>
  <c r="J278" i="3"/>
  <c r="J3586" i="3"/>
  <c r="J3556" i="3"/>
  <c r="BK3532" i="3"/>
  <c r="BK3486" i="3"/>
  <c r="BK3449" i="3"/>
  <c r="J3402" i="3"/>
  <c r="BK3269" i="3"/>
  <c r="J3184" i="3"/>
  <c r="BK3130" i="3"/>
  <c r="BK3079" i="3"/>
  <c r="BK3026" i="3"/>
  <c r="J2961" i="3"/>
  <c r="BK2808" i="3"/>
  <c r="BK2765" i="3"/>
  <c r="BK2709" i="3"/>
  <c r="BK2633" i="3"/>
  <c r="J2578" i="3"/>
  <c r="J2506" i="3"/>
  <c r="BK2456" i="3"/>
  <c r="J2408" i="3"/>
  <c r="J2381" i="3"/>
  <c r="BK2378" i="3"/>
  <c r="BK2353" i="3"/>
  <c r="BK2298" i="3"/>
  <c r="BK2268" i="3"/>
  <c r="BK2178" i="3"/>
  <c r="BK2130" i="3"/>
  <c r="BK2081" i="3"/>
  <c r="J2026" i="3"/>
  <c r="BK1933" i="3"/>
  <c r="BK1804" i="3"/>
  <c r="BK1766" i="3"/>
  <c r="BK1709" i="3"/>
  <c r="J1666" i="3"/>
  <c r="J1508" i="3"/>
  <c r="BK1473" i="3"/>
  <c r="BK1439" i="3"/>
  <c r="J1397" i="3"/>
  <c r="J1341" i="3"/>
  <c r="J1208" i="3"/>
  <c r="J1135" i="3"/>
  <c r="J1099" i="3"/>
  <c r="BK1060" i="3"/>
  <c r="J1007" i="3"/>
  <c r="J969" i="3"/>
  <c r="J899" i="3"/>
  <c r="J878" i="3"/>
  <c r="BK860" i="3"/>
  <c r="BK831" i="3"/>
  <c r="BK759" i="3"/>
  <c r="BK680" i="3"/>
  <c r="J654" i="3"/>
  <c r="J610" i="3"/>
  <c r="BK550" i="3"/>
  <c r="BK506" i="3"/>
  <c r="BK479" i="3"/>
  <c r="J439" i="3"/>
  <c r="BK395" i="3"/>
  <c r="BK338" i="3"/>
  <c r="J302" i="3"/>
  <c r="J3437" i="3"/>
  <c r="BK3390" i="3"/>
  <c r="J3330" i="3"/>
  <c r="J3266" i="3"/>
  <c r="BK3222" i="3"/>
  <c r="BK3184" i="3"/>
  <c r="BK3089" i="3"/>
  <c r="J2967" i="3"/>
  <c r="BK2910" i="3"/>
  <c r="BK2878" i="3"/>
  <c r="J2834" i="3"/>
  <c r="J2768" i="3"/>
  <c r="J2700" i="3"/>
  <c r="J2639" i="3"/>
  <c r="BK2578" i="3"/>
  <c r="J2500" i="3"/>
  <c r="BK2485" i="3"/>
  <c r="J2453" i="3"/>
  <c r="BK2412" i="3"/>
  <c r="J2331" i="3"/>
  <c r="J2268" i="3"/>
  <c r="J2246" i="3"/>
  <c r="BK2157" i="3"/>
  <c r="J2107" i="3"/>
  <c r="BK2078" i="3"/>
  <c r="J1996" i="3"/>
  <c r="BK1896" i="3"/>
  <c r="BK1795" i="3"/>
  <c r="J1751" i="3"/>
  <c r="J1715" i="3"/>
  <c r="J1675" i="3"/>
  <c r="BK1602" i="3"/>
  <c r="J1543" i="3"/>
  <c r="BK1470" i="3"/>
  <c r="BK1445" i="3"/>
  <c r="J1374" i="3"/>
  <c r="J1320" i="3"/>
  <c r="J1300" i="3"/>
  <c r="BK1202" i="3"/>
  <c r="BK1152" i="3"/>
  <c r="J1072" i="3"/>
  <c r="J937" i="3"/>
  <c r="J905" i="3"/>
  <c r="BK828" i="3"/>
  <c r="J775" i="3"/>
  <c r="J666" i="3"/>
  <c r="J604" i="3"/>
  <c r="J584" i="3"/>
  <c r="J566" i="3"/>
  <c r="BK519" i="3"/>
  <c r="J458" i="3"/>
  <c r="BK365" i="3"/>
  <c r="J323" i="3"/>
  <c r="BK3562" i="3"/>
  <c r="J3508" i="3"/>
  <c r="BK3477" i="3"/>
  <c r="BK3393" i="3"/>
  <c r="BK3327" i="3"/>
  <c r="BK3310" i="3"/>
  <c r="BK3260" i="3"/>
  <c r="J3193" i="3"/>
  <c r="J3109" i="3"/>
  <c r="BK3047" i="3"/>
  <c r="J3008" i="3"/>
  <c r="J2952" i="3"/>
  <c r="BK2913" i="3"/>
  <c r="BK2857" i="3"/>
  <c r="BK2811" i="3"/>
  <c r="BK2727" i="3"/>
  <c r="BK2693" i="3"/>
  <c r="J2663" i="3"/>
  <c r="J2581" i="3"/>
  <c r="J2549" i="3"/>
  <c r="BK2482" i="3"/>
  <c r="J2399" i="3"/>
  <c r="J2298" i="3"/>
  <c r="J2195" i="3"/>
  <c r="J2142" i="3"/>
  <c r="J2104" i="3"/>
  <c r="J2051" i="3"/>
  <c r="BK1989" i="3"/>
  <c r="J1892" i="3"/>
  <c r="J1813" i="3"/>
  <c r="J1789" i="3"/>
  <c r="BK1760" i="3"/>
  <c r="J1650" i="3"/>
  <c r="J1590" i="3"/>
  <c r="BK1527" i="3"/>
  <c r="BK1496" i="3"/>
  <c r="BK1448" i="3"/>
  <c r="J1394" i="3"/>
  <c r="BK1365" i="3"/>
  <c r="J1303" i="3"/>
  <c r="J1273" i="3"/>
  <c r="J1190" i="3"/>
  <c r="J1144" i="3"/>
  <c r="BK1087" i="3"/>
  <c r="J1051" i="3"/>
  <c r="J1028" i="3"/>
  <c r="J981" i="3"/>
  <c r="BK920" i="3"/>
  <c r="BK878" i="3"/>
  <c r="BK784" i="3"/>
  <c r="J735" i="3"/>
  <c r="BK660" i="3"/>
  <c r="J634" i="3"/>
  <c r="BK575" i="3"/>
  <c r="BK494" i="3"/>
  <c r="J433" i="3"/>
  <c r="BK368" i="3"/>
  <c r="J296" i="3"/>
  <c r="BK278" i="3"/>
  <c r="BK3547" i="3"/>
  <c r="J3511" i="3"/>
  <c r="BK3467" i="3"/>
  <c r="BK3399" i="3"/>
  <c r="J3350" i="3"/>
  <c r="BK3266" i="3"/>
  <c r="BK3187" i="3"/>
  <c r="BK3143" i="3"/>
  <c r="J3095" i="3"/>
  <c r="J3017" i="3"/>
  <c r="BK2989" i="3"/>
  <c r="BK2934" i="3"/>
  <c r="J2872" i="3"/>
  <c r="BK2837" i="3"/>
  <c r="BK2799" i="3"/>
  <c r="BK2737" i="3"/>
  <c r="J2718" i="3"/>
  <c r="J2630" i="3"/>
  <c r="J2574" i="3"/>
  <c r="BK2518" i="3"/>
  <c r="J2424" i="3"/>
  <c r="BK2371" i="3"/>
  <c r="J2340" i="3"/>
  <c r="J1917" i="3"/>
  <c r="BK1844" i="3"/>
  <c r="J1810" i="3"/>
  <c r="BK1663" i="3"/>
  <c r="BK1621" i="3"/>
  <c r="J1552" i="3"/>
  <c r="J500" i="3"/>
  <c r="J461" i="3"/>
  <c r="J389" i="3"/>
  <c r="J371" i="3"/>
  <c r="J269" i="3"/>
  <c r="BK3775" i="3"/>
  <c r="J3769" i="3"/>
  <c r="BK3759" i="3"/>
  <c r="BK3748" i="3"/>
  <c r="J3742" i="3"/>
  <c r="BK3733" i="3"/>
  <c r="J3724" i="3"/>
  <c r="J3715" i="3"/>
  <c r="J3709" i="3"/>
  <c r="J3702" i="3"/>
  <c r="BK3693" i="3"/>
  <c r="J3687" i="3"/>
  <c r="J3681" i="3"/>
  <c r="BK3669" i="3"/>
  <c r="J3663" i="3"/>
  <c r="J3656" i="3"/>
  <c r="BK3647" i="3"/>
  <c r="J3644" i="3"/>
  <c r="J3638" i="3"/>
  <c r="J3629" i="3"/>
  <c r="BK3618" i="3"/>
  <c r="BK3600" i="3"/>
  <c r="J3559" i="3"/>
  <c r="J3523" i="3"/>
  <c r="BK3474" i="3"/>
  <c r="J3425" i="3"/>
  <c r="J3390" i="3"/>
  <c r="J3307" i="3"/>
  <c r="J3251" i="3"/>
  <c r="BK3213" i="3"/>
  <c r="BK3166" i="3"/>
  <c r="BK3106" i="3"/>
  <c r="BK3029" i="3"/>
  <c r="BK2943" i="3"/>
  <c r="J2890" i="3"/>
  <c r="J2849" i="3"/>
  <c r="J2765" i="3"/>
  <c r="BK2684" i="3"/>
  <c r="BK2584" i="3"/>
  <c r="BK2521" i="3"/>
  <c r="J2450" i="3"/>
  <c r="J2350" i="3"/>
  <c r="BK2283" i="3"/>
  <c r="BK2233" i="3"/>
  <c r="J2163" i="3"/>
  <c r="BK2100" i="3"/>
  <c r="BK2029" i="3"/>
  <c r="BK1980" i="3"/>
  <c r="BK1949" i="3"/>
  <c r="BK1914" i="3"/>
  <c r="BK1871" i="3"/>
  <c r="J1838" i="3"/>
  <c r="BK1724" i="3"/>
  <c r="BK1666" i="3"/>
  <c r="BK1569" i="3"/>
  <c r="BK1521" i="3"/>
  <c r="BK1423" i="3"/>
  <c r="J1354" i="3"/>
  <c r="BK1270" i="3"/>
  <c r="J1211" i="3"/>
  <c r="J1138" i="3"/>
  <c r="BK1081" i="3"/>
  <c r="J1010" i="3"/>
  <c r="J960" i="3"/>
  <c r="BK825" i="3"/>
  <c r="BK781" i="3"/>
  <c r="J741" i="3"/>
  <c r="BK701" i="3"/>
  <c r="BK634" i="3"/>
  <c r="J578" i="3"/>
  <c r="J464" i="3"/>
  <c r="J380" i="3"/>
  <c r="J272" i="3"/>
  <c r="J136" i="2"/>
  <c r="J3538" i="3"/>
  <c r="J3477" i="3"/>
  <c r="J3353" i="3"/>
  <c r="BK3263" i="3"/>
  <c r="J3187" i="3"/>
  <c r="J3070" i="3"/>
  <c r="J2995" i="3"/>
  <c r="BK2937" i="3"/>
  <c r="J2869" i="3"/>
  <c r="BK2790" i="3"/>
  <c r="BK2718" i="3"/>
  <c r="J2652" i="3"/>
  <c r="J2596" i="3"/>
  <c r="J2540" i="3"/>
  <c r="BK2464" i="3"/>
  <c r="BK2393" i="3"/>
  <c r="J2220" i="3"/>
  <c r="J2069" i="3"/>
  <c r="J2035" i="3"/>
  <c r="J1822" i="3"/>
  <c r="J1757" i="3"/>
  <c r="BK1584" i="3"/>
  <c r="J1467" i="3"/>
  <c r="J1420" i="3"/>
  <c r="BK1329" i="3"/>
  <c r="J1264" i="3"/>
  <c r="J1116" i="3"/>
  <c r="J1040" i="3"/>
  <c r="J920" i="3"/>
  <c r="J828" i="3"/>
  <c r="J726" i="3"/>
  <c r="J657" i="3"/>
  <c r="BK581" i="3"/>
  <c r="J3597" i="3"/>
  <c r="BK3489" i="3"/>
  <c r="J3428" i="3"/>
  <c r="BK3281" i="3"/>
  <c r="J3219" i="3"/>
  <c r="BK3058" i="3"/>
  <c r="J2934" i="3"/>
  <c r="BK2359" i="3"/>
  <c r="BK2227" i="3"/>
  <c r="J2154" i="3"/>
  <c r="J2008" i="3"/>
  <c r="J1914" i="3"/>
  <c r="BK1874" i="3"/>
  <c r="J1798" i="3"/>
  <c r="BK1669" i="3"/>
  <c r="J1615" i="3"/>
  <c r="J1473" i="3"/>
  <c r="J1409" i="3"/>
  <c r="BK1332" i="3"/>
  <c r="J1229" i="3"/>
  <c r="J1170" i="3"/>
  <c r="BK1119" i="3"/>
  <c r="J1022" i="3"/>
  <c r="BK2246" i="3"/>
  <c r="BK2195" i="3"/>
  <c r="J2119" i="3"/>
  <c r="BK1841" i="3"/>
  <c r="J1739" i="3"/>
  <c r="BK1578" i="3"/>
  <c r="BK1508" i="3"/>
  <c r="BK1386" i="3"/>
  <c r="J1338" i="3"/>
  <c r="J1245" i="3"/>
  <c r="BK1125" i="3"/>
  <c r="J1002" i="3"/>
  <c r="BK914" i="3"/>
  <c r="BK840" i="3"/>
  <c r="J705" i="3"/>
  <c r="J607" i="3"/>
  <c r="J368" i="3"/>
  <c r="J299" i="3"/>
  <c r="BK3573" i="3"/>
  <c r="J3541" i="3"/>
  <c r="J3458" i="3"/>
  <c r="J3368" i="3"/>
  <c r="J3190" i="3"/>
  <c r="BK3112" i="3"/>
  <c r="J2884" i="3"/>
  <c r="J2819" i="3"/>
  <c r="J2737" i="3"/>
  <c r="J2584" i="3"/>
  <c r="BK2512" i="3"/>
  <c r="BK2437" i="3"/>
  <c r="BK2340" i="3"/>
  <c r="BK2127" i="3"/>
  <c r="J1949" i="3"/>
  <c r="J1760" i="3"/>
  <c r="BK1566" i="3"/>
  <c r="J1493" i="3"/>
  <c r="BK1347" i="3"/>
  <c r="BK1176" i="3"/>
  <c r="BK1093" i="3"/>
  <c r="BK1013" i="3"/>
  <c r="BK960" i="3"/>
  <c r="J843" i="3"/>
  <c r="BK797" i="3"/>
  <c r="J701" i="3"/>
  <c r="J642" i="3"/>
  <c r="J541" i="3"/>
  <c r="BK448" i="3"/>
  <c r="BK314" i="3"/>
  <c r="BK3402" i="3"/>
  <c r="J3338" i="3"/>
  <c r="J3263" i="3"/>
  <c r="J3112" i="3"/>
  <c r="BK3008" i="3"/>
  <c r="BK2925" i="3"/>
  <c r="BK2828" i="3"/>
  <c r="J2799" i="3"/>
  <c r="J2740" i="3"/>
  <c r="J2533" i="3"/>
  <c r="J2456" i="3"/>
  <c r="J2365" i="3"/>
  <c r="BK2308" i="3"/>
  <c r="J2192" i="3"/>
  <c r="J2133" i="3"/>
  <c r="BK2008" i="3"/>
  <c r="J1871" i="3"/>
  <c r="J1736" i="3"/>
  <c r="BK1572" i="3"/>
  <c r="J1496" i="3"/>
  <c r="BK1341" i="3"/>
  <c r="J1232" i="3"/>
  <c r="J1093" i="3"/>
  <c r="J1016" i="3"/>
  <c r="J809" i="3"/>
  <c r="BK765" i="3"/>
  <c r="BK596" i="3"/>
  <c r="J512" i="3"/>
  <c r="J395" i="3"/>
  <c r="J320" i="3"/>
  <c r="J3496" i="3"/>
  <c r="J3413" i="3"/>
  <c r="J3275" i="3"/>
  <c r="J3082" i="3"/>
  <c r="J2964" i="3"/>
  <c r="J2928" i="3"/>
  <c r="J2840" i="3"/>
  <c r="J2712" i="3"/>
  <c r="J2675" i="3"/>
  <c r="J2565" i="3"/>
  <c r="J2431" i="3"/>
  <c r="BK2280" i="3"/>
  <c r="BK2160" i="3"/>
  <c r="J2054" i="3"/>
  <c r="J1971" i="3"/>
  <c r="BK1780" i="3"/>
  <c r="J1669" i="3"/>
  <c r="BK1587" i="3"/>
  <c r="J1460" i="3"/>
  <c r="BK1344" i="3"/>
  <c r="BK1214" i="3"/>
  <c r="J1108" i="3"/>
  <c r="BK1072" i="3"/>
  <c r="J949" i="3"/>
  <c r="BK846" i="3"/>
  <c r="BK708" i="3"/>
  <c r="J639" i="3"/>
  <c r="J488" i="3"/>
  <c r="BK413" i="3"/>
  <c r="J350" i="3"/>
  <c r="BK3538" i="3"/>
  <c r="J3446" i="3"/>
  <c r="BK3316" i="3"/>
  <c r="J3137" i="3"/>
  <c r="BK3032" i="3"/>
  <c r="J2973" i="3"/>
  <c r="BK2825" i="3"/>
  <c r="BK2743" i="3"/>
  <c r="BK2649" i="3"/>
  <c r="BK2533" i="3"/>
  <c r="J2415" i="3"/>
  <c r="J1961" i="3"/>
  <c r="J1874" i="3"/>
  <c r="BK1712" i="3"/>
  <c r="BK1630" i="3"/>
  <c r="J1524" i="3"/>
  <c r="BK482" i="3"/>
  <c r="BK383" i="3"/>
  <c r="BK308" i="3"/>
  <c r="BK3766" i="3"/>
  <c r="BK3751" i="3"/>
  <c r="BK3730" i="3"/>
  <c r="BK3702" i="3"/>
  <c r="J3690" i="3"/>
  <c r="J3675" i="3"/>
  <c r="BK3650" i="3"/>
  <c r="BK3635" i="3"/>
  <c r="J3618" i="3"/>
  <c r="BK3586" i="3"/>
  <c r="BK3535" i="3"/>
  <c r="J3452" i="3"/>
  <c r="BK3333" i="3"/>
  <c r="J3155" i="3"/>
  <c r="J2979" i="3"/>
  <c r="J2746" i="3"/>
  <c r="J2666" i="3"/>
  <c r="BK2497" i="3"/>
  <c r="BK2356" i="3"/>
  <c r="BK2142" i="3"/>
  <c r="J2032" i="3"/>
  <c r="J1877" i="3"/>
  <c r="BK1745" i="3"/>
  <c r="BK1650" i="3"/>
  <c r="J1323" i="3"/>
  <c r="BK1217" i="3"/>
  <c r="BK1051" i="3"/>
  <c r="BK881" i="3"/>
  <c r="J753" i="3"/>
  <c r="BK695" i="3"/>
  <c r="J525" i="3"/>
  <c r="BK458" i="3"/>
  <c r="BK299" i="3"/>
  <c r="J141" i="2"/>
  <c r="BK130" i="2"/>
  <c r="BK138" i="2"/>
  <c r="J3576" i="3"/>
  <c r="BK3514" i="3"/>
  <c r="BK3493" i="3"/>
  <c r="BK3440" i="3"/>
  <c r="BK3405" i="3"/>
  <c r="BK3362" i="3"/>
  <c r="BK3298" i="3"/>
  <c r="BK3272" i="3"/>
  <c r="J3213" i="3"/>
  <c r="J3152" i="3"/>
  <c r="BK3095" i="3"/>
  <c r="BK3061" i="3"/>
  <c r="BK3014" i="3"/>
  <c r="BK2958" i="3"/>
  <c r="BK2949" i="3"/>
  <c r="BK2916" i="3"/>
  <c r="BK2860" i="3"/>
  <c r="J2783" i="3"/>
  <c r="BK2771" i="3"/>
  <c r="BK2730" i="3"/>
  <c r="BK2672" i="3"/>
  <c r="J2618" i="3"/>
  <c r="J2600" i="3"/>
  <c r="J2568" i="3"/>
  <c r="J2512" i="3"/>
  <c r="BK2453" i="3"/>
  <c r="J2402" i="3"/>
  <c r="BK2301" i="3"/>
  <c r="BK2249" i="3"/>
  <c r="J2160" i="3"/>
  <c r="BK2072" i="3"/>
  <c r="BK2060" i="3"/>
  <c r="J2014" i="3"/>
  <c r="J1908" i="3"/>
  <c r="BK1807" i="3"/>
  <c r="J1786" i="3"/>
  <c r="J1721" i="3"/>
  <c r="J1660" i="3"/>
  <c r="J1578" i="3"/>
  <c r="J1511" i="3"/>
  <c r="BK1436" i="3"/>
  <c r="J1389" i="3"/>
  <c r="BK1294" i="3"/>
  <c r="BK1235" i="3"/>
  <c r="BK1211" i="3"/>
  <c r="J1152" i="3"/>
  <c r="J1078" i="3"/>
  <c r="J1013" i="3"/>
  <c r="J923" i="3"/>
  <c r="BK887" i="3"/>
  <c r="J831" i="3"/>
  <c r="J787" i="3"/>
  <c r="J729" i="3"/>
  <c r="J671" i="3"/>
  <c r="BK610" i="3"/>
  <c r="BK531" i="3"/>
  <c r="BK3606" i="3"/>
  <c r="BK3553" i="3"/>
  <c r="BK3446" i="3"/>
  <c r="BK3416" i="3"/>
  <c r="J3362" i="3"/>
  <c r="BK3295" i="3"/>
  <c r="BK3275" i="3"/>
  <c r="BK3225" i="3"/>
  <c r="J3166" i="3"/>
  <c r="BK3137" i="3"/>
  <c r="J3098" i="3"/>
  <c r="BK3038" i="3"/>
  <c r="J3002" i="3"/>
  <c r="BK2887" i="3"/>
  <c r="BK2368" i="3"/>
  <c r="BK2295" i="3"/>
  <c r="BK2239" i="3"/>
  <c r="BK2202" i="3"/>
  <c r="J2169" i="3"/>
  <c r="J2063" i="3"/>
  <c r="J2029" i="3"/>
  <c r="BK1971" i="3"/>
  <c r="BK1899" i="3"/>
  <c r="BK1856" i="3"/>
  <c r="J1816" i="3"/>
  <c r="BK1721" i="3"/>
  <c r="J1687" i="3"/>
  <c r="J1627" i="3"/>
  <c r="J1596" i="3"/>
  <c r="J1517" i="3"/>
  <c r="BK1426" i="3"/>
  <c r="BK1357" i="3"/>
  <c r="J1317" i="3"/>
  <c r="J1279" i="3"/>
  <c r="J1242" i="3"/>
  <c r="BK1196" i="3"/>
  <c r="J1147" i="3"/>
  <c r="J1128" i="3"/>
  <c r="J1060" i="3"/>
  <c r="BK999" i="3"/>
  <c r="BK981" i="3"/>
  <c r="J931" i="3"/>
  <c r="J884" i="3"/>
  <c r="J852" i="3"/>
  <c r="BK787" i="3"/>
  <c r="BK744" i="3"/>
  <c r="J723" i="3"/>
  <c r="BK639" i="3"/>
  <c r="J569" i="3"/>
  <c r="BK544" i="3"/>
  <c r="J442" i="3"/>
  <c r="BK410" i="3"/>
  <c r="BK386" i="3"/>
  <c r="BK332" i="3"/>
  <c r="BK296" i="3"/>
  <c r="BK275" i="3"/>
  <c r="BK2669" i="3"/>
  <c r="BK2643" i="3"/>
  <c r="J2627" i="3"/>
  <c r="BK2479" i="3"/>
  <c r="BK2467" i="3"/>
  <c r="J2418" i="3"/>
  <c r="BK2374" i="3"/>
  <c r="J2334" i="3"/>
  <c r="BK2292" i="3"/>
  <c r="J2265" i="3"/>
  <c r="J2236" i="3"/>
  <c r="BK2208" i="3"/>
  <c r="BK2172" i="3"/>
  <c r="J2148" i="3"/>
  <c r="BK2113" i="3"/>
  <c r="BK2063" i="3"/>
  <c r="J2023" i="3"/>
  <c r="J1896" i="3"/>
  <c r="BK1868" i="3"/>
  <c r="BK1819" i="3"/>
  <c r="BK1757" i="3"/>
  <c r="J1694" i="3"/>
  <c r="J1621" i="3"/>
  <c r="J1599" i="3"/>
  <c r="BK1555" i="3"/>
  <c r="BK1514" i="3"/>
  <c r="J1439" i="3"/>
  <c r="J1403" i="3"/>
  <c r="J1335" i="3"/>
  <c r="BK1297" i="3"/>
  <c r="J1226" i="3"/>
  <c r="BK1164" i="3"/>
  <c r="J1111" i="3"/>
  <c r="J972" i="3"/>
  <c r="J940" i="3"/>
  <c r="BK890" i="3"/>
  <c r="BK790" i="3"/>
  <c r="BK756" i="3"/>
  <c r="J698" i="3"/>
  <c r="BK642" i="3"/>
  <c r="BK547" i="3"/>
  <c r="BK467" i="3"/>
  <c r="J386" i="3"/>
  <c r="J326" i="3"/>
  <c r="J3615" i="3"/>
  <c r="BK3592" i="3"/>
  <c r="J3565" i="3"/>
  <c r="BK3496" i="3"/>
  <c r="BK3461" i="3"/>
  <c r="BK3422" i="3"/>
  <c r="BK3378" i="3"/>
  <c r="J3347" i="3"/>
  <c r="J3236" i="3"/>
  <c r="J3140" i="3"/>
  <c r="BK3115" i="3"/>
  <c r="J3067" i="3"/>
  <c r="J3029" i="3"/>
  <c r="BK2899" i="3"/>
  <c r="J2828" i="3"/>
  <c r="J2796" i="3"/>
  <c r="J2724" i="3"/>
  <c r="BK2687" i="3"/>
  <c r="J2609" i="3"/>
  <c r="J2552" i="3"/>
  <c r="J2521" i="3"/>
  <c r="BK2447" i="3"/>
  <c r="BK2405" i="3"/>
  <c r="F36" i="2" l="1"/>
  <c r="BA96" i="1" s="1"/>
  <c r="BA95" i="1" s="1"/>
  <c r="T135" i="2"/>
  <c r="R265" i="3"/>
  <c r="BK420" i="3"/>
  <c r="J420" i="3" s="1"/>
  <c r="J104" i="3" s="1"/>
  <c r="R420" i="3"/>
  <c r="BK559" i="3"/>
  <c r="J559" i="3" s="1"/>
  <c r="J108" i="3" s="1"/>
  <c r="BK638" i="3"/>
  <c r="J638" i="3"/>
  <c r="J112" i="3" s="1"/>
  <c r="T704" i="3"/>
  <c r="BK793" i="3"/>
  <c r="J793" i="3"/>
  <c r="J117" i="3" s="1"/>
  <c r="R812" i="3"/>
  <c r="BK959" i="3"/>
  <c r="BK958" i="3"/>
  <c r="J958" i="3" s="1"/>
  <c r="J123" i="3" s="1"/>
  <c r="BK1050" i="3"/>
  <c r="BK1049" i="3"/>
  <c r="J1049" i="3" s="1"/>
  <c r="J127" i="3" s="1"/>
  <c r="BK1131" i="3"/>
  <c r="J1131" i="3"/>
  <c r="J131" i="3" s="1"/>
  <c r="P1183" i="3"/>
  <c r="R1257" i="3"/>
  <c r="R1350" i="3"/>
  <c r="BK1416" i="3"/>
  <c r="BK1463" i="3"/>
  <c r="J1463" i="3" s="1"/>
  <c r="J148" i="3" s="1"/>
  <c r="R1565" i="3"/>
  <c r="BK1690" i="3"/>
  <c r="J1690" i="3"/>
  <c r="J159" i="3"/>
  <c r="R1837" i="3"/>
  <c r="T1923" i="3"/>
  <c r="R1992" i="3"/>
  <c r="P2087" i="3"/>
  <c r="R2103" i="3"/>
  <c r="R2182" i="3"/>
  <c r="BK2226" i="3"/>
  <c r="J2226" i="3"/>
  <c r="J176" i="3" s="1"/>
  <c r="R2245" i="3"/>
  <c r="BK2307" i="3"/>
  <c r="J2307" i="3"/>
  <c r="J179" i="3" s="1"/>
  <c r="T2343" i="3"/>
  <c r="T2411" i="3"/>
  <c r="R2446" i="3"/>
  <c r="R2558" i="3"/>
  <c r="R2577" i="3"/>
  <c r="P2642" i="3"/>
  <c r="P2699" i="3"/>
  <c r="T2761" i="3"/>
  <c r="T2853" i="3"/>
  <c r="T2852" i="3"/>
  <c r="P3001" i="3"/>
  <c r="BK3088" i="3"/>
  <c r="J3088" i="3"/>
  <c r="J210" i="3" s="1"/>
  <c r="R3136" i="3"/>
  <c r="R3209" i="3"/>
  <c r="R3208" i="3"/>
  <c r="BK3320" i="3"/>
  <c r="BK3319" i="3"/>
  <c r="J3319" i="3" s="1"/>
  <c r="J222" i="3" s="1"/>
  <c r="BK3409" i="3"/>
  <c r="R3470" i="3"/>
  <c r="BK3579" i="3"/>
  <c r="J3579" i="3"/>
  <c r="J233" i="3"/>
  <c r="T127" i="2"/>
  <c r="BK135" i="2"/>
  <c r="J135" i="2" s="1"/>
  <c r="J102" i="2" s="1"/>
  <c r="P140" i="2"/>
  <c r="R313" i="3"/>
  <c r="R312" i="3"/>
  <c r="P454" i="3"/>
  <c r="P518" i="3"/>
  <c r="R559" i="3"/>
  <c r="R603" i="3"/>
  <c r="R602" i="3" s="1"/>
  <c r="BK704" i="3"/>
  <c r="J704" i="3" s="1"/>
  <c r="J115" i="3" s="1"/>
  <c r="T771" i="3"/>
  <c r="P793" i="3"/>
  <c r="P856" i="3"/>
  <c r="P855" i="3"/>
  <c r="T959" i="3"/>
  <c r="T958" i="3"/>
  <c r="T1006" i="3"/>
  <c r="T1005" i="3"/>
  <c r="R1131" i="3"/>
  <c r="R1151" i="3"/>
  <c r="R1150" i="3" s="1"/>
  <c r="BK1257" i="3"/>
  <c r="J1257" i="3" s="1"/>
  <c r="J137" i="3" s="1"/>
  <c r="BK1307" i="3"/>
  <c r="P1350" i="3"/>
  <c r="T1361" i="3"/>
  <c r="T1360" i="3"/>
  <c r="BK1432" i="3"/>
  <c r="J1432" i="3"/>
  <c r="J147" i="3" s="1"/>
  <c r="T1463" i="3"/>
  <c r="R1492" i="3"/>
  <c r="T1520" i="3"/>
  <c r="BK1565" i="3"/>
  <c r="J1565" i="3"/>
  <c r="J154" i="3" s="1"/>
  <c r="T1611" i="3"/>
  <c r="R1634" i="3"/>
  <c r="R1690" i="3"/>
  <c r="T1770" i="3"/>
  <c r="R1895" i="3"/>
  <c r="BK1945" i="3"/>
  <c r="J1945" i="3"/>
  <c r="J165" i="3" s="1"/>
  <c r="BK1970" i="3"/>
  <c r="J1970" i="3" s="1"/>
  <c r="J166" i="3" s="1"/>
  <c r="T1970" i="3"/>
  <c r="P2038" i="3"/>
  <c r="T2087" i="3"/>
  <c r="BK2123" i="3"/>
  <c r="BK2122" i="3" s="1"/>
  <c r="J2122" i="3" s="1"/>
  <c r="J171" i="3" s="1"/>
  <c r="T2182" i="3"/>
  <c r="T2226" i="3"/>
  <c r="BK2264" i="3"/>
  <c r="J2264" i="3"/>
  <c r="J178" i="3"/>
  <c r="T2307" i="3"/>
  <c r="P2343" i="3"/>
  <c r="T2377" i="3"/>
  <c r="R2430" i="3"/>
  <c r="P2463" i="3"/>
  <c r="P2539" i="3"/>
  <c r="T2558" i="3"/>
  <c r="R2599" i="3"/>
  <c r="BK2662" i="3"/>
  <c r="T2699" i="3"/>
  <c r="BK2761" i="3"/>
  <c r="J2761" i="3"/>
  <c r="J198" i="3" s="1"/>
  <c r="R2789" i="3"/>
  <c r="BK2853" i="3"/>
  <c r="J2853" i="3"/>
  <c r="J203" i="3" s="1"/>
  <c r="R2909" i="3"/>
  <c r="BK2988" i="3"/>
  <c r="J2988" i="3"/>
  <c r="J206" i="3" s="1"/>
  <c r="T2988" i="3"/>
  <c r="BK3057" i="3"/>
  <c r="BK3056" i="3"/>
  <c r="J3056" i="3" s="1"/>
  <c r="J208" i="3" s="1"/>
  <c r="R3088" i="3"/>
  <c r="P3102" i="3"/>
  <c r="BK3159" i="3"/>
  <c r="J3159" i="3" s="1"/>
  <c r="J215" i="3" s="1"/>
  <c r="BK3232" i="3"/>
  <c r="J3232" i="3" s="1"/>
  <c r="J219" i="3" s="1"/>
  <c r="T3288" i="3"/>
  <c r="T3287" i="3"/>
  <c r="P3337" i="3"/>
  <c r="R3374" i="3"/>
  <c r="BK3492" i="3"/>
  <c r="J3492" i="3"/>
  <c r="J230" i="3" s="1"/>
  <c r="R3572" i="3"/>
  <c r="T3596" i="3"/>
  <c r="T3595" i="3"/>
  <c r="R3625" i="3"/>
  <c r="T3659" i="3"/>
  <c r="T3758" i="3"/>
  <c r="R127" i="2"/>
  <c r="T140" i="2"/>
  <c r="BK265" i="3"/>
  <c r="J265" i="3" s="1"/>
  <c r="J99" i="3" s="1"/>
  <c r="BK313" i="3"/>
  <c r="BK312" i="3"/>
  <c r="J312" i="3"/>
  <c r="J101" i="3"/>
  <c r="R454" i="3"/>
  <c r="T518" i="3"/>
  <c r="T559" i="3"/>
  <c r="T603" i="3"/>
  <c r="T602" i="3"/>
  <c r="BK670" i="3"/>
  <c r="T670" i="3"/>
  <c r="R771" i="3"/>
  <c r="R793" i="3"/>
  <c r="R856" i="3"/>
  <c r="R855" i="3" s="1"/>
  <c r="T930" i="3"/>
  <c r="T929" i="3"/>
  <c r="BK1006" i="3"/>
  <c r="J1006" i="3"/>
  <c r="J126" i="3"/>
  <c r="P1050" i="3"/>
  <c r="P1049" i="3"/>
  <c r="T1115" i="3"/>
  <c r="P1151" i="3"/>
  <c r="P1150" i="3"/>
  <c r="T1183" i="3"/>
  <c r="R1241" i="3"/>
  <c r="R1182" i="3" s="1"/>
  <c r="P1307" i="3"/>
  <c r="P1306" i="3" s="1"/>
  <c r="R1361" i="3"/>
  <c r="R1360" i="3" s="1"/>
  <c r="P1393" i="3"/>
  <c r="P1392" i="3" s="1"/>
  <c r="T1416" i="3"/>
  <c r="R1463" i="3"/>
  <c r="T1492" i="3"/>
  <c r="BK1542" i="3"/>
  <c r="J1542" i="3"/>
  <c r="J152" i="3" s="1"/>
  <c r="P1565" i="3"/>
  <c r="R1611" i="3"/>
  <c r="P1634" i="3"/>
  <c r="T1690" i="3"/>
  <c r="BK1837" i="3"/>
  <c r="J1837" i="3" s="1"/>
  <c r="J162" i="3" s="1"/>
  <c r="P1895" i="3"/>
  <c r="R1923" i="3"/>
  <c r="BK1992" i="3"/>
  <c r="J1992" i="3"/>
  <c r="J167" i="3"/>
  <c r="R2038" i="3"/>
  <c r="R2087" i="3"/>
  <c r="T2123" i="3"/>
  <c r="T2122" i="3" s="1"/>
  <c r="P2198" i="3"/>
  <c r="P2226" i="3"/>
  <c r="P2264" i="3"/>
  <c r="P2307" i="3"/>
  <c r="P2324" i="3"/>
  <c r="R2343" i="3"/>
  <c r="P2411" i="3"/>
  <c r="T2430" i="3"/>
  <c r="R2463" i="3"/>
  <c r="BK2558" i="3"/>
  <c r="J2558" i="3"/>
  <c r="J190" i="3"/>
  <c r="P2577" i="3"/>
  <c r="T2577" i="3"/>
  <c r="BK2642" i="3"/>
  <c r="J2642" i="3" s="1"/>
  <c r="J193" i="3" s="1"/>
  <c r="P2662" i="3"/>
  <c r="R2699" i="3"/>
  <c r="T2736" i="3"/>
  <c r="T2661" i="3" s="1"/>
  <c r="BK2815" i="3"/>
  <c r="BK2814" i="3" s="1"/>
  <c r="J2814" i="3" s="1"/>
  <c r="J200" i="3" s="1"/>
  <c r="P2853" i="3"/>
  <c r="P2852" i="3" s="1"/>
  <c r="T2909" i="3"/>
  <c r="P2988" i="3"/>
  <c r="R2988" i="3"/>
  <c r="P3057" i="3"/>
  <c r="T3088" i="3"/>
  <c r="BK3136" i="3"/>
  <c r="J3136" i="3"/>
  <c r="J213" i="3" s="1"/>
  <c r="P3159" i="3"/>
  <c r="P3158" i="3"/>
  <c r="T3209" i="3"/>
  <c r="T3208" i="3" s="1"/>
  <c r="BK3288" i="3"/>
  <c r="BK3287" i="3" s="1"/>
  <c r="J3287" i="3" s="1"/>
  <c r="J220" i="3" s="1"/>
  <c r="T3320" i="3"/>
  <c r="T3319" i="3"/>
  <c r="P3374" i="3"/>
  <c r="P3409" i="3"/>
  <c r="R3492" i="3"/>
  <c r="P3579" i="3"/>
  <c r="P3596" i="3"/>
  <c r="P3595" i="3" s="1"/>
  <c r="T3625" i="3"/>
  <c r="BK3705" i="3"/>
  <c r="J3705" i="3"/>
  <c r="J239" i="3" s="1"/>
  <c r="R3758" i="3"/>
  <c r="BK127" i="2"/>
  <c r="J127" i="2" s="1"/>
  <c r="J100" i="2" s="1"/>
  <c r="P135" i="2"/>
  <c r="R140" i="2"/>
  <c r="T313" i="3"/>
  <c r="T312" i="3"/>
  <c r="T454" i="3"/>
  <c r="T419" i="3" s="1"/>
  <c r="BK540" i="3"/>
  <c r="J540" i="3"/>
  <c r="J107" i="3" s="1"/>
  <c r="R540" i="3"/>
  <c r="BK603" i="3"/>
  <c r="J603" i="3"/>
  <c r="J110" i="3"/>
  <c r="T638" i="3"/>
  <c r="T637" i="3" s="1"/>
  <c r="P704" i="3"/>
  <c r="P771" i="3"/>
  <c r="T793" i="3"/>
  <c r="BK856" i="3"/>
  <c r="BK855" i="3"/>
  <c r="J855" i="3"/>
  <c r="J119" i="3"/>
  <c r="P930" i="3"/>
  <c r="P929" i="3"/>
  <c r="R959" i="3"/>
  <c r="R958" i="3"/>
  <c r="R1050" i="3"/>
  <c r="R1049" i="3"/>
  <c r="P1115" i="3"/>
  <c r="P1131" i="3"/>
  <c r="BK1183" i="3"/>
  <c r="J1183" i="3"/>
  <c r="J135" i="3" s="1"/>
  <c r="BK1241" i="3"/>
  <c r="J1241" i="3" s="1"/>
  <c r="J136" i="3" s="1"/>
  <c r="T1241" i="3"/>
  <c r="R1307" i="3"/>
  <c r="R1306" i="3" s="1"/>
  <c r="T1350" i="3"/>
  <c r="T1393" i="3"/>
  <c r="T1392" i="3"/>
  <c r="P1432" i="3"/>
  <c r="P1463" i="3"/>
  <c r="P1492" i="3"/>
  <c r="P1520" i="3"/>
  <c r="R1542" i="3"/>
  <c r="BK1611" i="3"/>
  <c r="J1611" i="3" s="1"/>
  <c r="J155" i="3" s="1"/>
  <c r="T1634" i="3"/>
  <c r="P1690" i="3"/>
  <c r="R1770" i="3"/>
  <c r="BK1895" i="3"/>
  <c r="J1895" i="3" s="1"/>
  <c r="J163" i="3" s="1"/>
  <c r="BK1923" i="3"/>
  <c r="J1923" i="3"/>
  <c r="J164" i="3"/>
  <c r="R1945" i="3"/>
  <c r="P1970" i="3"/>
  <c r="T1992" i="3"/>
  <c r="BK2103" i="3"/>
  <c r="J2103" i="3"/>
  <c r="J170" i="3" s="1"/>
  <c r="P2123" i="3"/>
  <c r="P2122" i="3" s="1"/>
  <c r="P2182" i="3"/>
  <c r="T2198" i="3"/>
  <c r="P2245" i="3"/>
  <c r="T2245" i="3"/>
  <c r="R2307" i="3"/>
  <c r="BK2343" i="3"/>
  <c r="J2343" i="3"/>
  <c r="J182" i="3" s="1"/>
  <c r="R2377" i="3"/>
  <c r="BK2430" i="3"/>
  <c r="J2430" i="3"/>
  <c r="J185" i="3" s="1"/>
  <c r="BK2463" i="3"/>
  <c r="J2463" i="3" s="1"/>
  <c r="J188" i="3" s="1"/>
  <c r="R2539" i="3"/>
  <c r="BK2577" i="3"/>
  <c r="J2577" i="3"/>
  <c r="J191" i="3"/>
  <c r="P2599" i="3"/>
  <c r="T2642" i="3"/>
  <c r="R2662" i="3"/>
  <c r="BK2736" i="3"/>
  <c r="J2736" i="3" s="1"/>
  <c r="J197" i="3" s="1"/>
  <c r="R2761" i="3"/>
  <c r="T2789" i="3"/>
  <c r="R2815" i="3"/>
  <c r="R2814" i="3"/>
  <c r="R2853" i="3"/>
  <c r="R2852" i="3"/>
  <c r="BK3001" i="3"/>
  <c r="J3001" i="3"/>
  <c r="J207" i="3"/>
  <c r="R3057" i="3"/>
  <c r="R3056" i="3" s="1"/>
  <c r="BK3102" i="3"/>
  <c r="BK3101" i="3" s="1"/>
  <c r="J3101" i="3" s="1"/>
  <c r="J211" i="3" s="1"/>
  <c r="P3136" i="3"/>
  <c r="T3159" i="3"/>
  <c r="T3158" i="3"/>
  <c r="P3209" i="3"/>
  <c r="P3208" i="3"/>
  <c r="P3232" i="3"/>
  <c r="P3231" i="3"/>
  <c r="R3288" i="3"/>
  <c r="R3287" i="3"/>
  <c r="R3320" i="3"/>
  <c r="R3319" i="3"/>
  <c r="T3337" i="3"/>
  <c r="T3336" i="3"/>
  <c r="T3374" i="3"/>
  <c r="BK3470" i="3"/>
  <c r="J3470" i="3"/>
  <c r="J229" i="3"/>
  <c r="T3492" i="3"/>
  <c r="R3579" i="3"/>
  <c r="R3596" i="3"/>
  <c r="R3595" i="3"/>
  <c r="P3625" i="3"/>
  <c r="P3659" i="3"/>
  <c r="P3705" i="3"/>
  <c r="BK3758" i="3"/>
  <c r="J3758" i="3"/>
  <c r="J241" i="3"/>
  <c r="P3758" i="3"/>
  <c r="P3765" i="3"/>
  <c r="P127" i="2"/>
  <c r="R135" i="2"/>
  <c r="BK140" i="2"/>
  <c r="J140" i="2" s="1"/>
  <c r="J103" i="2" s="1"/>
  <c r="P265" i="3"/>
  <c r="T265" i="3"/>
  <c r="P420" i="3"/>
  <c r="T420" i="3"/>
  <c r="BK518" i="3"/>
  <c r="J518" i="3" s="1"/>
  <c r="J106" i="3" s="1"/>
  <c r="P540" i="3"/>
  <c r="T540" i="3"/>
  <c r="P603" i="3"/>
  <c r="P602" i="3"/>
  <c r="P638" i="3"/>
  <c r="P637" i="3"/>
  <c r="P670" i="3"/>
  <c r="R670" i="3"/>
  <c r="BK771" i="3"/>
  <c r="J771" i="3"/>
  <c r="J116" i="3"/>
  <c r="P812" i="3"/>
  <c r="T812" i="3"/>
  <c r="BK930" i="3"/>
  <c r="J930" i="3" s="1"/>
  <c r="J122" i="3" s="1"/>
  <c r="P959" i="3"/>
  <c r="P958" i="3"/>
  <c r="R1006" i="3"/>
  <c r="R1005" i="3"/>
  <c r="BK1115" i="3"/>
  <c r="J1115" i="3"/>
  <c r="J130" i="3" s="1"/>
  <c r="BK1151" i="3"/>
  <c r="J1151" i="3" s="1"/>
  <c r="J133" i="3" s="1"/>
  <c r="R1183" i="3"/>
  <c r="P1257" i="3"/>
  <c r="T1307" i="3"/>
  <c r="T1306" i="3" s="1"/>
  <c r="BK1361" i="3"/>
  <c r="BK1360" i="3" s="1"/>
  <c r="J1360" i="3" s="1"/>
  <c r="J141" i="3" s="1"/>
  <c r="R1393" i="3"/>
  <c r="R1392" i="3"/>
  <c r="R1416" i="3"/>
  <c r="T1432" i="3"/>
  <c r="R1520" i="3"/>
  <c r="T1542" i="3"/>
  <c r="P1611" i="3"/>
  <c r="BK1653" i="3"/>
  <c r="J1653" i="3"/>
  <c r="J158" i="3"/>
  <c r="R1653" i="3"/>
  <c r="BK1770" i="3"/>
  <c r="J1770" i="3"/>
  <c r="J161" i="3" s="1"/>
  <c r="P1837" i="3"/>
  <c r="T1895" i="3"/>
  <c r="P1945" i="3"/>
  <c r="P1992" i="3"/>
  <c r="T2038" i="3"/>
  <c r="P2103" i="3"/>
  <c r="T2103" i="3"/>
  <c r="BK2182" i="3"/>
  <c r="R2198" i="3"/>
  <c r="BK2245" i="3"/>
  <c r="J2245" i="3"/>
  <c r="J177" i="3"/>
  <c r="R2264" i="3"/>
  <c r="R2324" i="3"/>
  <c r="BK2377" i="3"/>
  <c r="J2377" i="3" s="1"/>
  <c r="J183" i="3" s="1"/>
  <c r="BK2411" i="3"/>
  <c r="J2411" i="3"/>
  <c r="J184" i="3"/>
  <c r="P2430" i="3"/>
  <c r="T2463" i="3"/>
  <c r="T2539" i="3"/>
  <c r="BK2599" i="3"/>
  <c r="J2599" i="3"/>
  <c r="J192" i="3"/>
  <c r="R2642" i="3"/>
  <c r="BK2699" i="3"/>
  <c r="J2699" i="3"/>
  <c r="J196" i="3" s="1"/>
  <c r="R2736" i="3"/>
  <c r="BK2789" i="3"/>
  <c r="J2789" i="3"/>
  <c r="J199" i="3"/>
  <c r="P2815" i="3"/>
  <c r="P2814" i="3"/>
  <c r="BK2909" i="3"/>
  <c r="J2909" i="3" s="1"/>
  <c r="J205" i="3" s="1"/>
  <c r="R3001" i="3"/>
  <c r="P3088" i="3"/>
  <c r="R3102" i="3"/>
  <c r="R3101" i="3"/>
  <c r="R3159" i="3"/>
  <c r="R3158" i="3"/>
  <c r="T3232" i="3"/>
  <c r="T3231" i="3"/>
  <c r="P3320" i="3"/>
  <c r="P3319" i="3"/>
  <c r="BK3374" i="3"/>
  <c r="J3374" i="3"/>
  <c r="J226" i="3"/>
  <c r="T3409" i="3"/>
  <c r="T3408" i="3" s="1"/>
  <c r="P3470" i="3"/>
  <c r="T3470" i="3"/>
  <c r="T3572" i="3"/>
  <c r="BK3596" i="3"/>
  <c r="J3596" i="3"/>
  <c r="J235" i="3"/>
  <c r="BK3659" i="3"/>
  <c r="J3659" i="3" s="1"/>
  <c r="J238" i="3" s="1"/>
  <c r="R3705" i="3"/>
  <c r="R3765" i="3"/>
  <c r="P313" i="3"/>
  <c r="P312" i="3"/>
  <c r="BK454" i="3"/>
  <c r="J454" i="3"/>
  <c r="J105" i="3" s="1"/>
  <c r="R518" i="3"/>
  <c r="P559" i="3"/>
  <c r="R638" i="3"/>
  <c r="R637" i="3"/>
  <c r="R704" i="3"/>
  <c r="BK812" i="3"/>
  <c r="J812" i="3"/>
  <c r="J118" i="3" s="1"/>
  <c r="T856" i="3"/>
  <c r="T855" i="3" s="1"/>
  <c r="R930" i="3"/>
  <c r="R929" i="3"/>
  <c r="P1006" i="3"/>
  <c r="P1005" i="3"/>
  <c r="T1050" i="3"/>
  <c r="T1049" i="3" s="1"/>
  <c r="R1115" i="3"/>
  <c r="R1114" i="3" s="1"/>
  <c r="T1131" i="3"/>
  <c r="T1151" i="3"/>
  <c r="T1150" i="3"/>
  <c r="P1241" i="3"/>
  <c r="T1257" i="3"/>
  <c r="BK1350" i="3"/>
  <c r="J1350" i="3"/>
  <c r="J140" i="3" s="1"/>
  <c r="P1361" i="3"/>
  <c r="P1360" i="3"/>
  <c r="BK1393" i="3"/>
  <c r="J1393" i="3"/>
  <c r="J144" i="3"/>
  <c r="P1416" i="3"/>
  <c r="P1415" i="3"/>
  <c r="R1432" i="3"/>
  <c r="BK1492" i="3"/>
  <c r="J1492" i="3"/>
  <c r="J150" i="3"/>
  <c r="BK1520" i="3"/>
  <c r="J1520" i="3"/>
  <c r="J151" i="3" s="1"/>
  <c r="P1542" i="3"/>
  <c r="T1565" i="3"/>
  <c r="T1564" i="3"/>
  <c r="BK1634" i="3"/>
  <c r="J1634" i="3"/>
  <c r="J157" i="3"/>
  <c r="P1653" i="3"/>
  <c r="T1653" i="3"/>
  <c r="P1770" i="3"/>
  <c r="P1769" i="3" s="1"/>
  <c r="T1837" i="3"/>
  <c r="P1923" i="3"/>
  <c r="T1945" i="3"/>
  <c r="R1970" i="3"/>
  <c r="BK2038" i="3"/>
  <c r="J2038" i="3" s="1"/>
  <c r="J168" i="3" s="1"/>
  <c r="BK2087" i="3"/>
  <c r="J2087" i="3"/>
  <c r="J169" i="3"/>
  <c r="R2123" i="3"/>
  <c r="R2122" i="3"/>
  <c r="BK2198" i="3"/>
  <c r="J2198" i="3" s="1"/>
  <c r="J175" i="3" s="1"/>
  <c r="R2226" i="3"/>
  <c r="T2264" i="3"/>
  <c r="BK2324" i="3"/>
  <c r="T2324" i="3"/>
  <c r="P2377" i="3"/>
  <c r="R2411" i="3"/>
  <c r="BK2446" i="3"/>
  <c r="J2446" i="3"/>
  <c r="J186" i="3" s="1"/>
  <c r="P2446" i="3"/>
  <c r="T2446" i="3"/>
  <c r="BK2539" i="3"/>
  <c r="J2539" i="3"/>
  <c r="J189" i="3"/>
  <c r="P2558" i="3"/>
  <c r="T2599" i="3"/>
  <c r="T2662" i="3"/>
  <c r="P2736" i="3"/>
  <c r="P2761" i="3"/>
  <c r="P2789" i="3"/>
  <c r="T2815" i="3"/>
  <c r="T2814" i="3" s="1"/>
  <c r="P2909" i="3"/>
  <c r="P2908" i="3" s="1"/>
  <c r="T3001" i="3"/>
  <c r="T3057" i="3"/>
  <c r="T3056" i="3"/>
  <c r="T3102" i="3"/>
  <c r="T3136" i="3"/>
  <c r="BK3209" i="3"/>
  <c r="J3209" i="3"/>
  <c r="J217" i="3" s="1"/>
  <c r="R3232" i="3"/>
  <c r="R3231" i="3"/>
  <c r="P3288" i="3"/>
  <c r="P3287" i="3"/>
  <c r="BK3337" i="3"/>
  <c r="BK3336" i="3" s="1"/>
  <c r="J3336" i="3" s="1"/>
  <c r="J224" i="3" s="1"/>
  <c r="R3337" i="3"/>
  <c r="R3336" i="3"/>
  <c r="R3409" i="3"/>
  <c r="R3408" i="3"/>
  <c r="P3492" i="3"/>
  <c r="BK3572" i="3"/>
  <c r="J3572" i="3"/>
  <c r="J232" i="3" s="1"/>
  <c r="P3572" i="3"/>
  <c r="P3571" i="3"/>
  <c r="T3579" i="3"/>
  <c r="BK3625" i="3"/>
  <c r="J3625" i="3"/>
  <c r="J237" i="3" s="1"/>
  <c r="R3659" i="3"/>
  <c r="T3705" i="3"/>
  <c r="BK3765" i="3"/>
  <c r="J3765" i="3"/>
  <c r="J242" i="3"/>
  <c r="T3765" i="3"/>
  <c r="J94" i="3"/>
  <c r="BE269" i="3"/>
  <c r="BE296" i="3"/>
  <c r="BE329" i="3"/>
  <c r="BE338" i="3"/>
  <c r="BE413" i="3"/>
  <c r="BE455" i="3"/>
  <c r="BE512" i="3"/>
  <c r="BE522" i="3"/>
  <c r="BE531" i="3"/>
  <c r="BE544" i="3"/>
  <c r="BE599" i="3"/>
  <c r="BE622" i="3"/>
  <c r="BE625" i="3"/>
  <c r="BE657" i="3"/>
  <c r="BE660" i="3"/>
  <c r="BE680" i="3"/>
  <c r="BE683" i="3"/>
  <c r="BE692" i="3"/>
  <c r="BE705" i="3"/>
  <c r="BE708" i="3"/>
  <c r="BE714" i="3"/>
  <c r="BE717" i="3"/>
  <c r="BE768" i="3"/>
  <c r="BE787" i="3"/>
  <c r="BE803" i="3"/>
  <c r="BE806" i="3"/>
  <c r="BE809" i="3"/>
  <c r="BE852" i="3"/>
  <c r="BE860" i="3"/>
  <c r="BE872" i="3"/>
  <c r="BE875" i="3"/>
  <c r="BE878" i="3"/>
  <c r="BE934" i="3"/>
  <c r="BE1019" i="3"/>
  <c r="BE1046" i="3"/>
  <c r="BE1060" i="3"/>
  <c r="BE1087" i="3"/>
  <c r="BE1119" i="3"/>
  <c r="BE1122" i="3"/>
  <c r="BE1125" i="3"/>
  <c r="BE1141" i="3"/>
  <c r="BE1161" i="3"/>
  <c r="BE1164" i="3"/>
  <c r="BE1205" i="3"/>
  <c r="BE1208" i="3"/>
  <c r="BE1214" i="3"/>
  <c r="BE1223" i="3"/>
  <c r="BE1258" i="3"/>
  <c r="BE1294" i="3"/>
  <c r="BE1314" i="3"/>
  <c r="BE1351" i="3"/>
  <c r="BE1357" i="3"/>
  <c r="BE1380" i="3"/>
  <c r="BE1436" i="3"/>
  <c r="BE1451" i="3"/>
  <c r="BE1454" i="3"/>
  <c r="BE1467" i="3"/>
  <c r="BE1470" i="3"/>
  <c r="BE1505" i="3"/>
  <c r="BE1508" i="3"/>
  <c r="BE1511" i="3"/>
  <c r="BE1517" i="3"/>
  <c r="BE1524" i="3"/>
  <c r="BE1527" i="3"/>
  <c r="BE1543" i="3"/>
  <c r="BE1558" i="3"/>
  <c r="BE1572" i="3"/>
  <c r="BE1596" i="3"/>
  <c r="BE1624" i="3"/>
  <c r="BE1630" i="3"/>
  <c r="BE1681" i="3"/>
  <c r="BE1687" i="3"/>
  <c r="BE1709" i="3"/>
  <c r="BE1721" i="3"/>
  <c r="BE1780" i="3"/>
  <c r="BE1810" i="3"/>
  <c r="BE1819" i="3"/>
  <c r="BE1822" i="3"/>
  <c r="BE1828" i="3"/>
  <c r="BE1844" i="3"/>
  <c r="BE1880" i="3"/>
  <c r="BE1892" i="3"/>
  <c r="BE1899" i="3"/>
  <c r="BE1933" i="3"/>
  <c r="BE1939" i="3"/>
  <c r="BE1946" i="3"/>
  <c r="BE1955" i="3"/>
  <c r="BE1983" i="3"/>
  <c r="BE2039" i="3"/>
  <c r="BE2042" i="3"/>
  <c r="BE2045" i="3"/>
  <c r="BE2054" i="3"/>
  <c r="BE2057" i="3"/>
  <c r="BE2072" i="3"/>
  <c r="BE2091" i="3"/>
  <c r="BE2097" i="3"/>
  <c r="BE2119" i="3"/>
  <c r="BE2133" i="3"/>
  <c r="BE2172" i="3"/>
  <c r="BE2175" i="3"/>
  <c r="BE2199" i="3"/>
  <c r="BE2202" i="3"/>
  <c r="BE2230" i="3"/>
  <c r="BE2239" i="3"/>
  <c r="BE2255" i="3"/>
  <c r="BE2265" i="3"/>
  <c r="BE2280" i="3"/>
  <c r="BE2292" i="3"/>
  <c r="BE2317" i="3"/>
  <c r="BE2371" i="3"/>
  <c r="BE2387" i="3"/>
  <c r="BE2390" i="3"/>
  <c r="BE2399" i="3"/>
  <c r="BE2412" i="3"/>
  <c r="BE2431" i="3"/>
  <c r="BE2434" i="3"/>
  <c r="BE2437" i="3"/>
  <c r="BE2440" i="3"/>
  <c r="BE2456" i="3"/>
  <c r="BE2488" i="3"/>
  <c r="BE2494" i="3"/>
  <c r="BE2506" i="3"/>
  <c r="BE2512" i="3"/>
  <c r="BE2515" i="3"/>
  <c r="BE2518" i="3"/>
  <c r="BE2533" i="3"/>
  <c r="BE2543" i="3"/>
  <c r="BE2559" i="3"/>
  <c r="BE2571" i="3"/>
  <c r="BE2596" i="3"/>
  <c r="BE2639" i="3"/>
  <c r="BE2643" i="3"/>
  <c r="BE2663" i="3"/>
  <c r="BE2672" i="3"/>
  <c r="BE2681" i="3"/>
  <c r="BE2693" i="3"/>
  <c r="BE2696" i="3"/>
  <c r="BE2743" i="3"/>
  <c r="BE2774" i="3"/>
  <c r="BE2837" i="3"/>
  <c r="BE2840" i="3"/>
  <c r="BE2857" i="3"/>
  <c r="BE2902" i="3"/>
  <c r="BE2940" i="3"/>
  <c r="BE2946" i="3"/>
  <c r="BE2955" i="3"/>
  <c r="BE2964" i="3"/>
  <c r="BE3026" i="3"/>
  <c r="BE3061" i="3"/>
  <c r="BE3064" i="3"/>
  <c r="BE3169" i="3"/>
  <c r="BE3172" i="3"/>
  <c r="BE3178" i="3"/>
  <c r="BE3187" i="3"/>
  <c r="BE3210" i="3"/>
  <c r="BE3219" i="3"/>
  <c r="BE3222" i="3"/>
  <c r="BE3239" i="3"/>
  <c r="BE3254" i="3"/>
  <c r="BE3257" i="3"/>
  <c r="BE3278" i="3"/>
  <c r="BE3356" i="3"/>
  <c r="BE3387" i="3"/>
  <c r="BE3446" i="3"/>
  <c r="BE3499" i="3"/>
  <c r="BE3508" i="3"/>
  <c r="BE3511" i="3"/>
  <c r="BE3529" i="3"/>
  <c r="BE3538" i="3"/>
  <c r="BE3556" i="3"/>
  <c r="BE3562" i="3"/>
  <c r="BE3603" i="3"/>
  <c r="BE3609" i="3"/>
  <c r="BE3612" i="3"/>
  <c r="BE3615" i="3"/>
  <c r="BE3618" i="3"/>
  <c r="BE3621" i="3"/>
  <c r="BE3626" i="3"/>
  <c r="BE3629" i="3"/>
  <c r="BE3632" i="3"/>
  <c r="BE3635" i="3"/>
  <c r="BE3638" i="3"/>
  <c r="BE3641" i="3"/>
  <c r="BE3644" i="3"/>
  <c r="BE3647" i="3"/>
  <c r="BE3650" i="3"/>
  <c r="BE3653" i="3"/>
  <c r="BE3656" i="3"/>
  <c r="BE3660" i="3"/>
  <c r="BE3663" i="3"/>
  <c r="BE3666" i="3"/>
  <c r="BE3669" i="3"/>
  <c r="BE3672" i="3"/>
  <c r="BE3675" i="3"/>
  <c r="BE3678" i="3"/>
  <c r="BE3681" i="3"/>
  <c r="BE3684" i="3"/>
  <c r="BE3687" i="3"/>
  <c r="BE3690" i="3"/>
  <c r="BE3693" i="3"/>
  <c r="BE3696" i="3"/>
  <c r="BE3699" i="3"/>
  <c r="BE3702" i="3"/>
  <c r="BE3706" i="3"/>
  <c r="BE3709" i="3"/>
  <c r="BE3712" i="3"/>
  <c r="BE3715" i="3"/>
  <c r="BE3718" i="3"/>
  <c r="BE3721" i="3"/>
  <c r="BE3724" i="3"/>
  <c r="BE3727" i="3"/>
  <c r="BE3730" i="3"/>
  <c r="BE3733" i="3"/>
  <c r="BE3736" i="3"/>
  <c r="BE3739" i="3"/>
  <c r="BE3742" i="3"/>
  <c r="BE3745" i="3"/>
  <c r="BE3748" i="3"/>
  <c r="BE3751" i="3"/>
  <c r="BE3754" i="3"/>
  <c r="BE3759" i="3"/>
  <c r="BE3762" i="3"/>
  <c r="BE3766" i="3"/>
  <c r="BE3769" i="3"/>
  <c r="BE3772" i="3"/>
  <c r="BE3775" i="3"/>
  <c r="BE3778" i="3"/>
  <c r="BE281" i="3"/>
  <c r="BE284" i="3"/>
  <c r="BE305" i="3"/>
  <c r="BE317" i="3"/>
  <c r="BE347" i="3"/>
  <c r="BE359" i="3"/>
  <c r="BE362" i="3"/>
  <c r="BE368" i="3"/>
  <c r="BE424" i="3"/>
  <c r="BE448" i="3"/>
  <c r="BE458" i="3"/>
  <c r="BE479" i="3"/>
  <c r="BE488" i="3"/>
  <c r="BE494" i="3"/>
  <c r="BE503" i="3"/>
  <c r="BE1514" i="3"/>
  <c r="BE1536" i="3"/>
  <c r="BE1539" i="3"/>
  <c r="BE1561" i="3"/>
  <c r="BE1590" i="3"/>
  <c r="BE1605" i="3"/>
  <c r="BE1612" i="3"/>
  <c r="BE1657" i="3"/>
  <c r="BE1675" i="3"/>
  <c r="BE1763" i="3"/>
  <c r="BE1771" i="3"/>
  <c r="BE1853" i="3"/>
  <c r="BE1859" i="3"/>
  <c r="BE1896" i="3"/>
  <c r="BE1905" i="3"/>
  <c r="BE1914" i="3"/>
  <c r="BE1971" i="3"/>
  <c r="BE1977" i="3"/>
  <c r="BE1986" i="3"/>
  <c r="BE2353" i="3"/>
  <c r="BE2359" i="3"/>
  <c r="BE2368" i="3"/>
  <c r="BE2503" i="3"/>
  <c r="BE2530" i="3"/>
  <c r="BE2549" i="3"/>
  <c r="BE2562" i="3"/>
  <c r="BE2590" i="3"/>
  <c r="BE2618" i="3"/>
  <c r="BE2646" i="3"/>
  <c r="BE2715" i="3"/>
  <c r="BE2730" i="3"/>
  <c r="BE2740" i="3"/>
  <c r="BE2755" i="3"/>
  <c r="BE2758" i="3"/>
  <c r="BE2786" i="3"/>
  <c r="BE2860" i="3"/>
  <c r="BE2869" i="3"/>
  <c r="BE2878" i="3"/>
  <c r="BE2887" i="3"/>
  <c r="BE2922" i="3"/>
  <c r="BE2928" i="3"/>
  <c r="BE2943" i="3"/>
  <c r="BE2949" i="3"/>
  <c r="BE2970" i="3"/>
  <c r="BE2992" i="3"/>
  <c r="BE2995" i="3"/>
  <c r="BE3002" i="3"/>
  <c r="BE3008" i="3"/>
  <c r="BE3014" i="3"/>
  <c r="BE3020" i="3"/>
  <c r="BE3023" i="3"/>
  <c r="BE3029" i="3"/>
  <c r="BE3035" i="3"/>
  <c r="BE3044" i="3"/>
  <c r="BE3058" i="3"/>
  <c r="BE3106" i="3"/>
  <c r="BE3118" i="3"/>
  <c r="BE3146" i="3"/>
  <c r="BE3202" i="3"/>
  <c r="BE3263" i="3"/>
  <c r="BE3327" i="3"/>
  <c r="BE3338" i="3"/>
  <c r="BE3362" i="3"/>
  <c r="BE3422" i="3"/>
  <c r="BE3428" i="3"/>
  <c r="BE3434" i="3"/>
  <c r="BE3440" i="3"/>
  <c r="BE3464" i="3"/>
  <c r="BE3471" i="3"/>
  <c r="BE3477" i="3"/>
  <c r="BE3496" i="3"/>
  <c r="BE3517" i="3"/>
  <c r="BE3520" i="3"/>
  <c r="E85" i="3"/>
  <c r="BE299" i="3"/>
  <c r="BE326" i="3"/>
  <c r="BE365" i="3"/>
  <c r="BE389" i="3"/>
  <c r="BE395" i="3"/>
  <c r="BE427" i="3"/>
  <c r="BE430" i="3"/>
  <c r="BE461" i="3"/>
  <c r="BE470" i="3"/>
  <c r="BE473" i="3"/>
  <c r="BE506" i="3"/>
  <c r="BE541" i="3"/>
  <c r="BE553" i="3"/>
  <c r="BE584" i="3"/>
  <c r="BE610" i="3"/>
  <c r="BE613" i="3"/>
  <c r="BE631" i="3"/>
  <c r="BE663" i="3"/>
  <c r="BE674" i="3"/>
  <c r="BE732" i="3"/>
  <c r="BE738" i="3"/>
  <c r="BE750" i="3"/>
  <c r="BE800" i="3"/>
  <c r="BE816" i="3"/>
  <c r="BE831" i="3"/>
  <c r="BE863" i="3"/>
  <c r="BE896" i="3"/>
  <c r="BE926" i="3"/>
  <c r="BE931" i="3"/>
  <c r="BE943" i="3"/>
  <c r="BE952" i="3"/>
  <c r="BE990" i="3"/>
  <c r="BE999" i="3"/>
  <c r="BE1013" i="3"/>
  <c r="BE1025" i="3"/>
  <c r="BE1031" i="3"/>
  <c r="BE1037" i="3"/>
  <c r="BE1081" i="3"/>
  <c r="BE1111" i="3"/>
  <c r="BE1128" i="3"/>
  <c r="BE1135" i="3"/>
  <c r="BE1170" i="3"/>
  <c r="BE1173" i="3"/>
  <c r="BE1176" i="3"/>
  <c r="BE1187" i="3"/>
  <c r="BE1196" i="3"/>
  <c r="BE1211" i="3"/>
  <c r="BE1226" i="3"/>
  <c r="BE1229" i="3"/>
  <c r="BE1232" i="3"/>
  <c r="BE1235" i="3"/>
  <c r="BE1267" i="3"/>
  <c r="BE1288" i="3"/>
  <c r="BE1323" i="3"/>
  <c r="BE1354" i="3"/>
  <c r="BE1368" i="3"/>
  <c r="BE1377" i="3"/>
  <c r="BE1403" i="3"/>
  <c r="BE1420" i="3"/>
  <c r="BE1457" i="3"/>
  <c r="BE1473" i="3"/>
  <c r="BE1476" i="3"/>
  <c r="BE1482" i="3"/>
  <c r="BE1493" i="3"/>
  <c r="BE1496" i="3"/>
  <c r="BE1502" i="3"/>
  <c r="BE1530" i="3"/>
  <c r="BE1569" i="3"/>
  <c r="BE1621" i="3"/>
  <c r="BE1694" i="3"/>
  <c r="BE1766" i="3"/>
  <c r="BE1786" i="3"/>
  <c r="BE1801" i="3"/>
  <c r="BE1902" i="3"/>
  <c r="BE1920" i="3"/>
  <c r="BE1949" i="3"/>
  <c r="BE1964" i="3"/>
  <c r="BE1967" i="3"/>
  <c r="BE1980" i="3"/>
  <c r="BE2008" i="3"/>
  <c r="BE2048" i="3"/>
  <c r="BE2060" i="3"/>
  <c r="BE2116" i="3"/>
  <c r="BE2139" i="3"/>
  <c r="BE2169" i="3"/>
  <c r="BE2183" i="3"/>
  <c r="BE2205" i="3"/>
  <c r="BE2286" i="3"/>
  <c r="BE2304" i="3"/>
  <c r="BE2334" i="3"/>
  <c r="BE2350" i="3"/>
  <c r="BE2362" i="3"/>
  <c r="BE2374" i="3"/>
  <c r="BE2384" i="3"/>
  <c r="BE2393" i="3"/>
  <c r="BE2427" i="3"/>
  <c r="BE2491" i="3"/>
  <c r="BE2497" i="3"/>
  <c r="BE2527" i="3"/>
  <c r="BE2555" i="3"/>
  <c r="BE2621" i="3"/>
  <c r="BE2627" i="3"/>
  <c r="BE2649" i="3"/>
  <c r="BE2655" i="3"/>
  <c r="BE2669" i="3"/>
  <c r="BE2684" i="3"/>
  <c r="BE2700" i="3"/>
  <c r="BE2746" i="3"/>
  <c r="BE2799" i="3"/>
  <c r="BE2805" i="3"/>
  <c r="BE2808" i="3"/>
  <c r="BE2849" i="3"/>
  <c r="BE2872" i="3"/>
  <c r="BE2916" i="3"/>
  <c r="BE2952" i="3"/>
  <c r="BE3005" i="3"/>
  <c r="BE3053" i="3"/>
  <c r="BE3079" i="3"/>
  <c r="BE3089" i="3"/>
  <c r="BE3092" i="3"/>
  <c r="BE3115" i="3"/>
  <c r="BE3137" i="3"/>
  <c r="BE3160" i="3"/>
  <c r="BE3225" i="3"/>
  <c r="BE3251" i="3"/>
  <c r="BE3269" i="3"/>
  <c r="BE3347" i="3"/>
  <c r="BE3371" i="3"/>
  <c r="BE3381" i="3"/>
  <c r="BE3396" i="3"/>
  <c r="BE3402" i="3"/>
  <c r="BE3405" i="3"/>
  <c r="BE3416" i="3"/>
  <c r="BE3493" i="3"/>
  <c r="BE3514" i="3"/>
  <c r="BE3523" i="3"/>
  <c r="BE3526" i="3"/>
  <c r="BE3532" i="3"/>
  <c r="BE3535" i="3"/>
  <c r="BE3547" i="3"/>
  <c r="BE3550" i="3"/>
  <c r="BE3553" i="3"/>
  <c r="BE3568" i="3"/>
  <c r="BE3573" i="3"/>
  <c r="BE3580" i="3"/>
  <c r="J91" i="3"/>
  <c r="BE278" i="3"/>
  <c r="BE308" i="3"/>
  <c r="BE335" i="3"/>
  <c r="BE344" i="3"/>
  <c r="BE350" i="3"/>
  <c r="BE353" i="3"/>
  <c r="BE374" i="3"/>
  <c r="BE377" i="3"/>
  <c r="BE383" i="3"/>
  <c r="BE410" i="3"/>
  <c r="BE442" i="3"/>
  <c r="BE525" i="3"/>
  <c r="BE550" i="3"/>
  <c r="BE569" i="3"/>
  <c r="BE581" i="3"/>
  <c r="BE634" i="3"/>
  <c r="BE744" i="3"/>
  <c r="BE747" i="3"/>
  <c r="BE759" i="3"/>
  <c r="BE790" i="3"/>
  <c r="BE813" i="3"/>
  <c r="BE825" i="3"/>
  <c r="BE840" i="3"/>
  <c r="BE843" i="3"/>
  <c r="BE849" i="3"/>
  <c r="BE866" i="3"/>
  <c r="BE881" i="3"/>
  <c r="BE899" i="3"/>
  <c r="BE920" i="3"/>
  <c r="BE960" i="3"/>
  <c r="BE1010" i="3"/>
  <c r="BE1054" i="3"/>
  <c r="BE1102" i="3"/>
  <c r="BE1108" i="3"/>
  <c r="BE1138" i="3"/>
  <c r="BE1155" i="3"/>
  <c r="BE1158" i="3"/>
  <c r="BE1167" i="3"/>
  <c r="BE1184" i="3"/>
  <c r="BE1199" i="3"/>
  <c r="BE1220" i="3"/>
  <c r="BE1254" i="3"/>
  <c r="BE1264" i="3"/>
  <c r="BE1276" i="3"/>
  <c r="BE1297" i="3"/>
  <c r="BE1311" i="3"/>
  <c r="BE1317" i="3"/>
  <c r="BE1347" i="3"/>
  <c r="BE1362" i="3"/>
  <c r="BE1417" i="3"/>
  <c r="BE1423" i="3"/>
  <c r="BE1426" i="3"/>
  <c r="BE1439" i="3"/>
  <c r="BE1442" i="3"/>
  <c r="BE1479" i="3"/>
  <c r="BE1499" i="3"/>
  <c r="BE1533" i="3"/>
  <c r="BE1549" i="3"/>
  <c r="BE1555" i="3"/>
  <c r="BE1581" i="3"/>
  <c r="BE1627" i="3"/>
  <c r="BE1638" i="3"/>
  <c r="BE1660" i="3"/>
  <c r="BE1666" i="3"/>
  <c r="BE1700" i="3"/>
  <c r="BE1706" i="3"/>
  <c r="BE1718" i="3"/>
  <c r="BE1745" i="3"/>
  <c r="BE1783" i="3"/>
  <c r="BE1792" i="3"/>
  <c r="BE1804" i="3"/>
  <c r="BE1856" i="3"/>
  <c r="BE1862" i="3"/>
  <c r="BE1868" i="3"/>
  <c r="BE1889" i="3"/>
  <c r="BE1924" i="3"/>
  <c r="BE1961" i="3"/>
  <c r="BE2002" i="3"/>
  <c r="BE2011" i="3"/>
  <c r="BE2017" i="3"/>
  <c r="BE2032" i="3"/>
  <c r="BE2035" i="3"/>
  <c r="BE2069" i="3"/>
  <c r="BE2081" i="3"/>
  <c r="BE2088" i="3"/>
  <c r="BE2094" i="3"/>
  <c r="BE2113" i="3"/>
  <c r="BE2136" i="3"/>
  <c r="BE2154" i="3"/>
  <c r="BE2163" i="3"/>
  <c r="BE2166" i="3"/>
  <c r="BE2178" i="3"/>
  <c r="BE2189" i="3"/>
  <c r="BE2208" i="3"/>
  <c r="BE2211" i="3"/>
  <c r="BE2236" i="3"/>
  <c r="BE2311" i="3"/>
  <c r="BE2314" i="3"/>
  <c r="BE2328" i="3"/>
  <c r="BE2405" i="3"/>
  <c r="BE2408" i="3"/>
  <c r="BE2415" i="3"/>
  <c r="BE2418" i="3"/>
  <c r="BE2421" i="3"/>
  <c r="BE2464" i="3"/>
  <c r="BE2476" i="3"/>
  <c r="BE2540" i="3"/>
  <c r="BE2574" i="3"/>
  <c r="BE2593" i="3"/>
  <c r="BE2603" i="3"/>
  <c r="BE2612" i="3"/>
  <c r="BE2633" i="3"/>
  <c r="BE2652" i="3"/>
  <c r="BE2658" i="3"/>
  <c r="BE2678" i="3"/>
  <c r="BE2718" i="3"/>
  <c r="BE2733" i="3"/>
  <c r="BE2737" i="3"/>
  <c r="BE2771" i="3"/>
  <c r="BE2777" i="3"/>
  <c r="BE2780" i="3"/>
  <c r="BE2831" i="3"/>
  <c r="BE2843" i="3"/>
  <c r="BE2875" i="3"/>
  <c r="BE2919" i="3"/>
  <c r="BE2937" i="3"/>
  <c r="BE2973" i="3"/>
  <c r="BE3085" i="3"/>
  <c r="BE3103" i="3"/>
  <c r="BE3109" i="3"/>
  <c r="BE3163" i="3"/>
  <c r="BE3181" i="3"/>
  <c r="BE3190" i="3"/>
  <c r="BE3196" i="3"/>
  <c r="BE3236" i="3"/>
  <c r="BE3242" i="3"/>
  <c r="BE3248" i="3"/>
  <c r="BE3275" i="3"/>
  <c r="BE3289" i="3"/>
  <c r="BE3292" i="3"/>
  <c r="BE3301" i="3"/>
  <c r="BE3304" i="3"/>
  <c r="BE3316" i="3"/>
  <c r="BE3321" i="3"/>
  <c r="BE3333" i="3"/>
  <c r="BE3341" i="3"/>
  <c r="BE3365" i="3"/>
  <c r="BE3375" i="3"/>
  <c r="BE3410" i="3"/>
  <c r="BE272" i="3"/>
  <c r="BE290" i="3"/>
  <c r="BE332" i="3"/>
  <c r="BE341" i="3"/>
  <c r="BE371" i="3"/>
  <c r="BE386" i="3"/>
  <c r="BE392" i="3"/>
  <c r="BE401" i="3"/>
  <c r="BE416" i="3"/>
  <c r="BE421" i="3"/>
  <c r="BE436" i="3"/>
  <c r="BE445" i="3"/>
  <c r="BE467" i="3"/>
  <c r="BE476" i="3"/>
  <c r="BE482" i="3"/>
  <c r="BE485" i="3"/>
  <c r="BE491" i="3"/>
  <c r="BE497" i="3"/>
  <c r="BE500" i="3"/>
  <c r="BE515" i="3"/>
  <c r="BE560" i="3"/>
  <c r="BE578" i="3"/>
  <c r="BE596" i="3"/>
  <c r="BE604" i="3"/>
  <c r="BE607" i="3"/>
  <c r="BE619" i="3"/>
  <c r="BE651" i="3"/>
  <c r="BE671" i="3"/>
  <c r="BE686" i="3"/>
  <c r="BE698" i="3"/>
  <c r="BE711" i="3"/>
  <c r="BE723" i="3"/>
  <c r="BE726" i="3"/>
  <c r="BE741" i="3"/>
  <c r="BE756" i="3"/>
  <c r="BE772" i="3"/>
  <c r="BE775" i="3"/>
  <c r="BE794" i="3"/>
  <c r="BE857" i="3"/>
  <c r="BE887" i="3"/>
  <c r="BE905" i="3"/>
  <c r="BE908" i="3"/>
  <c r="BE911" i="3"/>
  <c r="BE914" i="3"/>
  <c r="BE917" i="3"/>
  <c r="BE949" i="3"/>
  <c r="BE975" i="3"/>
  <c r="BE984" i="3"/>
  <c r="BE987" i="3"/>
  <c r="BE993" i="3"/>
  <c r="BE1002" i="3"/>
  <c r="BE1022" i="3"/>
  <c r="BE1034" i="3"/>
  <c r="BE1040" i="3"/>
  <c r="BE1063" i="3"/>
  <c r="BE1066" i="3"/>
  <c r="BE1078" i="3"/>
  <c r="BE1084" i="3"/>
  <c r="BE1090" i="3"/>
  <c r="BE1144" i="3"/>
  <c r="BE1152" i="3"/>
  <c r="BE1245" i="3"/>
  <c r="BE1251" i="3"/>
  <c r="BE1279" i="3"/>
  <c r="BE1282" i="3"/>
  <c r="BE1291" i="3"/>
  <c r="BE1383" i="3"/>
  <c r="BE1389" i="3"/>
  <c r="BE1409" i="3"/>
  <c r="BE1429" i="3"/>
  <c r="BE1448" i="3"/>
  <c r="BE1464" i="3"/>
  <c r="BE1488" i="3"/>
  <c r="BE1521" i="3"/>
  <c r="BE1546" i="3"/>
  <c r="BE1578" i="3"/>
  <c r="BE1615" i="3"/>
  <c r="BE1635" i="3"/>
  <c r="BE1641" i="3"/>
  <c r="BE1647" i="3"/>
  <c r="BE1684" i="3"/>
  <c r="BE1691" i="3"/>
  <c r="BE1736" i="3"/>
  <c r="BE1754" i="3"/>
  <c r="BE1777" i="3"/>
  <c r="BE1798" i="3"/>
  <c r="BE1807" i="3"/>
  <c r="BE1834" i="3"/>
  <c r="BE1841" i="3"/>
  <c r="BE1847" i="3"/>
  <c r="BE1850" i="3"/>
  <c r="BE1874" i="3"/>
  <c r="BE1917" i="3"/>
  <c r="BE1927" i="3"/>
  <c r="BE1999" i="3"/>
  <c r="BE2124" i="3"/>
  <c r="BE2195" i="3"/>
  <c r="BE2214" i="3"/>
  <c r="BE2233" i="3"/>
  <c r="BE2242" i="3"/>
  <c r="BE2261" i="3"/>
  <c r="BE2308" i="3"/>
  <c r="BE2325" i="3"/>
  <c r="BE2337" i="3"/>
  <c r="BE2344" i="3"/>
  <c r="BE2396" i="3"/>
  <c r="BE2402" i="3"/>
  <c r="BE2424" i="3"/>
  <c r="BE2443" i="3"/>
  <c r="BE2447" i="3"/>
  <c r="BE2453" i="3"/>
  <c r="BE2467" i="3"/>
  <c r="BE2473" i="3"/>
  <c r="BE2479" i="3"/>
  <c r="BE2524" i="3"/>
  <c r="BE2546" i="3"/>
  <c r="BE2581" i="3"/>
  <c r="BE2606" i="3"/>
  <c r="BE2636" i="3"/>
  <c r="BE2706" i="3"/>
  <c r="BE2768" i="3"/>
  <c r="BE2783" i="3"/>
  <c r="BE2790" i="3"/>
  <c r="BE2793" i="3"/>
  <c r="BE2802" i="3"/>
  <c r="BE2825" i="3"/>
  <c r="BE2834" i="3"/>
  <c r="BE2866" i="3"/>
  <c r="BE2881" i="3"/>
  <c r="BE2934" i="3"/>
  <c r="BE2989" i="3"/>
  <c r="BE3032" i="3"/>
  <c r="BE3041" i="3"/>
  <c r="BE3047" i="3"/>
  <c r="BE3076" i="3"/>
  <c r="BE3082" i="3"/>
  <c r="BE3127" i="3"/>
  <c r="BE3143" i="3"/>
  <c r="BE3152" i="3"/>
  <c r="BE3155" i="3"/>
  <c r="BE3166" i="3"/>
  <c r="BE3213" i="3"/>
  <c r="BE3233" i="3"/>
  <c r="BE3281" i="3"/>
  <c r="BE3310" i="3"/>
  <c r="BE3324" i="3"/>
  <c r="BE3344" i="3"/>
  <c r="BE3350" i="3"/>
  <c r="BE3393" i="3"/>
  <c r="BE3425" i="3"/>
  <c r="BE3431" i="3"/>
  <c r="BE3452" i="3"/>
  <c r="BE3455" i="3"/>
  <c r="BE3467" i="3"/>
  <c r="BE3480" i="3"/>
  <c r="BE3489" i="3"/>
  <c r="BE3559" i="3"/>
  <c r="BE3597" i="3"/>
  <c r="BE3600" i="3"/>
  <c r="BE3606" i="3"/>
  <c r="F94" i="3"/>
  <c r="BE275" i="3"/>
  <c r="BE287" i="3"/>
  <c r="BE293" i="3"/>
  <c r="BE314" i="3"/>
  <c r="BE320" i="3"/>
  <c r="BE356" i="3"/>
  <c r="BE398" i="3"/>
  <c r="BE404" i="3"/>
  <c r="BE433" i="3"/>
  <c r="BE439" i="3"/>
  <c r="BE451" i="3"/>
  <c r="BE464" i="3"/>
  <c r="BE639" i="3"/>
  <c r="BE701" i="3"/>
  <c r="BE753" i="3"/>
  <c r="BE781" i="3"/>
  <c r="BE784" i="3"/>
  <c r="BE828" i="3"/>
  <c r="BE834" i="3"/>
  <c r="BE837" i="3"/>
  <c r="BE869" i="3"/>
  <c r="BE884" i="3"/>
  <c r="BE937" i="3"/>
  <c r="BE946" i="3"/>
  <c r="BE963" i="3"/>
  <c r="BE981" i="3"/>
  <c r="BE1072" i="3"/>
  <c r="BE1093" i="3"/>
  <c r="BE1096" i="3"/>
  <c r="BE1105" i="3"/>
  <c r="BE1132" i="3"/>
  <c r="BE1147" i="3"/>
  <c r="BE1179" i="3"/>
  <c r="BE1190" i="3"/>
  <c r="BE1242" i="3"/>
  <c r="BE1248" i="3"/>
  <c r="BE1332" i="3"/>
  <c r="BE1344" i="3"/>
  <c r="BE1365" i="3"/>
  <c r="BE1400" i="3"/>
  <c r="BE1412" i="3"/>
  <c r="BE1445" i="3"/>
  <c r="BE1552" i="3"/>
  <c r="BE1584" i="3"/>
  <c r="BE1587" i="3"/>
  <c r="BE1618" i="3"/>
  <c r="BE1654" i="3"/>
  <c r="BE1730" i="3"/>
  <c r="BE1751" i="3"/>
  <c r="BE1774" i="3"/>
  <c r="BE1795" i="3"/>
  <c r="BE1813" i="3"/>
  <c r="BE1886" i="3"/>
  <c r="BE1911" i="3"/>
  <c r="BE1930" i="3"/>
  <c r="BE1942" i="3"/>
  <c r="BE1958" i="3"/>
  <c r="BE1993" i="3"/>
  <c r="BE1996" i="3"/>
  <c r="BE2020" i="3"/>
  <c r="BE2026" i="3"/>
  <c r="BE2078" i="3"/>
  <c r="BE2107" i="3"/>
  <c r="BE2110" i="3"/>
  <c r="BE2130" i="3"/>
  <c r="BE2145" i="3"/>
  <c r="BE2157" i="3"/>
  <c r="BE2192" i="3"/>
  <c r="BE2217" i="3"/>
  <c r="BE2220" i="3"/>
  <c r="BE2223" i="3"/>
  <c r="BE2227" i="3"/>
  <c r="BE2249" i="3"/>
  <c r="BE2268" i="3"/>
  <c r="BE2277" i="3"/>
  <c r="BE2289" i="3"/>
  <c r="BE2295" i="3"/>
  <c r="BE2298" i="3"/>
  <c r="BE2301" i="3"/>
  <c r="BE2347" i="3"/>
  <c r="BE2378" i="3"/>
  <c r="BE2381" i="3"/>
  <c r="BE2450" i="3"/>
  <c r="BE2459" i="3"/>
  <c r="BE2470" i="3"/>
  <c r="BE2509" i="3"/>
  <c r="BE2536" i="3"/>
  <c r="BE2552" i="3"/>
  <c r="BE2565" i="3"/>
  <c r="BE2568" i="3"/>
  <c r="BE2578" i="3"/>
  <c r="BE2587" i="3"/>
  <c r="BE2600" i="3"/>
  <c r="BE2609" i="3"/>
  <c r="BE2615" i="3"/>
  <c r="BE2630" i="3"/>
  <c r="BE2666" i="3"/>
  <c r="BE2687" i="3"/>
  <c r="BE2690" i="3"/>
  <c r="BE2712" i="3"/>
  <c r="BE266" i="3"/>
  <c r="BE302" i="3"/>
  <c r="BE323" i="3"/>
  <c r="BE380" i="3"/>
  <c r="BE407" i="3"/>
  <c r="BE509" i="3"/>
  <c r="BE534" i="3"/>
  <c r="BE547" i="3"/>
  <c r="BE563" i="3"/>
  <c r="BE566" i="3"/>
  <c r="BE572" i="3"/>
  <c r="BE575" i="3"/>
  <c r="BE590" i="3"/>
  <c r="BE616" i="3"/>
  <c r="BE628" i="3"/>
  <c r="BE642" i="3"/>
  <c r="BE648" i="3"/>
  <c r="BE677" i="3"/>
  <c r="BE720" i="3"/>
  <c r="BE729" i="3"/>
  <c r="BE765" i="3"/>
  <c r="BE778" i="3"/>
  <c r="BE797" i="3"/>
  <c r="BE819" i="3"/>
  <c r="BE893" i="3"/>
  <c r="BE902" i="3"/>
  <c r="BE923" i="3"/>
  <c r="BE940" i="3"/>
  <c r="BE966" i="3"/>
  <c r="BE969" i="3"/>
  <c r="BE972" i="3"/>
  <c r="BE978" i="3"/>
  <c r="BE996" i="3"/>
  <c r="BE1016" i="3"/>
  <c r="BE1028" i="3"/>
  <c r="BE1043" i="3"/>
  <c r="BE1051" i="3"/>
  <c r="BE1057" i="3"/>
  <c r="BE1069" i="3"/>
  <c r="BE1075" i="3"/>
  <c r="BE1099" i="3"/>
  <c r="BE1116" i="3"/>
  <c r="BE1202" i="3"/>
  <c r="BE1217" i="3"/>
  <c r="BE1238" i="3"/>
  <c r="BE1261" i="3"/>
  <c r="BE1273" i="3"/>
  <c r="BE1285" i="3"/>
  <c r="BE1300" i="3"/>
  <c r="BE1303" i="3"/>
  <c r="BE1329" i="3"/>
  <c r="BE1338" i="3"/>
  <c r="BE1341" i="3"/>
  <c r="BE1371" i="3"/>
  <c r="BE1397" i="3"/>
  <c r="BE1406" i="3"/>
  <c r="BE1433" i="3"/>
  <c r="BE1566" i="3"/>
  <c r="BE1575" i="3"/>
  <c r="BE1602" i="3"/>
  <c r="BE1644" i="3"/>
  <c r="BE1650" i="3"/>
  <c r="BE1678" i="3"/>
  <c r="BE1715" i="3"/>
  <c r="BE1724" i="3"/>
  <c r="BE1733" i="3"/>
  <c r="BE1739" i="3"/>
  <c r="BE1748" i="3"/>
  <c r="BE1757" i="3"/>
  <c r="BE1760" i="3"/>
  <c r="BE1825" i="3"/>
  <c r="BE1838" i="3"/>
  <c r="BE1877" i="3"/>
  <c r="BE1908" i="3"/>
  <c r="BE1936" i="3"/>
  <c r="BE1974" i="3"/>
  <c r="BE1989" i="3"/>
  <c r="BE2014" i="3"/>
  <c r="BE2066" i="3"/>
  <c r="BE2084" i="3"/>
  <c r="BE2100" i="3"/>
  <c r="BE2148" i="3"/>
  <c r="BE2160" i="3"/>
  <c r="BE2186" i="3"/>
  <c r="BE2258" i="3"/>
  <c r="BE2274" i="3"/>
  <c r="BE2320" i="3"/>
  <c r="BE2331" i="3"/>
  <c r="BE2340" i="3"/>
  <c r="BE2356" i="3"/>
  <c r="BE2365" i="3"/>
  <c r="BE2846" i="3"/>
  <c r="BE2884" i="3"/>
  <c r="BE2896" i="3"/>
  <c r="BE2931" i="3"/>
  <c r="BE2958" i="3"/>
  <c r="BE2961" i="3"/>
  <c r="BE2967" i="3"/>
  <c r="BE2985" i="3"/>
  <c r="BE3050" i="3"/>
  <c r="BE3070" i="3"/>
  <c r="BE3095" i="3"/>
  <c r="BE3112" i="3"/>
  <c r="BE3130" i="3"/>
  <c r="BE3140" i="3"/>
  <c r="BE3175" i="3"/>
  <c r="BE3205" i="3"/>
  <c r="BE3216" i="3"/>
  <c r="BE3228" i="3"/>
  <c r="BE3266" i="3"/>
  <c r="BE3272" i="3"/>
  <c r="BE3284" i="3"/>
  <c r="BE3298" i="3"/>
  <c r="BE3330" i="3"/>
  <c r="BE3353" i="3"/>
  <c r="BE3359" i="3"/>
  <c r="BE3368" i="3"/>
  <c r="BE3378" i="3"/>
  <c r="BE3384" i="3"/>
  <c r="BE3390" i="3"/>
  <c r="BE3413" i="3"/>
  <c r="BE3502" i="3"/>
  <c r="BE3565" i="3"/>
  <c r="BE3576" i="3"/>
  <c r="BE3583" i="3"/>
  <c r="BE519" i="3"/>
  <c r="BE528" i="3"/>
  <c r="BE537" i="3"/>
  <c r="BE556" i="3"/>
  <c r="BE587" i="3"/>
  <c r="BE593" i="3"/>
  <c r="BE645" i="3"/>
  <c r="BE654" i="3"/>
  <c r="BE666" i="3"/>
  <c r="BE689" i="3"/>
  <c r="BE695" i="3"/>
  <c r="BE735" i="3"/>
  <c r="BE762" i="3"/>
  <c r="BE822" i="3"/>
  <c r="BE846" i="3"/>
  <c r="BE890" i="3"/>
  <c r="BE955" i="3"/>
  <c r="BE1007" i="3"/>
  <c r="BE1193" i="3"/>
  <c r="BE1270" i="3"/>
  <c r="BE1308" i="3"/>
  <c r="BE1320" i="3"/>
  <c r="BE1326" i="3"/>
  <c r="BE1335" i="3"/>
  <c r="BE1374" i="3"/>
  <c r="BE1386" i="3"/>
  <c r="BE1394" i="3"/>
  <c r="BE1460" i="3"/>
  <c r="BE1485" i="3"/>
  <c r="BE1593" i="3"/>
  <c r="BE1599" i="3"/>
  <c r="BE1608" i="3"/>
  <c r="BE1663" i="3"/>
  <c r="BE1669" i="3"/>
  <c r="BE1672" i="3"/>
  <c r="BE1697" i="3"/>
  <c r="BE1703" i="3"/>
  <c r="BE1712" i="3"/>
  <c r="BE1727" i="3"/>
  <c r="BE1742" i="3"/>
  <c r="BE1789" i="3"/>
  <c r="BE1816" i="3"/>
  <c r="BE1831" i="3"/>
  <c r="BE1865" i="3"/>
  <c r="BE1871" i="3"/>
  <c r="BE1883" i="3"/>
  <c r="BE1952" i="3"/>
  <c r="BE2005" i="3"/>
  <c r="BE2023" i="3"/>
  <c r="BE2029" i="3"/>
  <c r="BE2051" i="3"/>
  <c r="BE2063" i="3"/>
  <c r="BE2075" i="3"/>
  <c r="BE2104" i="3"/>
  <c r="BE2127" i="3"/>
  <c r="BE2142" i="3"/>
  <c r="BE2151" i="3"/>
  <c r="BE2246" i="3"/>
  <c r="BE2252" i="3"/>
  <c r="BE2271" i="3"/>
  <c r="BE2283" i="3"/>
  <c r="BE2482" i="3"/>
  <c r="BE2485" i="3"/>
  <c r="BE2500" i="3"/>
  <c r="BE2521" i="3"/>
  <c r="BE2584" i="3"/>
  <c r="BE2624" i="3"/>
  <c r="BE2675" i="3"/>
  <c r="BE2703" i="3"/>
  <c r="BE2709" i="3"/>
  <c r="BE2721" i="3"/>
  <c r="BE2724" i="3"/>
  <c r="BE2727" i="3"/>
  <c r="BE2749" i="3"/>
  <c r="BE2752" i="3"/>
  <c r="BE2762" i="3"/>
  <c r="BE2765" i="3"/>
  <c r="BE2796" i="3"/>
  <c r="BE2811" i="3"/>
  <c r="BE2816" i="3"/>
  <c r="BE2819" i="3"/>
  <c r="BE2822" i="3"/>
  <c r="BE2828" i="3"/>
  <c r="BE2854" i="3"/>
  <c r="BE2863" i="3"/>
  <c r="BE2890" i="3"/>
  <c r="BE2893" i="3"/>
  <c r="BE2899" i="3"/>
  <c r="BE2905" i="3"/>
  <c r="BE2910" i="3"/>
  <c r="BE2913" i="3"/>
  <c r="BE2925" i="3"/>
  <c r="BE2976" i="3"/>
  <c r="BE2979" i="3"/>
  <c r="BE2982" i="3"/>
  <c r="BE2998" i="3"/>
  <c r="BE3011" i="3"/>
  <c r="BE3017" i="3"/>
  <c r="BE3038" i="3"/>
  <c r="BE3067" i="3"/>
  <c r="BE3073" i="3"/>
  <c r="BE3098" i="3"/>
  <c r="BE3121" i="3"/>
  <c r="BE3124" i="3"/>
  <c r="BE3133" i="3"/>
  <c r="BE3149" i="3"/>
  <c r="BE3184" i="3"/>
  <c r="BE3193" i="3"/>
  <c r="BE3199" i="3"/>
  <c r="BE3245" i="3"/>
  <c r="BE3260" i="3"/>
  <c r="BE3295" i="3"/>
  <c r="BE3307" i="3"/>
  <c r="BE3313" i="3"/>
  <c r="BE3399" i="3"/>
  <c r="BE3419" i="3"/>
  <c r="BE3437" i="3"/>
  <c r="BE3443" i="3"/>
  <c r="BE3449" i="3"/>
  <c r="BE3458" i="3"/>
  <c r="BE3461" i="3"/>
  <c r="BE3474" i="3"/>
  <c r="BE3483" i="3"/>
  <c r="BE3486" i="3"/>
  <c r="BE3505" i="3"/>
  <c r="BE3541" i="3"/>
  <c r="BE3544" i="3"/>
  <c r="BE3586" i="3"/>
  <c r="BE3589" i="3"/>
  <c r="BE3592" i="3"/>
  <c r="E113" i="2"/>
  <c r="J119" i="2"/>
  <c r="J122" i="2"/>
  <c r="BE128" i="2"/>
  <c r="BE130" i="2"/>
  <c r="BE136" i="2"/>
  <c r="F94" i="2"/>
  <c r="BE145" i="2"/>
  <c r="BE138" i="2"/>
  <c r="BE141" i="2"/>
  <c r="F37" i="2"/>
  <c r="BB96" i="1" s="1"/>
  <c r="BB95" i="1" s="1"/>
  <c r="AX95" i="1" s="1"/>
  <c r="F38" i="3"/>
  <c r="BC98" i="1"/>
  <c r="BC97" i="1"/>
  <c r="AY97" i="1" s="1"/>
  <c r="AS94" i="1"/>
  <c r="J36" i="3"/>
  <c r="AW98" i="1" s="1"/>
  <c r="F38" i="2"/>
  <c r="BC96" i="1" s="1"/>
  <c r="BC95" i="1" s="1"/>
  <c r="AY95" i="1" s="1"/>
  <c r="J36" i="2"/>
  <c r="AW96" i="1" s="1"/>
  <c r="F39" i="3"/>
  <c r="BD98" i="1" s="1"/>
  <c r="BD97" i="1" s="1"/>
  <c r="F36" i="3"/>
  <c r="BA98" i="1"/>
  <c r="BA97" i="1"/>
  <c r="AW97" i="1" s="1"/>
  <c r="F39" i="2"/>
  <c r="BD96" i="1" s="1"/>
  <c r="BD95" i="1" s="1"/>
  <c r="F37" i="3"/>
  <c r="BB98" i="1"/>
  <c r="BB97" i="1" s="1"/>
  <c r="AX97" i="1" s="1"/>
  <c r="P126" i="2" l="1"/>
  <c r="P125" i="2" s="1"/>
  <c r="AU96" i="1" s="1"/>
  <c r="AU95" i="1" s="1"/>
  <c r="T2462" i="3"/>
  <c r="R2661" i="3"/>
  <c r="R2462" i="3"/>
  <c r="T1491" i="3"/>
  <c r="R3571" i="3"/>
  <c r="T1769" i="3"/>
  <c r="BK3408" i="3"/>
  <c r="J3408" i="3" s="1"/>
  <c r="J227" i="3" s="1"/>
  <c r="R1564" i="3"/>
  <c r="BK1415" i="3"/>
  <c r="J1415" i="3" s="1"/>
  <c r="J145" i="3" s="1"/>
  <c r="BK126" i="2"/>
  <c r="J126" i="2" s="1"/>
  <c r="T1415" i="3"/>
  <c r="BK2323" i="3"/>
  <c r="J2323" i="3" s="1"/>
  <c r="J180" i="3" s="1"/>
  <c r="R3757" i="3"/>
  <c r="P3336" i="3"/>
  <c r="T3101" i="3"/>
  <c r="R2323" i="3"/>
  <c r="T1633" i="3"/>
  <c r="P1114" i="3"/>
  <c r="T3624" i="3"/>
  <c r="R126" i="2"/>
  <c r="R125" i="2" s="1"/>
  <c r="P2462" i="3"/>
  <c r="T2181" i="3"/>
  <c r="P2181" i="3"/>
  <c r="P3408" i="3"/>
  <c r="T2908" i="3"/>
  <c r="P1633" i="3"/>
  <c r="T1182" i="3"/>
  <c r="T669" i="3"/>
  <c r="T311" i="3" s="1"/>
  <c r="T264" i="3" s="1"/>
  <c r="BK2661" i="3"/>
  <c r="J2661" i="3" s="1"/>
  <c r="J194" i="3" s="1"/>
  <c r="R1633" i="3"/>
  <c r="BK1306" i="3"/>
  <c r="J1306" i="3" s="1"/>
  <c r="J138" i="3" s="1"/>
  <c r="T2323" i="3"/>
  <c r="T3571" i="3"/>
  <c r="BK2181" i="3"/>
  <c r="J2181" i="3"/>
  <c r="J173" i="3" s="1"/>
  <c r="R669" i="3"/>
  <c r="P419" i="3"/>
  <c r="P3757" i="3"/>
  <c r="R1769" i="3"/>
  <c r="P3056" i="3"/>
  <c r="P1564" i="3"/>
  <c r="T1114" i="3"/>
  <c r="T3757" i="3"/>
  <c r="R2908" i="3"/>
  <c r="P1491" i="3"/>
  <c r="BK669" i="3"/>
  <c r="J669" i="3"/>
  <c r="J113" i="3" s="1"/>
  <c r="P3101" i="3"/>
  <c r="R2181" i="3"/>
  <c r="R1415" i="3"/>
  <c r="P669" i="3"/>
  <c r="P311" i="3" s="1"/>
  <c r="P264" i="3" s="1"/>
  <c r="AU98" i="1" s="1"/>
  <c r="AU97" i="1" s="1"/>
  <c r="P3624" i="3"/>
  <c r="P2661" i="3"/>
  <c r="P2323" i="3"/>
  <c r="R3624" i="3"/>
  <c r="R1491" i="3"/>
  <c r="T126" i="2"/>
  <c r="T125" i="2" s="1"/>
  <c r="P1182" i="3"/>
  <c r="R419" i="3"/>
  <c r="R311" i="3" s="1"/>
  <c r="R264" i="3" s="1"/>
  <c r="J959" i="3"/>
  <c r="J124" i="3"/>
  <c r="J1361" i="3"/>
  <c r="J142" i="3"/>
  <c r="BK1392" i="3"/>
  <c r="J1392" i="3"/>
  <c r="J143" i="3" s="1"/>
  <c r="J1416" i="3"/>
  <c r="J146" i="3" s="1"/>
  <c r="BK1491" i="3"/>
  <c r="J1491" i="3"/>
  <c r="J149" i="3"/>
  <c r="BK2462" i="3"/>
  <c r="J2462" i="3"/>
  <c r="J187" i="3" s="1"/>
  <c r="BK3158" i="3"/>
  <c r="J3158" i="3" s="1"/>
  <c r="J214" i="3" s="1"/>
  <c r="BK3231" i="3"/>
  <c r="J3231" i="3"/>
  <c r="J218" i="3" s="1"/>
  <c r="J3337" i="3"/>
  <c r="J225" i="3" s="1"/>
  <c r="J3409" i="3"/>
  <c r="J228" i="3" s="1"/>
  <c r="BK637" i="3"/>
  <c r="J637" i="3"/>
  <c r="J111" i="3"/>
  <c r="BK929" i="3"/>
  <c r="J929" i="3"/>
  <c r="J121" i="3" s="1"/>
  <c r="J1050" i="3"/>
  <c r="J128" i="3" s="1"/>
  <c r="BK1114" i="3"/>
  <c r="J1114" i="3"/>
  <c r="J129" i="3"/>
  <c r="BK1150" i="3"/>
  <c r="J1150" i="3"/>
  <c r="J132" i="3" s="1"/>
  <c r="BK1182" i="3"/>
  <c r="J1182" i="3" s="1"/>
  <c r="J134" i="3" s="1"/>
  <c r="J1307" i="3"/>
  <c r="J139" i="3"/>
  <c r="J2123" i="3"/>
  <c r="J172" i="3"/>
  <c r="J2182" i="3"/>
  <c r="J174" i="3"/>
  <c r="J2324" i="3"/>
  <c r="J181" i="3"/>
  <c r="J2662" i="3"/>
  <c r="J195" i="3"/>
  <c r="J3057" i="3"/>
  <c r="J209" i="3"/>
  <c r="J3320" i="3"/>
  <c r="J223" i="3"/>
  <c r="BK3571" i="3"/>
  <c r="J3571" i="3"/>
  <c r="J231" i="3"/>
  <c r="J313" i="3"/>
  <c r="J102" i="3" s="1"/>
  <c r="BK419" i="3"/>
  <c r="J419" i="3" s="1"/>
  <c r="J103" i="3" s="1"/>
  <c r="J670" i="3"/>
  <c r="J114" i="3"/>
  <c r="BK1769" i="3"/>
  <c r="J1769" i="3"/>
  <c r="J160" i="3" s="1"/>
  <c r="J2815" i="3"/>
  <c r="J201" i="3" s="1"/>
  <c r="BK3208" i="3"/>
  <c r="J3208" i="3" s="1"/>
  <c r="J216" i="3" s="1"/>
  <c r="BK3624" i="3"/>
  <c r="J3624" i="3"/>
  <c r="J236" i="3" s="1"/>
  <c r="J856" i="3"/>
  <c r="J120" i="3" s="1"/>
  <c r="BK1005" i="3"/>
  <c r="J1005" i="3" s="1"/>
  <c r="J125" i="3" s="1"/>
  <c r="BK1564" i="3"/>
  <c r="J1564" i="3"/>
  <c r="J153" i="3" s="1"/>
  <c r="BK1633" i="3"/>
  <c r="J1633" i="3" s="1"/>
  <c r="J156" i="3" s="1"/>
  <c r="BK2852" i="3"/>
  <c r="J2852" i="3"/>
  <c r="J202" i="3"/>
  <c r="BK2908" i="3"/>
  <c r="J2908" i="3" s="1"/>
  <c r="J204" i="3" s="1"/>
  <c r="J3102" i="3"/>
  <c r="J212" i="3"/>
  <c r="BK3757" i="3"/>
  <c r="J3757" i="3"/>
  <c r="J240" i="3"/>
  <c r="J3288" i="3"/>
  <c r="J221" i="3" s="1"/>
  <c r="BK602" i="3"/>
  <c r="J602" i="3" s="1"/>
  <c r="J109" i="3" s="1"/>
  <c r="BK3595" i="3"/>
  <c r="J3595" i="3"/>
  <c r="J234" i="3"/>
  <c r="J35" i="2"/>
  <c r="AV96" i="1" s="1"/>
  <c r="AT96" i="1" s="1"/>
  <c r="BD94" i="1"/>
  <c r="W33" i="1" s="1"/>
  <c r="AW95" i="1"/>
  <c r="F35" i="3"/>
  <c r="AZ98" i="1" s="1"/>
  <c r="AZ97" i="1" s="1"/>
  <c r="AV97" i="1" s="1"/>
  <c r="AT97" i="1" s="1"/>
  <c r="J35" i="3"/>
  <c r="AV98" i="1" s="1"/>
  <c r="AT98" i="1" s="1"/>
  <c r="F35" i="2"/>
  <c r="AZ96" i="1" s="1"/>
  <c r="AZ95" i="1" s="1"/>
  <c r="AV95" i="1" s="1"/>
  <c r="BB94" i="1"/>
  <c r="W31" i="1" s="1"/>
  <c r="BA94" i="1"/>
  <c r="W30" i="1" s="1"/>
  <c r="BC94" i="1"/>
  <c r="W32" i="1" s="1"/>
  <c r="AU94" i="1" l="1"/>
  <c r="BK125" i="2"/>
  <c r="J125" i="2" s="1"/>
  <c r="J99" i="2"/>
  <c r="BK311" i="3"/>
  <c r="J311" i="3" s="1"/>
  <c r="J100" i="3" s="1"/>
  <c r="AT95" i="1"/>
  <c r="AX94" i="1"/>
  <c r="AZ94" i="1"/>
  <c r="AV94" i="1" s="1"/>
  <c r="AK29" i="1" s="1"/>
  <c r="AW94" i="1"/>
  <c r="AK30" i="1" s="1"/>
  <c r="AY94" i="1"/>
  <c r="J32" i="2" l="1"/>
  <c r="AG96" i="1" s="1"/>
  <c r="AG95" i="1" s="1"/>
  <c r="AG94" i="1" s="1"/>
  <c r="BK264" i="3"/>
  <c r="J264" i="3"/>
  <c r="AT94" i="1"/>
  <c r="J32" i="3"/>
  <c r="AG98" i="1" s="1"/>
  <c r="AG97" i="1" s="1"/>
  <c r="W29" i="1"/>
  <c r="AN95" i="1" l="1"/>
  <c r="AN96" i="1"/>
  <c r="J41" i="2"/>
  <c r="J98" i="2"/>
  <c r="J41" i="3"/>
  <c r="J98" i="3"/>
  <c r="AN97" i="1"/>
  <c r="AN98" i="1"/>
  <c r="AK26" i="1"/>
  <c r="AK35" i="1" s="1"/>
  <c r="AN94" i="1" l="1"/>
</calcChain>
</file>

<file path=xl/sharedStrings.xml><?xml version="1.0" encoding="utf-8"?>
<sst xmlns="http://schemas.openxmlformats.org/spreadsheetml/2006/main" count="27586" uniqueCount="4579">
  <si>
    <t>Export Komplet</t>
  </si>
  <si>
    <t/>
  </si>
  <si>
    <t>2.0</t>
  </si>
  <si>
    <t>False</t>
  </si>
  <si>
    <t>{0fa19062-ff1e-45e9-991b-ef0def640026}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</si>
  <si>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</si>
  <si>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</si>
  <si>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</si>
  <si>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</si>
  <si>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</si>
  <si>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</si>
  <si>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</si>
  <si>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</si>
  <si>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</si>
  <si>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22PL81001_PS11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</si>
  <si>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</si>
  <si>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</si>
  <si>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Linka B2 - LB Borovany</t>
  </si>
  <si>
    <t>KSO:</t>
  </si>
  <si>
    <t>CC-CZ:</t>
  </si>
  <si>
    <t>Místo:</t>
  </si>
  <si>
    <t xml:space="preserve"> </t>
  </si>
  <si>
    <t>Datum:</t>
  </si>
  <si>
    <t>11. 9. 2023</t>
  </si>
  <si>
    <t>Zadavatel:</t>
  </si>
  <si>
    <t>IČ:</t>
  </si>
  <si>
    <t>LASSELSBERGER, s.r.o.</t>
  </si>
  <si>
    <t>DIČ:</t>
  </si>
  <si>
    <t>Uchazeč:</t>
  </si>
  <si>
    <t>Vyplň údaj</t>
  </si>
  <si>
    <t>Projektant:</t>
  </si>
  <si>
    <t>Valbek, spol. s r.o., středisko Plzeň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</si>
  <si>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</si>
  <si>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</si>
  <si>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</si>
  <si>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</si>
  <si>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</si>
  <si>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</si>
  <si>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</si>
  <si>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</si>
  <si>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</si>
  <si>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</si>
  <si>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</si>
  <si>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</si>
  <si>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</si>
  <si>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</si>
  <si>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</si>
  <si>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</si>
  <si>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</si>
  <si>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</si>
  <si>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</si>
  <si>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</si>
  <si>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</si>
  <si>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</si>
  <si>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</si>
  <si>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</si>
  <si>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</si>
  <si>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</si>
  <si>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</si>
  <si>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</si>
  <si>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</si>
  <si>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</si>
  <si>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</si>
  <si>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</si>
  <si>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</si>
  <si>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</si>
  <si>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</si>
  <si>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</si>
  <si>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</si>
  <si>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</si>
  <si>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</si>
  <si>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</si>
  <si>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</si>
  <si>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</si>
  <si>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</si>
  <si>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</si>
  <si>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</si>
  <si>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</si>
  <si>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</si>
  <si>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</si>
  <si>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000</t>
  </si>
  <si>
    <t>Vedlejší a ostatní náklady</t>
  </si>
  <si>
    <t>VON</t>
  </si>
  <si>
    <t>1</t>
  </si>
  <si>
    <t>{91b3fbfe-13e5-440a-9557-40a32c6dcea1}</t>
  </si>
  <si>
    <t>2</t>
  </si>
  <si>
    <t>/</t>
  </si>
  <si>
    <t>000</t>
  </si>
  <si>
    <t>Soupis</t>
  </si>
  <si>
    <t>{2fe80476-21a6-4a66-9a2a-1183fe2b7ca6}</t>
  </si>
  <si>
    <t>PS 25</t>
  </si>
  <si>
    <t xml:space="preserve">Přípravna hmot - potrubní trasy </t>
  </si>
  <si>
    <t>STA</t>
  </si>
  <si>
    <t>{2a462674-ddaf-403f-b813-c36465f258f0}</t>
  </si>
  <si>
    <t>25</t>
  </si>
  <si>
    <t>{148daacb-7459-4f20-808a-9abcc5fec67f}</t>
  </si>
  <si>
    <t>KRYCÍ LIST SOUPISU PRACÍ</t>
  </si>
  <si>
    <t>Objekt:</t>
  </si>
  <si>
    <t>SO 000 - Vedlejší a ostatní náklady</t>
  </si>
  <si>
    <t>Soupis:</t>
  </si>
  <si>
    <t>000 -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</si>
  <si>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</si>
  <si>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</si>
  <si>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</si>
  <si>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</si>
  <si>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</si>
  <si>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</si>
  <si>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</si>
  <si>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</si>
  <si>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</si>
  <si>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</si>
  <si>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</si>
  <si>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</si>
  <si>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</si>
  <si>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</si>
  <si>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</si>
  <si>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</si>
  <si>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</si>
  <si>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</si>
  <si>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</si>
  <si>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</si>
  <si>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</si>
  <si>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</si>
  <si>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</si>
  <si>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</si>
  <si>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</si>
  <si>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</si>
  <si>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</si>
  <si>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</si>
  <si>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</si>
  <si>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</si>
  <si>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013254000.R</t>
  </si>
  <si>
    <t>Dokumentace a práce na stavbě</t>
  </si>
  <si>
    <t>kpl</t>
  </si>
  <si>
    <t>1024</t>
  </si>
  <si>
    <t>1486547445</t>
  </si>
  <si>
    <t>PP</t>
  </si>
  <si>
    <t>Položka obsahuje:
Výrobní, montážní a dodavatelská dokumentace
Dokumentace kvality QMS, Geodetické práce při výstavbě a pro předání díla
Geotechnický dozor na staveništi
Průvodní technická dokumentace
Dokumentace skutečného provedení</t>
  </si>
  <si>
    <t>013254000.R2</t>
  </si>
  <si>
    <t>Výrobní dokumentace</t>
  </si>
  <si>
    <t>1940814910</t>
  </si>
  <si>
    <t>VRN3</t>
  </si>
  <si>
    <t>Zařízení staveniště</t>
  </si>
  <si>
    <t>3</t>
  </si>
  <si>
    <t>030001000.R</t>
  </si>
  <si>
    <t>317353603</t>
  </si>
  <si>
    <t>VRN4</t>
  </si>
  <si>
    <t>Inženýrská činnost</t>
  </si>
  <si>
    <t>4</t>
  </si>
  <si>
    <t>043194000.R</t>
  </si>
  <si>
    <t>Provedení individuálních zkoušek (vč. tlakových zkoušek potrubí)</t>
  </si>
  <si>
    <t>1750561547</t>
  </si>
  <si>
    <t>043194000.R2</t>
  </si>
  <si>
    <t>Účast a spolupráce na komplexním vyzkoušení</t>
  </si>
  <si>
    <t>153362382</t>
  </si>
  <si>
    <t>VRN9</t>
  </si>
  <si>
    <t>Ostatní náklady</t>
  </si>
  <si>
    <t>6</t>
  </si>
  <si>
    <t>091003000.R</t>
  </si>
  <si>
    <t>Zaškolení obsluhy provozovatele</t>
  </si>
  <si>
    <t>351412971</t>
  </si>
  <si>
    <t>7</t>
  </si>
  <si>
    <t>091003000.R2</t>
  </si>
  <si>
    <t>Doprava materiálu a osob</t>
  </si>
  <si>
    <t>1279316934</t>
  </si>
  <si>
    <t>8</t>
  </si>
  <si>
    <t>091003000.R3</t>
  </si>
  <si>
    <t>Montážní mechanismy</t>
  </si>
  <si>
    <t>1801469333</t>
  </si>
  <si>
    <t xml:space="preserve">PS 25 - Přípravna hmot - potrubní trasy </t>
  </si>
  <si>
    <t xml:space="preserve">25 - Přípravna hmot - potrubní trasy </t>
  </si>
  <si>
    <t>01.PT - Stroje a zařízení</t>
  </si>
  <si>
    <t>02.PT - Potrubní trasy</t>
  </si>
  <si>
    <t xml:space="preserve">    02.01.PT - Rozvod pitné vody</t>
  </si>
  <si>
    <t xml:space="preserve">      02.01.01.PT - 25-P-501-01-DN50-ROZVOD PITNÉ VODY</t>
  </si>
  <si>
    <t xml:space="preserve">    02.02.PT - Výtlak suspenze KM1</t>
  </si>
  <si>
    <t xml:space="preserve">      02.02.01.PT - 25-P-201-1-DN80-JEDNOTLIVÉ VÝTLAKY</t>
  </si>
  <si>
    <t xml:space="preserve">      02.02.02.PT - 25-P-201-2-DN100-SPOLEČNÝ VÝTLAK</t>
  </si>
  <si>
    <t xml:space="preserve">      02.02.03.PT - 25-P-201-3-DN80-VÝTLAKY NA VIBRAČNÍ SÍTA</t>
  </si>
  <si>
    <t xml:space="preserve">      02.02.04.PT - 25-P-201-4-DN25-PROPLACHY, VYPOUŠTĚNÍ</t>
  </si>
  <si>
    <t xml:space="preserve">      02.02.05.PT - 25-P-201-5-DN15-HMOTNOSTNÍ MĚŘENÍ</t>
  </si>
  <si>
    <t xml:space="preserve">    02.03.PT - Sání suspenze KM1</t>
  </si>
  <si>
    <t xml:space="preserve">      02.03.01.PT - 25-P-202-1-DN80-JEDNOTLIVÉ SÁNÍ</t>
  </si>
  <si>
    <t xml:space="preserve">    02.04.PT - Sání suspenze KM2</t>
  </si>
  <si>
    <t xml:space="preserve">      02.04.01.PT - 25-P-203-1-DN80-JEDNOTLIVÉ SÁNÍ</t>
  </si>
  <si>
    <t xml:space="preserve">    02.05.PT - Výtlak suspenze KM2</t>
  </si>
  <si>
    <t xml:space="preserve">      02.05.01.PT - 25-P-204-1-DN80-JEDNOTLIVÉ VÝTLAKY</t>
  </si>
  <si>
    <t xml:space="preserve">      02.05.02.PT - 25-P-204-2-DN100-SPOLEČNÝ VÝTLAK</t>
  </si>
  <si>
    <t xml:space="preserve">      02.05.03.PT - 25-P-204-3-DN80-VÝTLAKY NA VIBRAČNÍ SÍTA</t>
  </si>
  <si>
    <t xml:space="preserve">      02.05.04.PT - 25-P-204-4-DN25-PROPLACHY, VYPOUŠTĚNÍ</t>
  </si>
  <si>
    <t xml:space="preserve">      02.05.05.PT - 25-P-204-5-DN15-HMOTNOSTNÍ MĚŘENÍ</t>
  </si>
  <si>
    <t xml:space="preserve">    02.06.PT - Společný nátok kaolínu na VS</t>
  </si>
  <si>
    <t xml:space="preserve">      02.06.01.PT - 25-P-205-1-DN100-SPOLEČNÝ NÁTOK</t>
  </si>
  <si>
    <t xml:space="preserve">    02.07.PT - Sání kaolínu z VS</t>
  </si>
  <si>
    <t xml:space="preserve">      02.07.01.PT - 25-P-206-1-DN80-SÁNÍ KAOLÍNU</t>
  </si>
  <si>
    <t xml:space="preserve">    02.08.PT - Výtlak kaolínu z VS</t>
  </si>
  <si>
    <t xml:space="preserve">      02.08.01.PT - 25-P-207-1-DN80-VÝTLAK KAOLÍNU</t>
  </si>
  <si>
    <t xml:space="preserve">    02.09.PT - Sání nadsitné</t>
  </si>
  <si>
    <t xml:space="preserve">      02.09.01.PT - 25-P-208-1-DN100-SÁNÍ NADSÍTNÉ</t>
  </si>
  <si>
    <t xml:space="preserve">    02.10.PT - PT - Výtlak nadsitné</t>
  </si>
  <si>
    <t xml:space="preserve">      02.10.01.PT - 25-P-209-1-DN50-VÝTLAK NADSÍTNÉ</t>
  </si>
  <si>
    <t xml:space="preserve">    02.11.PT - Nátok do magnetického separátoru</t>
  </si>
  <si>
    <t xml:space="preserve">      02.11.01.PT - 25-P-210-1-DN150-NÁTOK MAGNETICKÝ SEPARÁTOR</t>
  </si>
  <si>
    <t xml:space="preserve">      02.11.02.PT - 25-P-210-2-DN80-PROPLACH</t>
  </si>
  <si>
    <t xml:space="preserve">    02.12.PT - Sání kaolínu</t>
  </si>
  <si>
    <t xml:space="preserve">      02.12.01.PT - 25-P-210-1-DN150-SÁNÍ Z HN</t>
  </si>
  <si>
    <t xml:space="preserve">    02.13.PT - Výtlak kaolínu</t>
  </si>
  <si>
    <t xml:space="preserve">      02.13.01.PT - 25-P-213-1-DN80-VÝTLAK Z HN</t>
  </si>
  <si>
    <t xml:space="preserve">      02.13.02.PT - 25-P-213-2-DN15-HMOTNOSTNÍ MĚŘENÍ</t>
  </si>
  <si>
    <t xml:space="preserve">      02.13.03.PT - 25-P-213-3-DN25-VÝTLAK ZA KM</t>
  </si>
  <si>
    <t xml:space="preserve">    02.14.PT - Nátok suspenze do HN</t>
  </si>
  <si>
    <t xml:space="preserve">      02.14.01.PT - 25-P-214-1-DN150-NÁTOK SUSPENZE DO HN</t>
  </si>
  <si>
    <t xml:space="preserve">      02.14.02.PT - 25-P-214-2-DN15-VYPOUŠTĚNÍ</t>
  </si>
  <si>
    <t xml:space="preserve">    02.15.PT - Sání suspenze v RS</t>
  </si>
  <si>
    <t xml:space="preserve">      02.15.01.PT - 25-P-215-1-DN100-SANI Z HN</t>
  </si>
  <si>
    <t xml:space="preserve">    02.16.PT - Nátok na nádrž v RS</t>
  </si>
  <si>
    <t xml:space="preserve">      02.16.01.PT - 25-P-216-1-DN150-NATOK DO HN</t>
  </si>
  <si>
    <t xml:space="preserve">    02.17.PT - Výtlak suspenze v RS</t>
  </si>
  <si>
    <t xml:space="preserve">      02.17.01.PT - 25-P-217-1-DN80-JEDNOTLIVE VYTLAKY</t>
  </si>
  <si>
    <t xml:space="preserve">      02.17.02.PT - 25-P-217-2-DN150-SPOLECNY VYTLAK</t>
  </si>
  <si>
    <t xml:space="preserve">      02.17.03.PT - 25-P-217-3-DN100-SPOLECNY VYTLAK K FILTRU A RS</t>
  </si>
  <si>
    <t xml:space="preserve">    02.18.PT - Výtlak nad VS v RS</t>
  </si>
  <si>
    <t xml:space="preserve">      02.18.01.PT - 25-P-218-1-DN125-SPOLEČNÝ VÝTLAK</t>
  </si>
  <si>
    <t xml:space="preserve">      02.18.02.PT - 25-P-218-2-DN100-SPOLEČNÁ TRASA NAD VS</t>
  </si>
  <si>
    <t xml:space="preserve">      02.18.03.PT - 25-P-218-3-DN65-JEDNOTLIVÉ NÁTOKY NA VS</t>
  </si>
  <si>
    <t xml:space="preserve">    02.19.PT - Rozplavené odprašky, výtlak na síta</t>
  </si>
  <si>
    <t xml:space="preserve">      02.19.01.PT - 25-P-219-1-DN80-SPOLEČNÝ VÝTLAK</t>
  </si>
  <si>
    <t xml:space="preserve">      02.19.02.PT - 25-P-219-2-DN65-JEDNOTLIVÉ NÁTOKY NA VS</t>
  </si>
  <si>
    <t xml:space="preserve">    02.20.PT - Sání, výtlak suspenze z HN</t>
  </si>
  <si>
    <t xml:space="preserve">      02.20.01.PT - 25-P-221-1-DN80-JEDNOTLIVÉ SÁNÍ</t>
  </si>
  <si>
    <t xml:space="preserve">      02.20.02.PT - 25-P-221-2-DN100-SPOLEČNÉ SÁNÍ</t>
  </si>
  <si>
    <t xml:space="preserve">      02.20.03.PT - 25-P-221-2-DN100-VÝTLAK</t>
  </si>
  <si>
    <t xml:space="preserve">    02.21.PT - Říční voda</t>
  </si>
  <si>
    <t xml:space="preserve">      02.21.01.PT - 25-P-301-1-DN150-HLAVNÍ ROZVOD 1</t>
  </si>
  <si>
    <t xml:space="preserve">      02.21.02.PT - 25-P-301-2-DN125-HLAVNÍ ROZVOD 2</t>
  </si>
  <si>
    <t xml:space="preserve">      02.21.03.PT - 25-P-301-3-DN100-HLAVNÍ ROZVOD 3</t>
  </si>
  <si>
    <t xml:space="preserve">      02.21.04.PT - 25-P-301-4-DN80-HLAVNÍ ROZVOD 4</t>
  </si>
  <si>
    <t xml:space="preserve">      02.21.05.PT - 25-P-301-5-DN80-NÁTOK DO VYROVNÁVACÍ NÁDRŽE</t>
  </si>
  <si>
    <t xml:space="preserve">      02.21.06.PT - 25-P-301-6-DN125-ODBĚR Z VYROVNÁVACÍ NÁDRŽE</t>
  </si>
  <si>
    <t xml:space="preserve">      02.21.07.PT - 25-P-301-7-DN80-NAPOUŠTĚNÍ ZÁMĚSOVÉ NÁDRŽE</t>
  </si>
  <si>
    <t xml:space="preserve">      02.21.08.PT - 25-P-301-8-DN80-PROPLACH LOŽISKA KM</t>
  </si>
  <si>
    <t xml:space="preserve">      02.21.09.PT - 25-P-301-9-DN25-PROPLACH VSTUP DO KM</t>
  </si>
  <si>
    <t xml:space="preserve">      02.21.10.PT - 25-P-301-10-DN25-PROPLACH PROSTOR ZA KM</t>
  </si>
  <si>
    <t xml:space="preserve">    02.22.PT - Říční voda - rozplavovač</t>
  </si>
  <si>
    <t xml:space="preserve">      02.22.01.PT - 25-P-303-01-DN80-NÁTOK NA ROZPLAVOVAČE</t>
  </si>
  <si>
    <t xml:space="preserve">    02.23.PT - Říční voda</t>
  </si>
  <si>
    <t xml:space="preserve">      02.23.01.PT - 25-P-304-01-DN20-OPLACHY MEZI KM</t>
  </si>
  <si>
    <t xml:space="preserve">      02.23.02.PT - 25-P-304-02-DN50-PŘÍVOD K VÝSTUPU KM, OPLACHY NA VÝSTUPU</t>
  </si>
  <si>
    <t xml:space="preserve">      02.23.03.PT - 25-P-304-03-DN20-OPLACHY PŘED KM</t>
  </si>
  <si>
    <t xml:space="preserve">      02.23.04.PT - 25-P-304-04-DN50-PŘÍVOD K HYDRANTU</t>
  </si>
  <si>
    <t xml:space="preserve">      02.23.05.PT - 25-P-304-04-DN40-OPLACHY U VIBRAČNÍCH SÍT, PROPLACH K DEMAGU</t>
  </si>
  <si>
    <t xml:space="preserve">      02.23.06.PT - 25-P-304-05-DN20-OPLACHY U VIBRAČNÍCH SÍT KAOLÍNU</t>
  </si>
  <si>
    <t xml:space="preserve">    02.24.PT - Říční voda</t>
  </si>
  <si>
    <t xml:space="preserve">      02.24.01.PT - 25-P-305-01-DN25-POTRUBÍ ZTEKUCOVADLO</t>
  </si>
  <si>
    <t xml:space="preserve">      02.24.02.PT - 25-P-305-02-DN40-POTRUBÍ ZTEKUCOVADLO DO ROZPLAVOVAČŮ</t>
  </si>
  <si>
    <t xml:space="preserve">      02.24.03.PT - 25-P-305-03-DN20-OPLACHY BM</t>
  </si>
  <si>
    <t xml:space="preserve">      02.24.04.PT - 25-P-305-04-DN50-PŘÍVOD K HYDRANTU</t>
  </si>
  <si>
    <t xml:space="preserve">      02.24.05.PT - 25-P-305-05-DN20-OPLACHY PODLAH KRUHOVÉ NÁDRŽE</t>
  </si>
  <si>
    <t xml:space="preserve">      02.24.06.PT - 25-P-305-06-DN20-OPLACHY VIBRAČNÍCH SÍT, PROSTOR NAD KRUHOVÝMI NÁDRŽEMI</t>
  </si>
  <si>
    <t xml:space="preserve">    02.25.PT - Říční voda RS</t>
  </si>
  <si>
    <t xml:space="preserve">      02.25.01.PT - 25-P-306-01-DN65-HLAVNÍ ROZVOD</t>
  </si>
  <si>
    <t xml:space="preserve">      02.25.02.PT - 25-P-306-02-DN20- OPLACH OKOLO NÁDRŽE</t>
  </si>
  <si>
    <t xml:space="preserve">      02.25.03.PT - 25-P-306-03-DN25-ŽLAB NADSÍTNÉ</t>
  </si>
  <si>
    <t xml:space="preserve">      02.25.04.PT - 25-P-306-04-DN25-PROPLACH VT FILTR</t>
  </si>
  <si>
    <t xml:space="preserve">      02.25.05.PT - 25-P-306-05-DN25-ROZPLAVOVAČ ODPRAŠKŮ</t>
  </si>
  <si>
    <t xml:space="preserve">      02.25.06.PT - 25-P-306-06-DN50-PŘÍVOD K HYDRANTU</t>
  </si>
  <si>
    <t xml:space="preserve">    02.26.PT - Říční voda RS</t>
  </si>
  <si>
    <t xml:space="preserve">      02.26.01.PT - 25-P-307-01-DN80-MYTÍ RS - SÁNÍ</t>
  </si>
  <si>
    <t xml:space="preserve">      02.26.02.PT - 25-P-307-02-DN50-MYTÍ RS - SPOLEČNÝ VÝTLAK</t>
  </si>
  <si>
    <t xml:space="preserve">      02.26.03.PT - 25-P-307-03-DN25-MYTÍ RS - JEDNOTLIVÉ VÝTLAKY</t>
  </si>
  <si>
    <t xml:space="preserve">      02.26.04.PT - 25-P-307-03-DN100-NÁDRŽ ŘÍČNÍ VODA - BEZPEČNOSTNÍ PŘEPAD</t>
  </si>
  <si>
    <t xml:space="preserve">      02.26.05.PT - 25-P-307-03-DN80-NÁDRŽ ŘÍČNÍ VODA - VYPOUŠTĚNÍ</t>
  </si>
  <si>
    <t xml:space="preserve">    02.27.PT - Odpadní voda, KM sání</t>
  </si>
  <si>
    <t xml:space="preserve">      02.27.01.PT - 25-P-402-01-DN80-SÁNÍ NÁDRŽE KM</t>
  </si>
  <si>
    <t xml:space="preserve">    02.28.PT - Odpadní voda, KM výtlak</t>
  </si>
  <si>
    <t xml:space="preserve">      02.28.01.PT - 25-P-403-01-DN80-VÝTLAK NÁDRŽE KM</t>
  </si>
  <si>
    <t xml:space="preserve">    02.29.PT - Záměsová voda KM - nátok do žlabů</t>
  </si>
  <si>
    <t xml:space="preserve">      02.29.01.PT - 25-P-404-01-DN80-NÁTOK ZE ZÁMĚSOVÝCH NÁDRŽÍ K MĚŘENÍ</t>
  </si>
  <si>
    <t xml:space="preserve">      02.29.02.PT - 25-P-404-02-DN50-NÁTOK ZE ZÁMĚSOVÝCH NÁDRŽÍ - MĚŘENÍ HMOTNOSTNÍ</t>
  </si>
  <si>
    <t xml:space="preserve">      02.29.03.PT - 25-P-404-03-DN65-NÁTOK ZE ZÁMĚSOVÝCH NÁDRŽÍ DO SBĚRNÝCH ŽLABŮ</t>
  </si>
  <si>
    <t xml:space="preserve">    02.30.PT - Záměsová voda KM - přepad, vypouštění</t>
  </si>
  <si>
    <t xml:space="preserve">      02.30.01.PT - 25-P-405-01-DN100-PŘEPAD ZÁMĚSOVÝCH NÁDRŽÍ</t>
  </si>
  <si>
    <t xml:space="preserve">      02.30.02.PT - 25-P-405-02-DN80-PŘEPAD ZÁMĚSOVÝCH NÁDRŽÍ</t>
  </si>
  <si>
    <t xml:space="preserve">    02.31.PT - Odpadní voda - sání HN4</t>
  </si>
  <si>
    <t xml:space="preserve">      02.31.01.PT - 25-P-407-01-DN100-SPOLEČNÉ SÁNÍ HN4</t>
  </si>
  <si>
    <t xml:space="preserve">      02.31.02.PT - 25-P-407-02-DN80-JEDNOTLIVÉ SÁNÍ</t>
  </si>
  <si>
    <t xml:space="preserve">    02.32.PT - Odpadní voda - výtlak HN4</t>
  </si>
  <si>
    <t xml:space="preserve">      02.32.01.PT - 25-P-408-01-DN80-VÝTLAK Z HN4 DO ZÁMĚSOVÝCH NÁDRŽÍ</t>
  </si>
  <si>
    <t xml:space="preserve">    02.33.PT - Odpadní voda - vod.hosp. do HN4</t>
  </si>
  <si>
    <t xml:space="preserve">      02.33.01.PT - 25-P-409-01-DN80-VODA Z VOD.HOSP. DO HN4</t>
  </si>
  <si>
    <t xml:space="preserve">    02.34.PT - Odpadní voda - jímka RS výtlak</t>
  </si>
  <si>
    <t xml:space="preserve">      02.34.01.PT - 25-P-411-01-DN65-VODA Z ODPADNÍ JÍMKY RS - VÝTLAK DO HN4</t>
  </si>
  <si>
    <t xml:space="preserve">    02.35.PT - Odpadní voda - VT FILTR</t>
  </si>
  <si>
    <t xml:space="preserve">      02.35.01.PT - 25-P-412-01-DN40-ODPADNÍ VODA Z VT FILTRU</t>
  </si>
  <si>
    <t xml:space="preserve">    02.36.PT - Odvětrání výstupního hrdla KM</t>
  </si>
  <si>
    <t xml:space="preserve">      02.36.01.PT - 25-P-101-01-DN150-ODVĚTRÁNÍ VSTUPNÍHO HRDLA KM</t>
  </si>
  <si>
    <t xml:space="preserve">    02.37.PT - Ztekucovadlo - sání</t>
  </si>
  <si>
    <t xml:space="preserve">      02.37.01.PT - 25-P-601-01-DN100-SÁNÍ Z NÁDRŽE ZTEKUCOVADLA</t>
  </si>
  <si>
    <t xml:space="preserve">      02.37.02.PT - 25-P-601-02-DN32-SÁNÍ ČERPADEL ZTEKUCOVADLA</t>
  </si>
  <si>
    <t xml:space="preserve">    02.38.PT - Ztekucovadlo - výtlak</t>
  </si>
  <si>
    <t xml:space="preserve">      02.38.01.PT - 25-P-602-01-DN32-VÝTLAK SBĚRNÝ ŽLAB NADSÍTNÉ</t>
  </si>
  <si>
    <t xml:space="preserve">      02.38.02.PT - 25-P-602-02-DN25-JEDNOTLIVÉ VÝTLAKY SBĚRNÝ ŽLAB NADSÍTNÉ</t>
  </si>
  <si>
    <t xml:space="preserve">      02.38.03.PT - 25-P-602-03-DN32-VÝTLAK ROZPLAVOVAČE</t>
  </si>
  <si>
    <t xml:space="preserve">    02.39.PT - Ztekucovadlo - vyrovnávací nádrž</t>
  </si>
  <si>
    <t xml:space="preserve">      02.39.01.PT - 25-P-603-01-DN10-SESTAVA NÁDRŽE,ČERPADLA, SACÍHO A VÝLTAČNÉHO POTRUBÍ</t>
  </si>
  <si>
    <t xml:space="preserve">      02.39.02.PT - 25-P-603-02-DN10-VÝTLAKY DO DÁVKOVACÍCH MÍST</t>
  </si>
  <si>
    <t xml:space="preserve">    02.40.PT - Ztekucovadlo - plnění nádrže</t>
  </si>
  <si>
    <t xml:space="preserve">      02.40.01.PT - 25-P-604-01-DN50-NÁDRŽ ZTEKUCOVADLA - PLNĚNÍ</t>
  </si>
  <si>
    <t xml:space="preserve">    02.41.PT - Zpevňovač - plnění nádrže, sání, výtlak</t>
  </si>
  <si>
    <t xml:space="preserve">      02.41.01.PT - 25-P-605-01-DN50-NÁDRŽ ZPEVŇOVAČE - PLNĚNÍ</t>
  </si>
  <si>
    <t xml:space="preserve">      02.41.02.PT - 25-P-605-02-DN50-NÁDRŽ ZPEVŇOVAČE - SÁNÍ</t>
  </si>
  <si>
    <t xml:space="preserve">      02.41.03.PT - 25-P-605-03-DN32-NÁDRŽ ZPEVŇOVAČE - VÝTLAK</t>
  </si>
  <si>
    <t xml:space="preserve">    02.42.PT - Zpevňovač - vyrovnávací nádrž</t>
  </si>
  <si>
    <t xml:space="preserve">      02.42.01.PT - 25-P-606-01-DN10-SESTAVA NÁDRŽE,ČERPADLA, SACÍHO A VÝLTAČNÉHO POTRUBÍ</t>
  </si>
  <si>
    <t xml:space="preserve">      02.42.02.PT - 25-P-606-02-DN10-VÝTLAK DO DÁVKOVACÍHO MÍSTA</t>
  </si>
  <si>
    <t>01.PT</t>
  </si>
  <si>
    <t>Stroje a zařízení</t>
  </si>
  <si>
    <t>PT.0001</t>
  </si>
  <si>
    <t>Čerpadlo membránové 3"</t>
  </si>
  <si>
    <t>-94440464</t>
  </si>
  <si>
    <t>P</t>
  </si>
  <si>
    <t>Poznámka k položce:_x000D_
Q=22m3/hod, H=35m, spotřeba 1200 Nl/min., DN80 N M  ker. susp. dodávka Sacmi, linka KM1 Kompletní specifikace technologie dle TZ / Technické specifikace</t>
  </si>
  <si>
    <t>PT.0002</t>
  </si>
  <si>
    <t>-1392088660</t>
  </si>
  <si>
    <t>Poznámka k položce:_x000D_
Q=22m3/hod, H=35m, spotřeba 1200 Nl/min., DN80 N M  ker. susp. dodávka Sacmi, linka KM2 Kompletní specifikace technologie dle TZ / Technické specifikace</t>
  </si>
  <si>
    <t>PT.0003</t>
  </si>
  <si>
    <t>Čerpadlo membránové 2"</t>
  </si>
  <si>
    <t>-448887281</t>
  </si>
  <si>
    <t>Poznámka k položce:_x000D_
Q=14m3/hod, H=35m, spotřeba 450 Nl/min., DN50 N M  nadsítné dodávka Sacmi, linka nadsítné KM1,2 Kompletní specifikace technologie dle TZ / Technické specifikace</t>
  </si>
  <si>
    <t>PT.0004</t>
  </si>
  <si>
    <t>Čerpadlo odstředivé</t>
  </si>
  <si>
    <t>1093123418</t>
  </si>
  <si>
    <t>Poznámka k položce:_x000D_
Q=29m3/hod, sání DN100, výtlak DN65, 22kW N M  ker. susp. dodávka Sacmi, suspenze z HN k RS Kompletní specifikace technologie dle TZ / Technické specifikace</t>
  </si>
  <si>
    <t>PT.0005</t>
  </si>
  <si>
    <t>-553698020</t>
  </si>
  <si>
    <t>Poznámka k položce:_x000D_
Q=30m3/hod, sání DN80, výtlak DN65, 9,2kW N M  odpadní voda dodávka Sacmi, odpadní voda z HN4 do zaměsových nádrží Kompletní specifikace technologie dle TZ / Technické specifikace</t>
  </si>
  <si>
    <t>PT.0006</t>
  </si>
  <si>
    <t>Čerpadlo odstředivé ponorné</t>
  </si>
  <si>
    <t>282187796</t>
  </si>
  <si>
    <t>Poznámka k položce:_x000D_
Q=22m3/hod, výtlak DN50, 9,2kW N M  odpadní voda dodávka Sacmi, odpadní voda podzemní jímky RS do HN4 Kompletní specifikace technologie dle TZ / Technické specifikace</t>
  </si>
  <si>
    <t>PT.0007</t>
  </si>
  <si>
    <t>-293444731</t>
  </si>
  <si>
    <t>Poznámka k položce:_x000D_
sání, výtlak DN65, filtr na výtlaku N M  říční voda dodávka Sacmi, mycí voda pro RS Kompletní specifikace technologie dle TZ / Technické specifikace</t>
  </si>
  <si>
    <t>PT.0008</t>
  </si>
  <si>
    <t>Čerpadlo pístové</t>
  </si>
  <si>
    <t>-613533746</t>
  </si>
  <si>
    <t>Poznámka k položce:_x000D_
sání, výtlak vnitřní závit 1 1/4" N M  ztekucovadlo dodávka Sacmi, ztekucovadlo do vyrovnávací nádrží, rozplavovačů Kompletní specifikace technologie dle TZ / Technické specifikace</t>
  </si>
  <si>
    <t>9</t>
  </si>
  <si>
    <t>PT.0009</t>
  </si>
  <si>
    <t>-1516063759</t>
  </si>
  <si>
    <t>Poznámka k položce:_x000D_
sání, výtlak vnitřní závit 1 1/4" N M  zpevňovač dodávka Sacmi, zpevňovač do vyrovnávací nádrže Kompletní specifikace technologie dle TZ / Technické specifikace</t>
  </si>
  <si>
    <t>10</t>
  </si>
  <si>
    <t>PT.0010</t>
  </si>
  <si>
    <t>ks</t>
  </si>
  <si>
    <t>-315932521</t>
  </si>
  <si>
    <t>Poznámka k položce:_x000D_
Q=22m3/hod, H=35m, spotřeba 1200 Nl/min., DN80 N M  odpadní voda dodávka Sacmi, odpadní nádrže KM1,2 podzemní Kompletní specifikace technologie dle TZ / Technické specifikace</t>
  </si>
  <si>
    <t>11</t>
  </si>
  <si>
    <t>PT.0011</t>
  </si>
  <si>
    <t>1953517866</t>
  </si>
  <si>
    <t>Poznámka k položce:_x000D_
sání, výtlak vnitřní závit 1 1/4" N M  ztekucovadlo dodávka Sacmi, ztekucovadlo do žlabů nadsítného KM1,2 Kompletní specifikace technologie dle TZ / Technické specifikace</t>
  </si>
  <si>
    <t>12</t>
  </si>
  <si>
    <t>PT.0012</t>
  </si>
  <si>
    <t>1024485034</t>
  </si>
  <si>
    <t>Poznámka k položce:_x000D_
sání, výtlak vnitřní závit 1 1/4" N M  zpevňovač dodávka Sacmi, zpevňovač do žlabu nadsítného vibrčních sít u RS Kompletní specifikace technologie dle TZ / Technické specifikace</t>
  </si>
  <si>
    <t>13</t>
  </si>
  <si>
    <t>PT.0013</t>
  </si>
  <si>
    <t>1204401521</t>
  </si>
  <si>
    <t>Poznámka k položce:_x000D_
Q=22m3/hod, H=35m, spotřeba 1200 Nl/min., DN80 N M  kaolín dodávka Sacmi, z rozplavovačů do HN Kompletní specifikace technologie dle TZ / Technické specifikace</t>
  </si>
  <si>
    <t>14</t>
  </si>
  <si>
    <t>PT.0014</t>
  </si>
  <si>
    <t>932494013</t>
  </si>
  <si>
    <t>Poznámka k položce:_x000D_
Q=22m3/hod, H=35m, spotřeba 1200 Nl/min., DN80 N M  kaolín dodávka Sacmi, z HN do KM1,2 Kompletní specifikace technologie dle TZ / Technické specifikace</t>
  </si>
  <si>
    <t>PT.0015</t>
  </si>
  <si>
    <t>Vysokotlaké pístové čerpadlo</t>
  </si>
  <si>
    <t>306114851</t>
  </si>
  <si>
    <t>Poznámka k položce:_x000D_
sání, výtlak DN80 N M  ker. susp. dodávka Sacmi, výtlak do RS Kompletní specifikace technologie dle TZ / Technické specifikace</t>
  </si>
  <si>
    <t>02.PT</t>
  </si>
  <si>
    <t>Potrubní trasy</t>
  </si>
  <si>
    <t>02.01.PT</t>
  </si>
  <si>
    <t>Rozvod pitné vody</t>
  </si>
  <si>
    <t>02.01.01.PT</t>
  </si>
  <si>
    <t>25-P-501-01-DN50-ROZVOD PITNÉ VODY</t>
  </si>
  <si>
    <t>16</t>
  </si>
  <si>
    <t>PT.0016</t>
  </si>
  <si>
    <t>Trubka DN15 (d20mm) PN10</t>
  </si>
  <si>
    <t>m</t>
  </si>
  <si>
    <t>1145300844</t>
  </si>
  <si>
    <t>Poznámka k položce:_x000D_
N D,M PP-H pitná voda  Kompletní specifikace technologie dle TZ / Technické specifikace</t>
  </si>
  <si>
    <t>17</t>
  </si>
  <si>
    <t>PT.0017</t>
  </si>
  <si>
    <t>Trubka DN25 (d32mm) PN10</t>
  </si>
  <si>
    <t>642083926</t>
  </si>
  <si>
    <t>18</t>
  </si>
  <si>
    <t>PT.0018</t>
  </si>
  <si>
    <t>Trubka DN50 (d63mm) PN10</t>
  </si>
  <si>
    <t>-1526750251</t>
  </si>
  <si>
    <t>19</t>
  </si>
  <si>
    <t>PT.0019</t>
  </si>
  <si>
    <t>Koleno 90° DN15 (d20mm)</t>
  </si>
  <si>
    <t>-1465501327</t>
  </si>
  <si>
    <t>20</t>
  </si>
  <si>
    <t>PT.0020</t>
  </si>
  <si>
    <t>Koleno 90° DN25 (d32mm)</t>
  </si>
  <si>
    <t>-1584336762</t>
  </si>
  <si>
    <t>PT.0021</t>
  </si>
  <si>
    <t>Koleno 45° DN50 (d63mm)</t>
  </si>
  <si>
    <t>-1828423537</t>
  </si>
  <si>
    <t>22</t>
  </si>
  <si>
    <t>PT.0022</t>
  </si>
  <si>
    <t>Koleno 90° DN50 (d63mm)</t>
  </si>
  <si>
    <t>442404802</t>
  </si>
  <si>
    <t>23</t>
  </si>
  <si>
    <t>PT.0023</t>
  </si>
  <si>
    <t>T-kus přímý DN25 (d32mm)</t>
  </si>
  <si>
    <t>1663069679</t>
  </si>
  <si>
    <t>24</t>
  </si>
  <si>
    <t>PT.0024</t>
  </si>
  <si>
    <t>T-kus přímý redukovaný DN50/15 (d63mm / d20mm)</t>
  </si>
  <si>
    <t>1798790657</t>
  </si>
  <si>
    <t>PT.0025</t>
  </si>
  <si>
    <t>T-kus přímý redukovaný DN50/25 (d63mm / d32mm)</t>
  </si>
  <si>
    <t>415711432</t>
  </si>
  <si>
    <t>26</t>
  </si>
  <si>
    <t>PT.0026</t>
  </si>
  <si>
    <t>Redukce koncentrická DN25/15 (d32mm / d20mm)</t>
  </si>
  <si>
    <t>205652641</t>
  </si>
  <si>
    <t>27</t>
  </si>
  <si>
    <t>PT.0027</t>
  </si>
  <si>
    <t>Šroubení DN15 (d20mm),  tesnění EPDM</t>
  </si>
  <si>
    <t>-951587866</t>
  </si>
  <si>
    <t>28</t>
  </si>
  <si>
    <t>PT.0028</t>
  </si>
  <si>
    <t>Šroubení DN25 (d32mm),  tesnění EPDM</t>
  </si>
  <si>
    <t>-949478764</t>
  </si>
  <si>
    <t>29</t>
  </si>
  <si>
    <t>PT.0029</t>
  </si>
  <si>
    <t>Šroubení DN50 (d63mm),  tesnění EPDM</t>
  </si>
  <si>
    <t>1022915750</t>
  </si>
  <si>
    <t>30</t>
  </si>
  <si>
    <t>PT.0030</t>
  </si>
  <si>
    <t>Přechodové šroubení DN50 PP-H (d63) /mosaz (závit vnější 2")</t>
  </si>
  <si>
    <t>1310613619</t>
  </si>
  <si>
    <t>31</t>
  </si>
  <si>
    <t>PT.0031</t>
  </si>
  <si>
    <t>Lemový nákružek DN50 (d63), svařovaný</t>
  </si>
  <si>
    <t>1469533156</t>
  </si>
  <si>
    <t>32</t>
  </si>
  <si>
    <t>PT.0032</t>
  </si>
  <si>
    <t>Příruba pro lemový nákružek PP-H DN50, PN10</t>
  </si>
  <si>
    <t>-1665822790</t>
  </si>
  <si>
    <t>33</t>
  </si>
  <si>
    <t>PT.0033</t>
  </si>
  <si>
    <t>Příruba plochá přivařovací DN50, PN10, ČSN EN 1092-1</t>
  </si>
  <si>
    <t>2112085483</t>
  </si>
  <si>
    <t>Poznámka k položce:_x000D_
N D,M 1.4301 pitná voda  Kompletní specifikace technologie dle TZ / Technické specifikace</t>
  </si>
  <si>
    <t>34</t>
  </si>
  <si>
    <t>PT.0034</t>
  </si>
  <si>
    <t>Vsuvka návarová s vnějším závitem 2"</t>
  </si>
  <si>
    <t>1771229252</t>
  </si>
  <si>
    <t>35</t>
  </si>
  <si>
    <t>PT.0035</t>
  </si>
  <si>
    <t>Spojka pevná C52 s vnitřním závitem 2"</t>
  </si>
  <si>
    <t>-1312541700</t>
  </si>
  <si>
    <t>Poznámka k položce:_x000D_
N D,M AL pitná voda  Kompletní specifikace technologie dle TZ / Technické specifikace</t>
  </si>
  <si>
    <t>36</t>
  </si>
  <si>
    <t>PT.0036</t>
  </si>
  <si>
    <t>Víčko zaslepovací C52</t>
  </si>
  <si>
    <t>-1455830645</t>
  </si>
  <si>
    <t>37</t>
  </si>
  <si>
    <t>PT.0037</t>
  </si>
  <si>
    <t>Kohout kulový DN15 (d20), tesnění EPDM, ruční ovládání, svařované provedení se šroubením</t>
  </si>
  <si>
    <t>2037963494</t>
  </si>
  <si>
    <t>38</t>
  </si>
  <si>
    <t>PT.0038</t>
  </si>
  <si>
    <t>Kohout kulový DN25 (d32), tesnění EPDM, ruční ovládání, svařované provedení se šroubením</t>
  </si>
  <si>
    <t>-587181182</t>
  </si>
  <si>
    <t>39</t>
  </si>
  <si>
    <t>PT.0039</t>
  </si>
  <si>
    <t>Kohout kulový DN50 (d63), tesnění EPDM, ruční ovládání, svařované provedení se šroubením</t>
  </si>
  <si>
    <t>1365043130</t>
  </si>
  <si>
    <t>40</t>
  </si>
  <si>
    <t>PT.0040</t>
  </si>
  <si>
    <t>Filtr DN50 (d63), těsnění EPDM, svařované provedení se šroubením</t>
  </si>
  <si>
    <t>-324861925</t>
  </si>
  <si>
    <t>41</t>
  </si>
  <si>
    <t>PT.0041</t>
  </si>
  <si>
    <t>Vodoměr závitový 2"  - médium: říční voda  - teplota: 5-40 °C  - s dálkovým přenosem</t>
  </si>
  <si>
    <t>-1466990760</t>
  </si>
  <si>
    <t>Poznámka k položce:_x000D_
N D,M - pitná voda  Kompletní specifikace technologie dle TZ / Technické specifikace</t>
  </si>
  <si>
    <t>42</t>
  </si>
  <si>
    <t>PT.0042</t>
  </si>
  <si>
    <t>Elektronická dávkovací stanice pitné vody do bubnových mlýnů</t>
  </si>
  <si>
    <t>-1015181989</t>
  </si>
  <si>
    <t>Elektronická dávkovací stanice pitné vody do bubnových mlýnů - řídící jednotka s diplejem, pro možné nastavení dávky v litrech - indukční průtokoměr přírubový DN50, PN16 - kohout kulový DN50 (d63), tesnění EPDM, ovládání elektropohonem, svařované provedení se šroubením - propojení řídící jednotky s průtokoměrem a uzavíracím kohoutem</t>
  </si>
  <si>
    <t>43</t>
  </si>
  <si>
    <t>PT.0043</t>
  </si>
  <si>
    <t>Spoj přírubový DN50, PN10, příruba-příruba (šrouby, matice, podložky, přírubové těsnění)</t>
  </si>
  <si>
    <t>112792493</t>
  </si>
  <si>
    <t>Poznámka k položce:_x000D_
N D,M A2 pitná voda  Kompletní specifikace technologie dle TZ / Technické specifikace</t>
  </si>
  <si>
    <t>44</t>
  </si>
  <si>
    <t>PT.0044</t>
  </si>
  <si>
    <t>Izolační pouzdro pro trubku PP-H DN50 (d63), síla stěny 25mm, zasílená AL folií</t>
  </si>
  <si>
    <t>1681328101</t>
  </si>
  <si>
    <t>Poznámka k položce:_x000D_
N D,M PE pitná voda  Kompletní specifikace technologie dle TZ / Technické specifikace</t>
  </si>
  <si>
    <t>45</t>
  </si>
  <si>
    <t>PT.0045</t>
  </si>
  <si>
    <t>Izolační pouzdro pro trubku PP-H DN25 (d32), síla stěny 20mm, zasílená AL folií</t>
  </si>
  <si>
    <t>-382108784</t>
  </si>
  <si>
    <t>46</t>
  </si>
  <si>
    <t>PT.0046</t>
  </si>
  <si>
    <t>Izolační pouzdro pro trubku PP-H DN15 (d20), síla stěny 20mm, zasílená AL folií</t>
  </si>
  <si>
    <t>453309524</t>
  </si>
  <si>
    <t>47</t>
  </si>
  <si>
    <t>PT.0047</t>
  </si>
  <si>
    <t>Objímka DN50, závitová tyč M10, kotvení do betonu/zdiva, spojovací materiál</t>
  </si>
  <si>
    <t>368545701</t>
  </si>
  <si>
    <t>Poznámka k položce:_x000D_
N D,M pozink pitná voda  Kompletní specifikace technologie dle TZ / Technické specifikace</t>
  </si>
  <si>
    <t>48</t>
  </si>
  <si>
    <t>PT.0048</t>
  </si>
  <si>
    <t>Konzola DN50 - objímka DN50, závitová tyč M10, L40 - 400mm, patní plech 100x100x4, kotvení do betonu/zdiva, spojovací materiál</t>
  </si>
  <si>
    <t>1808646800</t>
  </si>
  <si>
    <t>Poznámka k položce:_x000D_
N D,M ocel + nátěr pitná voda  Kompletní specifikace technologie dle TZ / Technické specifikace</t>
  </si>
  <si>
    <t>49</t>
  </si>
  <si>
    <t>PT.0049</t>
  </si>
  <si>
    <t>Objímka DN25, závitová tyč M8, kotvení do betonu/zdiva, spojovací materiál</t>
  </si>
  <si>
    <t>479269721</t>
  </si>
  <si>
    <t>50</t>
  </si>
  <si>
    <t>PT.0050</t>
  </si>
  <si>
    <t>Objímka DN15, závitová tyč M8, kotvení do betonu/zdiva, spojovací materiál</t>
  </si>
  <si>
    <t>2076294408</t>
  </si>
  <si>
    <t>02.02.PT</t>
  </si>
  <si>
    <t>Výtlak suspenze KM1</t>
  </si>
  <si>
    <t>02.02.01.PT</t>
  </si>
  <si>
    <t>25-P-201-1-DN80-JEDNOTLIVÉ VÝTLAKY</t>
  </si>
  <si>
    <t>51</t>
  </si>
  <si>
    <t>PT.0051</t>
  </si>
  <si>
    <t>Trubka svařovaná DN80(Ø88,9x3mm)</t>
  </si>
  <si>
    <t>-2073124945</t>
  </si>
  <si>
    <t>Poznámka k položce:_x000D_
N D,M 1.4301 ker. susp.  Kompletní specifikace technologie dle TZ / Technické specifikace</t>
  </si>
  <si>
    <t>52</t>
  </si>
  <si>
    <t>PT.0052</t>
  </si>
  <si>
    <t>Koleno 90° (R=1,5D) DN80 (Ø88,9x3mm)</t>
  </si>
  <si>
    <t>-1131815846</t>
  </si>
  <si>
    <t>53</t>
  </si>
  <si>
    <t>PT.0053</t>
  </si>
  <si>
    <t>Koleno 45° (R=1,5D) DN80 (Ø88,9x3mm)</t>
  </si>
  <si>
    <t>-1686015414</t>
  </si>
  <si>
    <t>54</t>
  </si>
  <si>
    <t>PT.0054</t>
  </si>
  <si>
    <t>Příruba plochá přivařovací DN80, PN16, Typ01, DIN EN 1092-1</t>
  </si>
  <si>
    <t>-1258673826</t>
  </si>
  <si>
    <t>55</t>
  </si>
  <si>
    <t>PT.0055</t>
  </si>
  <si>
    <t>Spoj přírubový DN80, PN16, příruba-klapka-příruba (šrouby, matice, podložky)</t>
  </si>
  <si>
    <t>-287584720</t>
  </si>
  <si>
    <t>Poznámka k položce:_x000D_
N D,M A2 ker. susp.  Kompletní specifikace technologie dle TZ / Technické specifikace</t>
  </si>
  <si>
    <t>56</t>
  </si>
  <si>
    <t>PT.0056</t>
  </si>
  <si>
    <t>Spoj přírubový DN80, PN16, příruba-příruba (šrouby, matice, podložky, přírubové těsnění)</t>
  </si>
  <si>
    <t>551443481</t>
  </si>
  <si>
    <t>57</t>
  </si>
  <si>
    <t>PT.0057</t>
  </si>
  <si>
    <t>Proplach DN25 (Vsuvka návarová 1" vnější závit, kohout kulový 1" vnitřní/vnitřní, hadicová spojka D25 s vnějším závitem 1", zhotovení odbočky DN25)</t>
  </si>
  <si>
    <t>-34739212</t>
  </si>
  <si>
    <t>58</t>
  </si>
  <si>
    <t>PT.0058</t>
  </si>
  <si>
    <t>Vsuvka návarová s vnějším závitem 3"</t>
  </si>
  <si>
    <t>-1072975109</t>
  </si>
  <si>
    <t>59</t>
  </si>
  <si>
    <t>PT.0059</t>
  </si>
  <si>
    <t>Mezipřírubová klapka  - DN80 PN16, rozměry dle ČSN EN 1092-1  - médium: keramická suspenze  - teplota suspenze: 15 - 60°C, hustota: 1600 - 1800 kg/m3  - ovládání: ruční pákou</t>
  </si>
  <si>
    <t>-766836286</t>
  </si>
  <si>
    <t>Poznámka k položce:_x000D_
N D,M  ker. susp.  Kompletní specifikace technologie dle TZ / Technické specifikace</t>
  </si>
  <si>
    <t>60</t>
  </si>
  <si>
    <t>PT.0060</t>
  </si>
  <si>
    <t>Kompenzátor pryžový - přírubový DN80 PN16, nerez příruby  - médium: keramická suspenze</t>
  </si>
  <si>
    <t>-36645238</t>
  </si>
  <si>
    <t>61</t>
  </si>
  <si>
    <t>PT.0061</t>
  </si>
  <si>
    <t>Konzola pro potrubí DN80 - objímka DN80, závitová tyč M10, U65 -1600mm, patní plech 125x125x5, kotvení do betonu/zdiva, spojovací materiál</t>
  </si>
  <si>
    <t>1652697073</t>
  </si>
  <si>
    <t>Poznámka k položce:_x000D_
N D,M ocel + nátěr ker. susp.  Kompletní specifikace technologie dle TZ / Technické specifikace</t>
  </si>
  <si>
    <t>02.02.02.PT</t>
  </si>
  <si>
    <t>25-P-201-2-DN100-SPOLEČNÝ VÝTLAK</t>
  </si>
  <si>
    <t>62</t>
  </si>
  <si>
    <t>PT.0062</t>
  </si>
  <si>
    <t>Trubka svařovaná DN100(Ø114,3x3mm)</t>
  </si>
  <si>
    <t>1046419305</t>
  </si>
  <si>
    <t>63</t>
  </si>
  <si>
    <t>PT.0063</t>
  </si>
  <si>
    <t>Koleno 90° (R=1,5D) DN100 (Ø114,3x3mm)</t>
  </si>
  <si>
    <t>-576361262</t>
  </si>
  <si>
    <t>64</t>
  </si>
  <si>
    <t>PT.0064</t>
  </si>
  <si>
    <t>Příruba plochá přivařovací DN100, PN16, Typ01, DIN EN 1092-1</t>
  </si>
  <si>
    <t>-1276027180</t>
  </si>
  <si>
    <t>65</t>
  </si>
  <si>
    <t>PT.0065</t>
  </si>
  <si>
    <t>Příruba zaslepovací DN100, PN16, Typ02, DIN EN 1092-1, zhotovení otvoru DN25 v ose a vnitřního závitu 1"</t>
  </si>
  <si>
    <t>-1759636493</t>
  </si>
  <si>
    <t>66</t>
  </si>
  <si>
    <t>PT.0066</t>
  </si>
  <si>
    <t>Spoj přírubový DN100, PN16, příruba-příruba (šrouby, matice, podložky, přírubové těsnění)</t>
  </si>
  <si>
    <t>-754688168</t>
  </si>
  <si>
    <t>67</t>
  </si>
  <si>
    <t>PT.0067</t>
  </si>
  <si>
    <t>Spoj přírubový DN100, PN16, příruba-klapka-příruba (šrouby, matice, podložky)</t>
  </si>
  <si>
    <t>1332130739</t>
  </si>
  <si>
    <t>68</t>
  </si>
  <si>
    <t>PT.0068</t>
  </si>
  <si>
    <t>T-kus přímý DN100 (Ø114,3x3mm)</t>
  </si>
  <si>
    <t>1403492427</t>
  </si>
  <si>
    <t>69</t>
  </si>
  <si>
    <t>PT.0069</t>
  </si>
  <si>
    <t>T-kus přímý redukovaný DN100/DN80 (Ø114,3x3mm / Ø88,9x3mm)</t>
  </si>
  <si>
    <t>-2134142818</t>
  </si>
  <si>
    <t>70</t>
  </si>
  <si>
    <t>PT.0070</t>
  </si>
  <si>
    <t>T-kus přímý redukovaný DN100/DN65 (Ø114,3x3mm / Ø76,1x3mm)</t>
  </si>
  <si>
    <t>2088419157</t>
  </si>
  <si>
    <t>71</t>
  </si>
  <si>
    <t>PT.0071</t>
  </si>
  <si>
    <t>Redukce koncentrická DN100-80 (Ø114,3x3mm - Ø88,9x3mm)</t>
  </si>
  <si>
    <t>-1399744514</t>
  </si>
  <si>
    <t>72</t>
  </si>
  <si>
    <t>PT.0072</t>
  </si>
  <si>
    <t>Dno tlakové DN100 (Ø114,3x3mm) , zhotovení DN25 odbočky v ose</t>
  </si>
  <si>
    <t>45785129</t>
  </si>
  <si>
    <t>73</t>
  </si>
  <si>
    <t>PT.0073</t>
  </si>
  <si>
    <t>-1014526771</t>
  </si>
  <si>
    <t>74</t>
  </si>
  <si>
    <t>PT.0074</t>
  </si>
  <si>
    <t>Vsuvka návarová s vnějším závitem 1"</t>
  </si>
  <si>
    <t>-40347657</t>
  </si>
  <si>
    <t>75</t>
  </si>
  <si>
    <t>PT.0075</t>
  </si>
  <si>
    <t>Vsuvka závitová dvojnipl s vnějším závitem 1"</t>
  </si>
  <si>
    <t>-1691586459</t>
  </si>
  <si>
    <t>76</t>
  </si>
  <si>
    <t>PT.0076</t>
  </si>
  <si>
    <t>Kohout kulový 1", vnitřní/vnitřní, ruční páka</t>
  </si>
  <si>
    <t>1523033111</t>
  </si>
  <si>
    <t>Poznámka k položce:_x000D_
N D,M mosaz-chrom ker. susp.  Kompletní specifikace technologie dle TZ / Technické specifikace</t>
  </si>
  <si>
    <t>77</t>
  </si>
  <si>
    <t>PT.0077</t>
  </si>
  <si>
    <t>Mezipřírubová klapka  - DN100 PN16, rozměry dle ČSN EN 1092-1  - médium: keramická suspenze  - teplota suspenze: 15 - 60°C, hustota: 1600 - 1800 kg/m3  - ovládání: ruční pákou</t>
  </si>
  <si>
    <t>1704900568</t>
  </si>
  <si>
    <t>78</t>
  </si>
  <si>
    <t>PT.0078</t>
  </si>
  <si>
    <t>Konzola DN100 - objímka DN100, závitová tyč M12, L50 - 200mm, patní plech 100x100x4, kotvení do betonu/zdiva, spojovací materiál</t>
  </si>
  <si>
    <t>959876680</t>
  </si>
  <si>
    <t>79</t>
  </si>
  <si>
    <t>PT.0079</t>
  </si>
  <si>
    <t>Konzola DN100 - objímka DN100, závitová tyč M12, L50 - 1100mm, kotvení k ocelové konstrukci, spojovací materiál</t>
  </si>
  <si>
    <t>-1771415901</t>
  </si>
  <si>
    <t>80</t>
  </si>
  <si>
    <t>PT.0080</t>
  </si>
  <si>
    <t>Konzola DN100 - objímka DN100, závitová tyč M12, L50 - 300mm, patní plech 100x180x4, kotvení k ocelové konstrukci, spojovací materiál</t>
  </si>
  <si>
    <t>-779739691</t>
  </si>
  <si>
    <t>81</t>
  </si>
  <si>
    <t>PT.0081</t>
  </si>
  <si>
    <t>Objímka DN100, závitová tyč M12x250mm</t>
  </si>
  <si>
    <t>-1094932816</t>
  </si>
  <si>
    <t>Poznámka k položce:_x000D_
N D,M pozink ker. susp.  Kompletní specifikace technologie dle TZ / Technické specifikace</t>
  </si>
  <si>
    <t>82</t>
  </si>
  <si>
    <t>PT.0082</t>
  </si>
  <si>
    <t>Tlaková nádoba, závitové připojení vnitřní 3"</t>
  </si>
  <si>
    <t>804249309</t>
  </si>
  <si>
    <t>Poznámka k položce:_x000D_
N M  ker. susp. dodávka Sacmi Kompletní specifikace technologie dle TZ / Technické specifikace</t>
  </si>
  <si>
    <t>02.02.03.PT</t>
  </si>
  <si>
    <t>25-P-201-3-DN80-VÝTLAKY NA VIBRAČNÍ SÍTA</t>
  </si>
  <si>
    <t>83</t>
  </si>
  <si>
    <t>PT.0083</t>
  </si>
  <si>
    <t>Trubka svařovaná DN65(Ø76,1x3mm)</t>
  </si>
  <si>
    <t>-269135300</t>
  </si>
  <si>
    <t>84</t>
  </si>
  <si>
    <t>PT.0084</t>
  </si>
  <si>
    <t>Příruba plochá přivařovací DN65, PN16, Typ01, DIN EN 1092-1</t>
  </si>
  <si>
    <t>-1892686928</t>
  </si>
  <si>
    <t>85</t>
  </si>
  <si>
    <t>PT.0085</t>
  </si>
  <si>
    <t>Spoj přírubový DN65, PN16, příruba-klapka-příruba (šrouby, matice, podložky)</t>
  </si>
  <si>
    <t>1403430602</t>
  </si>
  <si>
    <t>86</t>
  </si>
  <si>
    <t>PT.0086</t>
  </si>
  <si>
    <t>Spoj přírubový DN65, PN16, příruba-příruba (šrouby, matice, podložky, přírubové těsnění)</t>
  </si>
  <si>
    <t>2122071086</t>
  </si>
  <si>
    <t>87</t>
  </si>
  <si>
    <t>PT.0087</t>
  </si>
  <si>
    <t>Mezipřírubová klapka  - DN65 PN16, rozměry dle ČSN EN 1092-1  - médium: keramická suspenze  - teplota suspenze: 15 - 60°C, hustota: 1600 - 1800 kg/m3  - ovládání: ruční pákou</t>
  </si>
  <si>
    <t>-806878641</t>
  </si>
  <si>
    <t>88</t>
  </si>
  <si>
    <t>PT.0088</t>
  </si>
  <si>
    <t>Objímka DN65, závitová tyč M10, kotvení k ocelové konstrukci</t>
  </si>
  <si>
    <t>-826739401</t>
  </si>
  <si>
    <t>89</t>
  </si>
  <si>
    <t>PT.0089</t>
  </si>
  <si>
    <t>Výtoková část na vibrační síto DN65 - trubka vnější průměr 114,3, trubka ukončená děrovaným plechem - tl. plechu trubky 1,5mm</t>
  </si>
  <si>
    <t>-1279266602</t>
  </si>
  <si>
    <t>02.02.04.PT</t>
  </si>
  <si>
    <t>25-P-201-4-DN25-PROPLACHY, VYPOUŠTĚNÍ</t>
  </si>
  <si>
    <t>90</t>
  </si>
  <si>
    <t>PT.0090</t>
  </si>
  <si>
    <t>Trubka svařovaná DN25(Ø33,7x2mm)</t>
  </si>
  <si>
    <t>1994542297</t>
  </si>
  <si>
    <t>91</t>
  </si>
  <si>
    <t>PT.0091</t>
  </si>
  <si>
    <t>Koleno 90° (R=1,5D) DN25 (Ø33,7x2mm)</t>
  </si>
  <si>
    <t>1913109315</t>
  </si>
  <si>
    <t>92</t>
  </si>
  <si>
    <t>PT.0092</t>
  </si>
  <si>
    <t>Objímka DN25, závitová tyč M10, kotvení k ocelové konstrukci</t>
  </si>
  <si>
    <t>-884996731</t>
  </si>
  <si>
    <t>93</t>
  </si>
  <si>
    <t>PT.0093</t>
  </si>
  <si>
    <t>T-kus přímý DN25 (Ø33,7x2mm)</t>
  </si>
  <si>
    <t>154885268</t>
  </si>
  <si>
    <t>94</t>
  </si>
  <si>
    <t>PT.0094</t>
  </si>
  <si>
    <t>-683843758</t>
  </si>
  <si>
    <t>95</t>
  </si>
  <si>
    <t>PT.0095</t>
  </si>
  <si>
    <t>Šroubení závitové 1" vnitřní/vnější</t>
  </si>
  <si>
    <t>817684381</t>
  </si>
  <si>
    <t>02.02.05.PT</t>
  </si>
  <si>
    <t>25-P-201-5-DN15-HMOTNOSTNÍ MĚŘENÍ</t>
  </si>
  <si>
    <t>96</t>
  </si>
  <si>
    <t>PT.0096</t>
  </si>
  <si>
    <t>Trubka svařovaná DN15(Ø21,3x2mm)</t>
  </si>
  <si>
    <t>-1489165196</t>
  </si>
  <si>
    <t>97</t>
  </si>
  <si>
    <t>PT.0097</t>
  </si>
  <si>
    <t>Trubka svařovaná DN10(Ø13,5x2mm)</t>
  </si>
  <si>
    <t>-1994352632</t>
  </si>
  <si>
    <t>98</t>
  </si>
  <si>
    <t>PT.0098</t>
  </si>
  <si>
    <t>Příruba plochá přivařovací DN10, PN16, Typ01, DIN EN 1092-1</t>
  </si>
  <si>
    <t>-1212281384</t>
  </si>
  <si>
    <t>99</t>
  </si>
  <si>
    <t>PT.0099</t>
  </si>
  <si>
    <t>Spoj přírubový DN10, PN16, příruba-příruba (šrouby, matice, podložky, přírubové těsnění)</t>
  </si>
  <si>
    <t>-1309847457</t>
  </si>
  <si>
    <t>100</t>
  </si>
  <si>
    <t>PT.0100</t>
  </si>
  <si>
    <t>T-Kus přímý DN15, závitový 1/2" vnitřní</t>
  </si>
  <si>
    <t>265053447</t>
  </si>
  <si>
    <t>101</t>
  </si>
  <si>
    <t>PT.0101</t>
  </si>
  <si>
    <t>Vsuvka návarová s vnějším závitem 3/8"</t>
  </si>
  <si>
    <t>452058065</t>
  </si>
  <si>
    <t>102</t>
  </si>
  <si>
    <t>PT.0102</t>
  </si>
  <si>
    <t>Vsuvka návarová s vnějším závitem 1/2"</t>
  </si>
  <si>
    <t>1544557708</t>
  </si>
  <si>
    <t>103</t>
  </si>
  <si>
    <t>PT.0103</t>
  </si>
  <si>
    <t>Vsuvka závitová redukovaná 1/2" / 3/8" vnější/vnější</t>
  </si>
  <si>
    <t>-288575905</t>
  </si>
  <si>
    <t>104</t>
  </si>
  <si>
    <t>PT.0104</t>
  </si>
  <si>
    <t>Vsuvka závitová redukovaná 1/2" / 3/8" vnější/vnitřní</t>
  </si>
  <si>
    <t>-358319837</t>
  </si>
  <si>
    <t>105</t>
  </si>
  <si>
    <t>PT.0105</t>
  </si>
  <si>
    <t>Šroubení závitové 1/2" vnitřní/vnější</t>
  </si>
  <si>
    <t>686836162</t>
  </si>
  <si>
    <t>106</t>
  </si>
  <si>
    <t>PT.0106</t>
  </si>
  <si>
    <t>Zhotovení odbočky DN15</t>
  </si>
  <si>
    <t>-1988300979</t>
  </si>
  <si>
    <t>107</t>
  </si>
  <si>
    <t>PT.0107</t>
  </si>
  <si>
    <t>Kohout kulový 3/8", vnitřní/vnitřní, ruční páka</t>
  </si>
  <si>
    <t>1861455952</t>
  </si>
  <si>
    <t>108</t>
  </si>
  <si>
    <t>PT.0108</t>
  </si>
  <si>
    <t>Kohout kulový 1/2", vnitřní/vnitřní, ruční páka</t>
  </si>
  <si>
    <t>311538007</t>
  </si>
  <si>
    <t>109</t>
  </si>
  <si>
    <t>PT.0109</t>
  </si>
  <si>
    <t>Průtokoměr hmotnostní - přírubové provedení DN08</t>
  </si>
  <si>
    <t>-2114876989</t>
  </si>
  <si>
    <t>02.03.PT</t>
  </si>
  <si>
    <t>Sání suspenze KM1</t>
  </si>
  <si>
    <t>02.03.01.PT</t>
  </si>
  <si>
    <t>25-P-202-1-DN80-JEDNOTLIVÉ SÁNÍ</t>
  </si>
  <si>
    <t>110</t>
  </si>
  <si>
    <t>PT.0110</t>
  </si>
  <si>
    <t>-436596244</t>
  </si>
  <si>
    <t>111</t>
  </si>
  <si>
    <t>PT.0111</t>
  </si>
  <si>
    <t>Koleno 30° (R=1,5D) DN80 (Ø88,9x3mm)</t>
  </si>
  <si>
    <t>-671375939</t>
  </si>
  <si>
    <t>112</t>
  </si>
  <si>
    <t>PT.0112</t>
  </si>
  <si>
    <t>Koleno 60° (R=1,5D) DN80 (Ø88,9x3mm)</t>
  </si>
  <si>
    <t>520632410</t>
  </si>
  <si>
    <t>113</t>
  </si>
  <si>
    <t>PT.0113</t>
  </si>
  <si>
    <t>1031432221</t>
  </si>
  <si>
    <t>114</t>
  </si>
  <si>
    <t>PT.0114</t>
  </si>
  <si>
    <t>-123172889</t>
  </si>
  <si>
    <t>115</t>
  </si>
  <si>
    <t>PT.0115</t>
  </si>
  <si>
    <t>-1934807403</t>
  </si>
  <si>
    <t>116</t>
  </si>
  <si>
    <t>PT.0116</t>
  </si>
  <si>
    <t>604135849</t>
  </si>
  <si>
    <t>117</t>
  </si>
  <si>
    <t>PT.0117</t>
  </si>
  <si>
    <t>1050524039</t>
  </si>
  <si>
    <t>118</t>
  </si>
  <si>
    <t>PT.0118</t>
  </si>
  <si>
    <t>58684277</t>
  </si>
  <si>
    <t>119</t>
  </si>
  <si>
    <t>PT.0119</t>
  </si>
  <si>
    <t>-657965436</t>
  </si>
  <si>
    <t>120</t>
  </si>
  <si>
    <t>PT.0120</t>
  </si>
  <si>
    <t>Konzola DN80 - objímka DN80, závitová tyč M10, U65 - 260mm, patní plech 125x125x4, kotvení do betonu/zdiva, spojovací materiál</t>
  </si>
  <si>
    <t>-988516929</t>
  </si>
  <si>
    <t>02.04.PT</t>
  </si>
  <si>
    <t>Sání suspenze KM2</t>
  </si>
  <si>
    <t>02.04.01.PT</t>
  </si>
  <si>
    <t>25-P-203-1-DN80-JEDNOTLIVÉ SÁNÍ</t>
  </si>
  <si>
    <t>121</t>
  </si>
  <si>
    <t>PT.0121</t>
  </si>
  <si>
    <t>-939923169</t>
  </si>
  <si>
    <t>122</t>
  </si>
  <si>
    <t>PT.0122</t>
  </si>
  <si>
    <t>-2142119968</t>
  </si>
  <si>
    <t>123</t>
  </si>
  <si>
    <t>PT.0123</t>
  </si>
  <si>
    <t>1171835670</t>
  </si>
  <si>
    <t>124</t>
  </si>
  <si>
    <t>PT.0124</t>
  </si>
  <si>
    <t>153502028</t>
  </si>
  <si>
    <t>125</t>
  </si>
  <si>
    <t>PT.0125</t>
  </si>
  <si>
    <t>59445415</t>
  </si>
  <si>
    <t>126</t>
  </si>
  <si>
    <t>PT.0126</t>
  </si>
  <si>
    <t>-1837961035</t>
  </si>
  <si>
    <t>127</t>
  </si>
  <si>
    <t>PT.0127</t>
  </si>
  <si>
    <t>-2093743663</t>
  </si>
  <si>
    <t>128</t>
  </si>
  <si>
    <t>PT.0128</t>
  </si>
  <si>
    <t>721311087</t>
  </si>
  <si>
    <t>129</t>
  </si>
  <si>
    <t>PT.0129</t>
  </si>
  <si>
    <t>187344427</t>
  </si>
  <si>
    <t>130</t>
  </si>
  <si>
    <t>PT.0130</t>
  </si>
  <si>
    <t>1437700533</t>
  </si>
  <si>
    <t>02.05.PT</t>
  </si>
  <si>
    <t>Výtlak suspenze KM2</t>
  </si>
  <si>
    <t>02.05.01.PT</t>
  </si>
  <si>
    <t>25-P-204-1-DN80-JEDNOTLIVÉ VÝTLAKY</t>
  </si>
  <si>
    <t>131</t>
  </si>
  <si>
    <t>PT.0131</t>
  </si>
  <si>
    <t>-229042759</t>
  </si>
  <si>
    <t>132</t>
  </si>
  <si>
    <t>PT.0132</t>
  </si>
  <si>
    <t>120471027</t>
  </si>
  <si>
    <t>133</t>
  </si>
  <si>
    <t>PT.0133</t>
  </si>
  <si>
    <t>835565751</t>
  </si>
  <si>
    <t>134</t>
  </si>
  <si>
    <t>PT.0134</t>
  </si>
  <si>
    <t>1003704900</t>
  </si>
  <si>
    <t>135</t>
  </si>
  <si>
    <t>PT.0135</t>
  </si>
  <si>
    <t>624709072</t>
  </si>
  <si>
    <t>136</t>
  </si>
  <si>
    <t>PT.0136</t>
  </si>
  <si>
    <t>-549175869</t>
  </si>
  <si>
    <t>137</t>
  </si>
  <si>
    <t>PT.0137</t>
  </si>
  <si>
    <t>895933571</t>
  </si>
  <si>
    <t>138</t>
  </si>
  <si>
    <t>PT.0138</t>
  </si>
  <si>
    <t>-192073632</t>
  </si>
  <si>
    <t>139</t>
  </si>
  <si>
    <t>PT.0139</t>
  </si>
  <si>
    <t>-15872870</t>
  </si>
  <si>
    <t>140</t>
  </si>
  <si>
    <t>PT.0140</t>
  </si>
  <si>
    <t>511307026</t>
  </si>
  <si>
    <t>141</t>
  </si>
  <si>
    <t>PT.0141</t>
  </si>
  <si>
    <t>2084196605</t>
  </si>
  <si>
    <t>02.05.02.PT</t>
  </si>
  <si>
    <t>25-P-204-2-DN100-SPOLEČNÝ VÝTLAK</t>
  </si>
  <si>
    <t>142</t>
  </si>
  <si>
    <t>PT.0142</t>
  </si>
  <si>
    <t>-1210440877</t>
  </si>
  <si>
    <t>143</t>
  </si>
  <si>
    <t>PT.0143</t>
  </si>
  <si>
    <t>-2111204314</t>
  </si>
  <si>
    <t>144</t>
  </si>
  <si>
    <t>PT.0144</t>
  </si>
  <si>
    <t>1145680840</t>
  </si>
  <si>
    <t>145</t>
  </si>
  <si>
    <t>PT.0145</t>
  </si>
  <si>
    <t>-665602638</t>
  </si>
  <si>
    <t>146</t>
  </si>
  <si>
    <t>PT.0146</t>
  </si>
  <si>
    <t>-1556604932</t>
  </si>
  <si>
    <t>147</t>
  </si>
  <si>
    <t>PT.0147</t>
  </si>
  <si>
    <t>2023241997</t>
  </si>
  <si>
    <t>148</t>
  </si>
  <si>
    <t>PT.0148</t>
  </si>
  <si>
    <t>-44913445</t>
  </si>
  <si>
    <t>149</t>
  </si>
  <si>
    <t>PT.0149</t>
  </si>
  <si>
    <t>234561287</t>
  </si>
  <si>
    <t>150</t>
  </si>
  <si>
    <t>PT.0150</t>
  </si>
  <si>
    <t>1160403490</t>
  </si>
  <si>
    <t>151</t>
  </si>
  <si>
    <t>PT.0151</t>
  </si>
  <si>
    <t>797077788</t>
  </si>
  <si>
    <t>152</t>
  </si>
  <si>
    <t>PT.0152</t>
  </si>
  <si>
    <t>-1665594964</t>
  </si>
  <si>
    <t>153</t>
  </si>
  <si>
    <t>PT.0153</t>
  </si>
  <si>
    <t>1408238780</t>
  </si>
  <si>
    <t>154</t>
  </si>
  <si>
    <t>PT.0154</t>
  </si>
  <si>
    <t>-354844909</t>
  </si>
  <si>
    <t>155</t>
  </si>
  <si>
    <t>PT.0155</t>
  </si>
  <si>
    <t>-1797354601</t>
  </si>
  <si>
    <t>156</t>
  </si>
  <si>
    <t>PT.0156</t>
  </si>
  <si>
    <t>Zhotovení odbočky DN25</t>
  </si>
  <si>
    <t>1339473644</t>
  </si>
  <si>
    <t>157</t>
  </si>
  <si>
    <t>PT.0157</t>
  </si>
  <si>
    <t>-203285223</t>
  </si>
  <si>
    <t>158</t>
  </si>
  <si>
    <t>PT.0158</t>
  </si>
  <si>
    <t>-1844377054</t>
  </si>
  <si>
    <t>159</t>
  </si>
  <si>
    <t>PT.0159</t>
  </si>
  <si>
    <t>1124085530</t>
  </si>
  <si>
    <t>160</t>
  </si>
  <si>
    <t>PT.0160</t>
  </si>
  <si>
    <t>-303358120</t>
  </si>
  <si>
    <t>161</t>
  </si>
  <si>
    <t>PT.0161</t>
  </si>
  <si>
    <t>-1318225569</t>
  </si>
  <si>
    <t>162</t>
  </si>
  <si>
    <t>PT.0162</t>
  </si>
  <si>
    <t>2061456041</t>
  </si>
  <si>
    <t>163</t>
  </si>
  <si>
    <t>PT.0163</t>
  </si>
  <si>
    <t>-1379675665</t>
  </si>
  <si>
    <t>02.05.03.PT</t>
  </si>
  <si>
    <t>25-P-204-3-DN80-VÝTLAKY NA VIBRAČNÍ SÍTA</t>
  </si>
  <si>
    <t>164</t>
  </si>
  <si>
    <t>PT.0164</t>
  </si>
  <si>
    <t>-449468039</t>
  </si>
  <si>
    <t>165</t>
  </si>
  <si>
    <t>PT.0165</t>
  </si>
  <si>
    <t>972437593</t>
  </si>
  <si>
    <t>166</t>
  </si>
  <si>
    <t>PT.0166</t>
  </si>
  <si>
    <t>754992932</t>
  </si>
  <si>
    <t>167</t>
  </si>
  <si>
    <t>PT.0167</t>
  </si>
  <si>
    <t>1861172343</t>
  </si>
  <si>
    <t>168</t>
  </si>
  <si>
    <t>PT.0168</t>
  </si>
  <si>
    <t>-824344279</t>
  </si>
  <si>
    <t>169</t>
  </si>
  <si>
    <t>PT.0169</t>
  </si>
  <si>
    <t>-464049729</t>
  </si>
  <si>
    <t>170</t>
  </si>
  <si>
    <t>PT.0170</t>
  </si>
  <si>
    <t>1546244830</t>
  </si>
  <si>
    <t>02.05.04.PT</t>
  </si>
  <si>
    <t>25-P-204-4-DN25-PROPLACHY, VYPOUŠTĚNÍ</t>
  </si>
  <si>
    <t>171</t>
  </si>
  <si>
    <t>PT.0171</t>
  </si>
  <si>
    <t>-292781575</t>
  </si>
  <si>
    <t>172</t>
  </si>
  <si>
    <t>PT.0172</t>
  </si>
  <si>
    <t>1727308267</t>
  </si>
  <si>
    <t>173</t>
  </si>
  <si>
    <t>PT.0173</t>
  </si>
  <si>
    <t>-424489537</t>
  </si>
  <si>
    <t>174</t>
  </si>
  <si>
    <t>PT.0174</t>
  </si>
  <si>
    <t>-7339576</t>
  </si>
  <si>
    <t>175</t>
  </si>
  <si>
    <t>PT.0175</t>
  </si>
  <si>
    <t>-1135056472</t>
  </si>
  <si>
    <t>176</t>
  </si>
  <si>
    <t>PT.0176</t>
  </si>
  <si>
    <t>-2132908149</t>
  </si>
  <si>
    <t>02.05.05.PT</t>
  </si>
  <si>
    <t>25-P-204-5-DN15-HMOTNOSTNÍ MĚŘENÍ</t>
  </si>
  <si>
    <t>177</t>
  </si>
  <si>
    <t>PT.0177</t>
  </si>
  <si>
    <t>-717743567</t>
  </si>
  <si>
    <t>178</t>
  </si>
  <si>
    <t>PT.0178</t>
  </si>
  <si>
    <t>-1886749949</t>
  </si>
  <si>
    <t>179</t>
  </si>
  <si>
    <t>PT.0179</t>
  </si>
  <si>
    <t>-2146867899</t>
  </si>
  <si>
    <t>180</t>
  </si>
  <si>
    <t>PT.0180</t>
  </si>
  <si>
    <t>294454285</t>
  </si>
  <si>
    <t>181</t>
  </si>
  <si>
    <t>PT.0181</t>
  </si>
  <si>
    <t>-1832419715</t>
  </si>
  <si>
    <t>182</t>
  </si>
  <si>
    <t>PT.0182</t>
  </si>
  <si>
    <t>2078895863</t>
  </si>
  <si>
    <t>183</t>
  </si>
  <si>
    <t>PT.0183</t>
  </si>
  <si>
    <t>-1883331397</t>
  </si>
  <si>
    <t>184</t>
  </si>
  <si>
    <t>PT.0184</t>
  </si>
  <si>
    <t>289797213</t>
  </si>
  <si>
    <t>185</t>
  </si>
  <si>
    <t>PT.0185</t>
  </si>
  <si>
    <t>-1612170139</t>
  </si>
  <si>
    <t>186</t>
  </si>
  <si>
    <t>PT.0186</t>
  </si>
  <si>
    <t>635142399</t>
  </si>
  <si>
    <t>187</t>
  </si>
  <si>
    <t>PT.0187</t>
  </si>
  <si>
    <t>1787112192</t>
  </si>
  <si>
    <t>188</t>
  </si>
  <si>
    <t>PT.0188</t>
  </si>
  <si>
    <t>-1488932440</t>
  </si>
  <si>
    <t>189</t>
  </si>
  <si>
    <t>PT.0189</t>
  </si>
  <si>
    <t>-1387671413</t>
  </si>
  <si>
    <t>190</t>
  </si>
  <si>
    <t>PT.0190</t>
  </si>
  <si>
    <t>-1807065662</t>
  </si>
  <si>
    <t>02.06.PT</t>
  </si>
  <si>
    <t>Společný nátok kaolínu na VS</t>
  </si>
  <si>
    <t>02.06.01.PT</t>
  </si>
  <si>
    <t>25-P-205-1-DN100-SPOLEČNÝ NÁTOK</t>
  </si>
  <si>
    <t>191</t>
  </si>
  <si>
    <t>PT.0191</t>
  </si>
  <si>
    <t>-2115793068</t>
  </si>
  <si>
    <t>Poznámka k položce:_x000D_
N D,M 1.4301 kaolín  Kompletní specifikace technologie dle TZ / Technické specifikace</t>
  </si>
  <si>
    <t>192</t>
  </si>
  <si>
    <t>PT.0192</t>
  </si>
  <si>
    <t>1452162786</t>
  </si>
  <si>
    <t>193</t>
  </si>
  <si>
    <t>PT.0193</t>
  </si>
  <si>
    <t>227029025</t>
  </si>
  <si>
    <t>194</t>
  </si>
  <si>
    <t>PT.0194</t>
  </si>
  <si>
    <t>1726363559</t>
  </si>
  <si>
    <t>195</t>
  </si>
  <si>
    <t>PT.0195</t>
  </si>
  <si>
    <t>Příruba zaslepovací DN100, PN16, Typ01, DIN EN 1092-1, zhotovení otvoru DN50 v ose a vnitřního závitu 2"</t>
  </si>
  <si>
    <t>-438953896</t>
  </si>
  <si>
    <t>196</t>
  </si>
  <si>
    <t>PT.0196</t>
  </si>
  <si>
    <t>-202320271</t>
  </si>
  <si>
    <t>Poznámka k položce:_x000D_
N D,M A2 kaolín  Kompletní specifikace technologie dle TZ / Technické specifikace</t>
  </si>
  <si>
    <t>197</t>
  </si>
  <si>
    <t>PT.0197</t>
  </si>
  <si>
    <t>-85775333</t>
  </si>
  <si>
    <t>198</t>
  </si>
  <si>
    <t>PT.0198</t>
  </si>
  <si>
    <t>-255878955</t>
  </si>
  <si>
    <t>199</t>
  </si>
  <si>
    <t>PT.0199</t>
  </si>
  <si>
    <t>Vsuvka návarová s vnějším závitem 1 1/2"</t>
  </si>
  <si>
    <t>832806602</t>
  </si>
  <si>
    <t>200</t>
  </si>
  <si>
    <t>PT.0200</t>
  </si>
  <si>
    <t>1089636499</t>
  </si>
  <si>
    <t>201</t>
  </si>
  <si>
    <t>PT.0201</t>
  </si>
  <si>
    <t>Vsuvka závitová dvojnipl s vnějším závitem 2"</t>
  </si>
  <si>
    <t>-2062799434</t>
  </si>
  <si>
    <t>202</t>
  </si>
  <si>
    <t>PT.0202</t>
  </si>
  <si>
    <t>2139945774</t>
  </si>
  <si>
    <t>203</t>
  </si>
  <si>
    <t>PT.0203</t>
  </si>
  <si>
    <t>-1399557135</t>
  </si>
  <si>
    <t>204</t>
  </si>
  <si>
    <t>PT.0204</t>
  </si>
  <si>
    <t>Zhotovení odbočky DN80</t>
  </si>
  <si>
    <t>1338868874</t>
  </si>
  <si>
    <t>205</t>
  </si>
  <si>
    <t>PT.0205</t>
  </si>
  <si>
    <t>Zhotovení odbočky DN100</t>
  </si>
  <si>
    <t>1570152956</t>
  </si>
  <si>
    <t>206</t>
  </si>
  <si>
    <t>PT.0206</t>
  </si>
  <si>
    <t>Kohout kulový 2", vnitřní/vnitřní, ruční páka</t>
  </si>
  <si>
    <t>300463073</t>
  </si>
  <si>
    <t>Poznámka k položce:_x000D_
N D,M mosaz-chrom kaolín  Kompletní specifikace technologie dle TZ / Technické specifikace</t>
  </si>
  <si>
    <t>207</t>
  </si>
  <si>
    <t>PT.0207</t>
  </si>
  <si>
    <t>1971563870</t>
  </si>
  <si>
    <t>208</t>
  </si>
  <si>
    <t>PT.0208</t>
  </si>
  <si>
    <t>Kohout kulový 1", vnitřní/vnitřní, pneumatický pohon</t>
  </si>
  <si>
    <t>-2079915476</t>
  </si>
  <si>
    <t>Poznámka k položce:_x000D_
N M  kaolín dodávka Sacmi Kompletní specifikace technologie dle TZ / Technické specifikace</t>
  </si>
  <si>
    <t>209</t>
  </si>
  <si>
    <t>PT.0209</t>
  </si>
  <si>
    <t>Výtoková část na vibrační síto DN80 - trubka vnější průměr 114,3, trubka ukončená děrovaným plechem - tl. plechu trubky 1,5mm</t>
  </si>
  <si>
    <t>-1321704374</t>
  </si>
  <si>
    <t>210</t>
  </si>
  <si>
    <t>PT.0210</t>
  </si>
  <si>
    <t>Mezipřírubová klapka  - DN100 PN16, rozměry dle ČSN EN 1092-1  - médium: keramická suspenze  - teplota suspenze: 15 - 60°C, hustota: 1600 - 1800 kg/m3  - ovládání: pneumatické</t>
  </si>
  <si>
    <t>1727937675</t>
  </si>
  <si>
    <t>211</t>
  </si>
  <si>
    <t>PT.0211</t>
  </si>
  <si>
    <t>476578185</t>
  </si>
  <si>
    <t>Poznámka k položce:_x000D_
N D,M  kaolín  Kompletní specifikace technologie dle TZ / Technické specifikace</t>
  </si>
  <si>
    <t>212</t>
  </si>
  <si>
    <t>PT.0212</t>
  </si>
  <si>
    <t>1691452757</t>
  </si>
  <si>
    <t>213</t>
  </si>
  <si>
    <t>PT.0213</t>
  </si>
  <si>
    <t>Kompenzátor pryžový - přírubový DN100, nerez příruby  - médium: keramická suspenze</t>
  </si>
  <si>
    <t>519000043</t>
  </si>
  <si>
    <t>214</t>
  </si>
  <si>
    <t>PT.0214</t>
  </si>
  <si>
    <t>Zpětná klapka DN25, vnitřní závity 1", médium: tlakový vzduch</t>
  </si>
  <si>
    <t>467931253</t>
  </si>
  <si>
    <t>02.07.PT</t>
  </si>
  <si>
    <t>Sání kaolínu z VS</t>
  </si>
  <si>
    <t>02.07.01.PT</t>
  </si>
  <si>
    <t>25-P-206-1-DN80-SÁNÍ KAOLÍNU</t>
  </si>
  <si>
    <t>215</t>
  </si>
  <si>
    <t>PT.0215</t>
  </si>
  <si>
    <t>Trubka svařovaná DN80 (Ø88,9x3mm)</t>
  </si>
  <si>
    <t>-289032810</t>
  </si>
  <si>
    <t>216</t>
  </si>
  <si>
    <t>PT.0216</t>
  </si>
  <si>
    <t>Příruba plochá přivařovací DN80, PN16, Typ01, rozměry dle ČSN EN 1092-1</t>
  </si>
  <si>
    <t>1472152169</t>
  </si>
  <si>
    <t>217</t>
  </si>
  <si>
    <t>PT.0217</t>
  </si>
  <si>
    <t>-151061171</t>
  </si>
  <si>
    <t>218</t>
  </si>
  <si>
    <t>PT.0218</t>
  </si>
  <si>
    <t>666877735</t>
  </si>
  <si>
    <t>219</t>
  </si>
  <si>
    <t>PT.0219</t>
  </si>
  <si>
    <t>-706767166</t>
  </si>
  <si>
    <t>220</t>
  </si>
  <si>
    <t>PT.0220</t>
  </si>
  <si>
    <t>Proplach DN25 (Vsuvka návarová 1" vnější závit, kohout kulový 1" vnitřní/vnitřní, hadicová spojka D25 s vnějším závitem 1", zhotovení odbočky DN25</t>
  </si>
  <si>
    <t>-650300347</t>
  </si>
  <si>
    <t>221</t>
  </si>
  <si>
    <t>PT.0221</t>
  </si>
  <si>
    <t>Mezipřírubová klapka  - DN80 PN10, rozměry dle ČSN EN 1092-1  - médium: keramická suspenze  - teplota suspenze: 15 - 60°C, hustota: 1600 - 1800 kg/m3  - ovládání: ruční pákou</t>
  </si>
  <si>
    <t>1131483221</t>
  </si>
  <si>
    <t>222</t>
  </si>
  <si>
    <t>PT.0222</t>
  </si>
  <si>
    <t>Kompenzátor pryžový - přírubový DN80, nerez příruby  - médium: keramická suspenze</t>
  </si>
  <si>
    <t>-1926732468</t>
  </si>
  <si>
    <t>223</t>
  </si>
  <si>
    <t>PT.0223</t>
  </si>
  <si>
    <t>Konzola DN80 - objímka DN80, závitová tyč M10, U65 - 1100mm, patní plech 150x150x4, kotvení do betonu/zdiva, spojovací materiál</t>
  </si>
  <si>
    <t>-992422942</t>
  </si>
  <si>
    <t>Poznámka k položce:_x000D_
N D,M ocel + nátěr kaolín  Kompletní specifikace technologie dle TZ / Technické specifikace</t>
  </si>
  <si>
    <t>02.08.PT</t>
  </si>
  <si>
    <t>Výtlak kaolínu z VS</t>
  </si>
  <si>
    <t>02.08.01.PT</t>
  </si>
  <si>
    <t>25-P-207-1-DN80-VÝTLAK KAOLÍNU</t>
  </si>
  <si>
    <t>224</t>
  </si>
  <si>
    <t>PT.0224</t>
  </si>
  <si>
    <t>-981402476</t>
  </si>
  <si>
    <t>225</t>
  </si>
  <si>
    <t>PT.0225</t>
  </si>
  <si>
    <t>200811786</t>
  </si>
  <si>
    <t>226</t>
  </si>
  <si>
    <t>PT.0226</t>
  </si>
  <si>
    <t>-1552679146</t>
  </si>
  <si>
    <t>227</t>
  </si>
  <si>
    <t>PT.0227</t>
  </si>
  <si>
    <t>T-kus přímý DN80 (Ø88,9x3mm)</t>
  </si>
  <si>
    <t>-133942590</t>
  </si>
  <si>
    <t>228</t>
  </si>
  <si>
    <t>PT.0228</t>
  </si>
  <si>
    <t>-1771910615</t>
  </si>
  <si>
    <t>229</t>
  </si>
  <si>
    <t>PT.0229</t>
  </si>
  <si>
    <t>-176311284</t>
  </si>
  <si>
    <t>230</t>
  </si>
  <si>
    <t>PT.0230</t>
  </si>
  <si>
    <t>547271519</t>
  </si>
  <si>
    <t>231</t>
  </si>
  <si>
    <t>PT.0231</t>
  </si>
  <si>
    <t>Proplach DN80 (Vsuvka návarová 3" vnější závit, kohout kulový 3" vnitřní/vnitřní, hadicová spojka C52 s vnějším závitem 3" )</t>
  </si>
  <si>
    <t>-796058165</t>
  </si>
  <si>
    <t>232</t>
  </si>
  <si>
    <t>PT.0232</t>
  </si>
  <si>
    <t>1590782305</t>
  </si>
  <si>
    <t>233</t>
  </si>
  <si>
    <t>PT.0233</t>
  </si>
  <si>
    <t>1843788147</t>
  </si>
  <si>
    <t>234</t>
  </si>
  <si>
    <t>PT.0234</t>
  </si>
  <si>
    <t>841235203</t>
  </si>
  <si>
    <t>235</t>
  </si>
  <si>
    <t>PT.0235</t>
  </si>
  <si>
    <t>Konzola DN80 - objímka DN80, závitová tyč M10, U65 - 1000mm, patní plech 150x150x4, kotvení do betonu/zdiva, spojovací materiál</t>
  </si>
  <si>
    <t>1117118481</t>
  </si>
  <si>
    <t>236</t>
  </si>
  <si>
    <t>PT.0236</t>
  </si>
  <si>
    <t>Konzola DN80 - objímka DN80, závitová tyč M10, L40x5 - 550m, kotvení do betonu/zdiva, spojovací materiál</t>
  </si>
  <si>
    <t>725573724</t>
  </si>
  <si>
    <t>237</t>
  </si>
  <si>
    <t>PT.0237</t>
  </si>
  <si>
    <t>Konzola DN80 - objímka DN80, závitová tyč M10, U65 - 900mm, patní plech 150x150x4, kotvení do betonu/zdiva, spojovací materiál</t>
  </si>
  <si>
    <t>1732950598</t>
  </si>
  <si>
    <t>238</t>
  </si>
  <si>
    <t>PT.0238</t>
  </si>
  <si>
    <t>Konzola DN80 - objímka DN80, závitová tyč M10, L40x5 - 200m, kotvení do betonu/zdiva, spojovací materiál</t>
  </si>
  <si>
    <t>1495483563</t>
  </si>
  <si>
    <t>02.09.PT</t>
  </si>
  <si>
    <t>Sání nadsitné</t>
  </si>
  <si>
    <t>02.09.01.PT</t>
  </si>
  <si>
    <t>25-P-208-1-DN100-SÁNÍ NADSÍTNÉ</t>
  </si>
  <si>
    <t>239</t>
  </si>
  <si>
    <t>PT.0239</t>
  </si>
  <si>
    <t>-2066726936</t>
  </si>
  <si>
    <t>Poznámka k položce:_x000D_
N D,M 1.4571 nadsítné  Kompletní specifikace technologie dle TZ / Technické specifikace</t>
  </si>
  <si>
    <t>240</t>
  </si>
  <si>
    <t>PT.0240</t>
  </si>
  <si>
    <t>-1982252905</t>
  </si>
  <si>
    <t>241</t>
  </si>
  <si>
    <t>PT.0241</t>
  </si>
  <si>
    <t>Koleno 45° (R=1,5D) DN100 (Ø114,3x3mm)</t>
  </si>
  <si>
    <t>1737364979</t>
  </si>
  <si>
    <t>242</t>
  </si>
  <si>
    <t>PT.0242</t>
  </si>
  <si>
    <t>902789174</t>
  </si>
  <si>
    <t>Poznámka k položce:_x000D_
N D,M A2 nadsítné  Kompletní specifikace technologie dle TZ / Technické specifikace</t>
  </si>
  <si>
    <t>243</t>
  </si>
  <si>
    <t>PT.0243</t>
  </si>
  <si>
    <t>1586075602</t>
  </si>
  <si>
    <t>244</t>
  </si>
  <si>
    <t>PT.0244</t>
  </si>
  <si>
    <t>Redukce koncentrická DN100/50 (Ø114,3x3mm / Ø60,3x3mm)</t>
  </si>
  <si>
    <t>-1477546878</t>
  </si>
  <si>
    <t>245</t>
  </si>
  <si>
    <t>PT.0245</t>
  </si>
  <si>
    <t>T-kus přímý redukovaný DN50/25 (Ø60,3x2mm / Ø33,7x2mm)</t>
  </si>
  <si>
    <t>-85275721</t>
  </si>
  <si>
    <t>246</t>
  </si>
  <si>
    <t>PT.0246</t>
  </si>
  <si>
    <t>181248861</t>
  </si>
  <si>
    <t>Poznámka k položce:_x000D_
N D,M  nadsítné  Kompletní specifikace technologie dle TZ / Technické specifikace</t>
  </si>
  <si>
    <t>247</t>
  </si>
  <si>
    <t>PT.0247</t>
  </si>
  <si>
    <t>-599628309</t>
  </si>
  <si>
    <t>Poznámka k položce:_x000D_
N D,M mosaz-chrom nadsítné  Kompletní specifikace technologie dle TZ / Technické specifikace</t>
  </si>
  <si>
    <t>248</t>
  </si>
  <si>
    <t>PT.0248</t>
  </si>
  <si>
    <t>Konzola DN80 - objímka DN100, závitová tyč M12, L50 - 400mm, patní plech 100x100x4, kotvení do betonu/zdiva, spojovací materiál</t>
  </si>
  <si>
    <t>2112131102</t>
  </si>
  <si>
    <t>Poznámka k položce:_x000D_
N D,M ocel + nátěr nadsítné  Kompletní specifikace technologie dle TZ / Technické specifikace</t>
  </si>
  <si>
    <t>249</t>
  </si>
  <si>
    <t>PT.0249</t>
  </si>
  <si>
    <t>-1887737027</t>
  </si>
  <si>
    <t>250</t>
  </si>
  <si>
    <t>PT.0250</t>
  </si>
  <si>
    <t>Vsuvka závitová oboustranná s vnějším závitem 2"</t>
  </si>
  <si>
    <t>906580617</t>
  </si>
  <si>
    <t>251</t>
  </si>
  <si>
    <t>PT.0251</t>
  </si>
  <si>
    <t>Hadicová spojka C52 s vnitřním závitem 2"</t>
  </si>
  <si>
    <t>-580264356</t>
  </si>
  <si>
    <t>Poznámka k položce:_x000D_
N D,M AL nadsítné  Kompletní specifikace technologie dle TZ / Technické specifikace</t>
  </si>
  <si>
    <t>252</t>
  </si>
  <si>
    <t>PT.0252</t>
  </si>
  <si>
    <t>Hadice DN50 1m, ukončená hadicovými spojkami C52</t>
  </si>
  <si>
    <t>-905340364</t>
  </si>
  <si>
    <t>Poznámka k položce:_x000D_
N D,M PVC nadsítné  Kompletní specifikace technologie dle TZ / Technické specifikace</t>
  </si>
  <si>
    <t>02.10.PT</t>
  </si>
  <si>
    <t>PT - Výtlak nadsitné</t>
  </si>
  <si>
    <t>02.10.01.PT</t>
  </si>
  <si>
    <t>25-P-209-1-DN50-VÝTLAK NADSÍTNÉ</t>
  </si>
  <si>
    <t>253</t>
  </si>
  <si>
    <t>PT.0253</t>
  </si>
  <si>
    <t>Trubka svařovaná DN50(Ø60,3x3mm)</t>
  </si>
  <si>
    <t>295895567</t>
  </si>
  <si>
    <t>254</t>
  </si>
  <si>
    <t>PT.0254</t>
  </si>
  <si>
    <t>Příruba plochá přivařovací DN50, PN16, Typ01, DIN EN 1092-1</t>
  </si>
  <si>
    <t>755245395</t>
  </si>
  <si>
    <t>255</t>
  </si>
  <si>
    <t>PT.0255</t>
  </si>
  <si>
    <t>Oblouk 90° (R=5D) DN50 (Ø60,3x4,5mm)</t>
  </si>
  <si>
    <t>1624294028</t>
  </si>
  <si>
    <t>256</t>
  </si>
  <si>
    <t>PT.0256</t>
  </si>
  <si>
    <t>Oblouk 45° (R=5D) DN50 (Ø60,3x4,5mm)</t>
  </si>
  <si>
    <t>-301086462</t>
  </si>
  <si>
    <t>257</t>
  </si>
  <si>
    <t>PT.0257</t>
  </si>
  <si>
    <t>1395438244</t>
  </si>
  <si>
    <t>258</t>
  </si>
  <si>
    <t>PT.0258</t>
  </si>
  <si>
    <t>Spoj přírubový DN50, PN16, příruba-klapka-příruba (šrouby, matice, podložky)</t>
  </si>
  <si>
    <t>-1313710006</t>
  </si>
  <si>
    <t>259</t>
  </si>
  <si>
    <t>PT.0259</t>
  </si>
  <si>
    <t>Spoj přírubový DN50, PN16, příruba-příruba (šrouby, matice, podložky, přírubové těsnění)</t>
  </si>
  <si>
    <t>-1342647856</t>
  </si>
  <si>
    <t>260</t>
  </si>
  <si>
    <t>PT.0260</t>
  </si>
  <si>
    <t>9099240</t>
  </si>
  <si>
    <t>261</t>
  </si>
  <si>
    <t>PT.0261</t>
  </si>
  <si>
    <t>Vsuvka návarová vnitřní závit 1"</t>
  </si>
  <si>
    <t>1692780607</t>
  </si>
  <si>
    <t>262</t>
  </si>
  <si>
    <t>PT.0262</t>
  </si>
  <si>
    <t>Vsuvka závitová redukovaná 1" / 1/2" vnější/vnitřní</t>
  </si>
  <si>
    <t>984273062</t>
  </si>
  <si>
    <t>263</t>
  </si>
  <si>
    <t>PT.0263</t>
  </si>
  <si>
    <t>434474599</t>
  </si>
  <si>
    <t>264</t>
  </si>
  <si>
    <t>PT.0264</t>
  </si>
  <si>
    <t>Měření průtoku DN15 - vnější závit 1/2"</t>
  </si>
  <si>
    <t>729198624</t>
  </si>
  <si>
    <t>Poznámka k položce:_x000D_
N M  nadsítné dodávka Sacmi Kompletní specifikace technologie dle TZ / Technické specifikace</t>
  </si>
  <si>
    <t>265</t>
  </si>
  <si>
    <t>PT.0265</t>
  </si>
  <si>
    <t>167291938</t>
  </si>
  <si>
    <t>266</t>
  </si>
  <si>
    <t>PT.0266</t>
  </si>
  <si>
    <t>-1334767461</t>
  </si>
  <si>
    <t>267</t>
  </si>
  <si>
    <t>PT.0267</t>
  </si>
  <si>
    <t>Mezipřírubová klapka  - DN50 PN16, rozměry dle ČSN EN 1092-1  - médium: keramická suspenze  - teplota suspenze: 15 - 60°C, hustota: 1600 - 1800 kg/m3  - ovládání: ruční pákou</t>
  </si>
  <si>
    <t>1600864382</t>
  </si>
  <si>
    <t>268</t>
  </si>
  <si>
    <t>PT.0268</t>
  </si>
  <si>
    <t>Kompenzátor pryžový - přírubový DN50, nerez příruby  - médium: keramická suspenze</t>
  </si>
  <si>
    <t>773173667</t>
  </si>
  <si>
    <t>269</t>
  </si>
  <si>
    <t>PT.0269</t>
  </si>
  <si>
    <t>Konzola DN50 - objímka DN50, závitová tyč M10, L40x5,5 - 405m, patní plech 100x100x4, kotvení do betonu/zdiva, spojovací materiál</t>
  </si>
  <si>
    <t>-364043110</t>
  </si>
  <si>
    <t>270</t>
  </si>
  <si>
    <t>PT.0270</t>
  </si>
  <si>
    <t>Konzola DN50 - objímka DN50, závitová tyč M10, L40x - 1650m, patní plech 100x100x4, kotvení do betonu/zdiva, spojovací materiál</t>
  </si>
  <si>
    <t>1090039560</t>
  </si>
  <si>
    <t>271</t>
  </si>
  <si>
    <t>PT.0271</t>
  </si>
  <si>
    <t>Objímka DN50, závitová tyč M10, kotvení do betonu/zdiva</t>
  </si>
  <si>
    <t>636545728</t>
  </si>
  <si>
    <t>Poznámka k položce:_x000D_
N D,M pozink nadsítné  Kompletní specifikace technologie dle TZ / Technické specifikace</t>
  </si>
  <si>
    <t>272</t>
  </si>
  <si>
    <t>PT.0272</t>
  </si>
  <si>
    <t>Objímka DN50, závitová tyč M10, kotvení do ocelové konstrukce</t>
  </si>
  <si>
    <t>-536967137</t>
  </si>
  <si>
    <t>273</t>
  </si>
  <si>
    <t>PT.0273</t>
  </si>
  <si>
    <t>Hadice DN50 1m, ukončená hadicovými spojkami C52, napojení na kontimlýn</t>
  </si>
  <si>
    <t>-2088962684</t>
  </si>
  <si>
    <t>02.11.PT</t>
  </si>
  <si>
    <t>Nátok do magnetického separátoru</t>
  </si>
  <si>
    <t>02.11.01.PT</t>
  </si>
  <si>
    <t>25-P-210-1-DN150-NÁTOK MAGNETICKÝ SEPARÁTOR</t>
  </si>
  <si>
    <t>274</t>
  </si>
  <si>
    <t>PT.0274</t>
  </si>
  <si>
    <t>Trubka svařovaná DN150 (Ø168,3x3mm)</t>
  </si>
  <si>
    <t>-2118095264</t>
  </si>
  <si>
    <t>275</t>
  </si>
  <si>
    <t>PT.0275</t>
  </si>
  <si>
    <t>Příruba plochá přivařovací DN150, PN16, rozměry dle ČSN EN 1092-1</t>
  </si>
  <si>
    <t>-843097747</t>
  </si>
  <si>
    <t>276</t>
  </si>
  <si>
    <t>PT.0276</t>
  </si>
  <si>
    <t>Spoj přírubový DN150, PN16, příruba-příruba (šrouby, matice, podložky, přírubové těsnění)</t>
  </si>
  <si>
    <t>-311884664</t>
  </si>
  <si>
    <t>277</t>
  </si>
  <si>
    <t>PT.0277</t>
  </si>
  <si>
    <t>Spoj přírubový DN150, PN16, příruba-klapka-příruba (šrouby, matice, podložky)</t>
  </si>
  <si>
    <t>-1678797786</t>
  </si>
  <si>
    <t>278</t>
  </si>
  <si>
    <t>PT.0278</t>
  </si>
  <si>
    <t>Mezipřírubová klapka  - DN150 PN16, rozměry dle ČSN EN 1092-1  - médium: keramická suspenze  - teplota suspenze: 15 - 60°C, hustota: 1600 - 1800 kg/m3  - ovládání: ruční pákou</t>
  </si>
  <si>
    <t>314619504</t>
  </si>
  <si>
    <t>02.11.02.PT</t>
  </si>
  <si>
    <t>25-P-210-2-DN80-PROPLACH</t>
  </si>
  <si>
    <t>279</t>
  </si>
  <si>
    <t>PT.0279</t>
  </si>
  <si>
    <t>574929553</t>
  </si>
  <si>
    <t>280</t>
  </si>
  <si>
    <t>PT.0280</t>
  </si>
  <si>
    <t>Příruba plochá přivařovací DN80, PN16, rozměry dle ČSN EN 1092-1</t>
  </si>
  <si>
    <t>37501482</t>
  </si>
  <si>
    <t>281</t>
  </si>
  <si>
    <t>PT.0281</t>
  </si>
  <si>
    <t>-1221556123</t>
  </si>
  <si>
    <t>282</t>
  </si>
  <si>
    <t>PT.0282</t>
  </si>
  <si>
    <t>-854579503</t>
  </si>
  <si>
    <t>283</t>
  </si>
  <si>
    <t>PT.0283</t>
  </si>
  <si>
    <t>-1078114836</t>
  </si>
  <si>
    <t>284</t>
  </si>
  <si>
    <t>PT.0284</t>
  </si>
  <si>
    <t>Objímka DN80, závitová tyč M10, kotvení k ocelové konstrukci</t>
  </si>
  <si>
    <t>1061950460</t>
  </si>
  <si>
    <t>02.12.PT</t>
  </si>
  <si>
    <t>Sání kaolínu</t>
  </si>
  <si>
    <t>02.12.01.PT</t>
  </si>
  <si>
    <t>25-P-210-1-DN150-SÁNÍ Z HN</t>
  </si>
  <si>
    <t>285</t>
  </si>
  <si>
    <t>PT.0285</t>
  </si>
  <si>
    <t>-27639616</t>
  </si>
  <si>
    <t>286</t>
  </si>
  <si>
    <t>PT.0286</t>
  </si>
  <si>
    <t>401044635</t>
  </si>
  <si>
    <t>287</t>
  </si>
  <si>
    <t>PT.0287</t>
  </si>
  <si>
    <t>-238401677</t>
  </si>
  <si>
    <t>288</t>
  </si>
  <si>
    <t>PT.0288</t>
  </si>
  <si>
    <t>143135824</t>
  </si>
  <si>
    <t>289</t>
  </si>
  <si>
    <t>PT.0289</t>
  </si>
  <si>
    <t>-408015543</t>
  </si>
  <si>
    <t>290</t>
  </si>
  <si>
    <t>PT.0290</t>
  </si>
  <si>
    <t>-927888426</t>
  </si>
  <si>
    <t>291</t>
  </si>
  <si>
    <t>PT.0291</t>
  </si>
  <si>
    <t>-2065278190</t>
  </si>
  <si>
    <t>292</t>
  </si>
  <si>
    <t>PT.0292</t>
  </si>
  <si>
    <t>826550824</t>
  </si>
  <si>
    <t>293</t>
  </si>
  <si>
    <t>PT.0293</t>
  </si>
  <si>
    <t>Konzola DN80 - objímka DN80, závitová tyč M10, L50 - 360mm, patní plech 100x100x4, kotvení do betonu/zdiva, spojovací materiál</t>
  </si>
  <si>
    <t>-558216047</t>
  </si>
  <si>
    <t>294</t>
  </si>
  <si>
    <t>PT.0294</t>
  </si>
  <si>
    <t>Vrtání prostupu do železobetonové nádrže pro potrubí DN80, segmentové těsnění</t>
  </si>
  <si>
    <t>-304533801</t>
  </si>
  <si>
    <t>02.13.PT</t>
  </si>
  <si>
    <t>Výtlak kaolínu</t>
  </si>
  <si>
    <t>02.13.01.PT</t>
  </si>
  <si>
    <t>25-P-213-1-DN80-VÝTLAK Z HN</t>
  </si>
  <si>
    <t>295</t>
  </si>
  <si>
    <t>PT.0295</t>
  </si>
  <si>
    <t>-1125150784</t>
  </si>
  <si>
    <t>296</t>
  </si>
  <si>
    <t>PT.0296</t>
  </si>
  <si>
    <t>1785789973</t>
  </si>
  <si>
    <t>297</t>
  </si>
  <si>
    <t>PT.0297</t>
  </si>
  <si>
    <t>1709103014</t>
  </si>
  <si>
    <t>298</t>
  </si>
  <si>
    <t>PT.0298</t>
  </si>
  <si>
    <t>-169192919</t>
  </si>
  <si>
    <t>299</t>
  </si>
  <si>
    <t>PT.0299</t>
  </si>
  <si>
    <t>535122458</t>
  </si>
  <si>
    <t>300</t>
  </si>
  <si>
    <t>PT.0300</t>
  </si>
  <si>
    <t>Redukce koncentrická DN80/50 (Ø88,9x3mm / Ø60,3x3mm)</t>
  </si>
  <si>
    <t>-949578333</t>
  </si>
  <si>
    <t>301</t>
  </si>
  <si>
    <t>PT.0301</t>
  </si>
  <si>
    <t>Redukce koncentrická DN50/25 (Ø60,3x2mm / Ø33,7x2mm)</t>
  </si>
  <si>
    <t>-271716088</t>
  </si>
  <si>
    <t>302</t>
  </si>
  <si>
    <t>PT.0302</t>
  </si>
  <si>
    <t>Dno tlakové DN80 (Ø88,9x3mm) , zhotovení DN25 odbočky v ose</t>
  </si>
  <si>
    <t>1831161707</t>
  </si>
  <si>
    <t>303</t>
  </si>
  <si>
    <t>PT.0303</t>
  </si>
  <si>
    <t>-2011700543</t>
  </si>
  <si>
    <t>304</t>
  </si>
  <si>
    <t>PT.0304</t>
  </si>
  <si>
    <t>-765076676</t>
  </si>
  <si>
    <t>305</t>
  </si>
  <si>
    <t>PT.0305</t>
  </si>
  <si>
    <t>-674335993</t>
  </si>
  <si>
    <t>306</t>
  </si>
  <si>
    <t>PT.0306</t>
  </si>
  <si>
    <t>40613850</t>
  </si>
  <si>
    <t>307</t>
  </si>
  <si>
    <t>PT.0307</t>
  </si>
  <si>
    <t>-837448171</t>
  </si>
  <si>
    <t>308</t>
  </si>
  <si>
    <t>PT.0308</t>
  </si>
  <si>
    <t>196974070</t>
  </si>
  <si>
    <t>309</t>
  </si>
  <si>
    <t>PT.0309</t>
  </si>
  <si>
    <t>368452263</t>
  </si>
  <si>
    <t>310</t>
  </si>
  <si>
    <t>PT.0310</t>
  </si>
  <si>
    <t>Kompenzátor pryžový - přírubový DN80, PN10, nerez příruby  - médium: keramická suspenze</t>
  </si>
  <si>
    <t>-296300787</t>
  </si>
  <si>
    <t>311</t>
  </si>
  <si>
    <t>PT.0311</t>
  </si>
  <si>
    <t>-82854787</t>
  </si>
  <si>
    <t>312</t>
  </si>
  <si>
    <t>PT.0312</t>
  </si>
  <si>
    <t>Konzola DN80 - objímka DN80, závitová tyč M10, U65 - 1110mm, patní plech 125x125x4, kotvení do betonu/zdiva, spojovací materiál</t>
  </si>
  <si>
    <t>1744106577</t>
  </si>
  <si>
    <t>313</t>
  </si>
  <si>
    <t>PT.0313</t>
  </si>
  <si>
    <t>Konzola DN80 - 2x objímka DN80, 2x závitová tyč M10, U65 - 1800mm, patní plech 125x125x4, kotvení do betonu/zdiva, spojovací materiál</t>
  </si>
  <si>
    <t>1433792681</t>
  </si>
  <si>
    <t>02.13.02.PT</t>
  </si>
  <si>
    <t>25-P-213-2-DN15-HMOTNOSTNÍ MĚŘENÍ</t>
  </si>
  <si>
    <t>314</t>
  </si>
  <si>
    <t>PT.0314</t>
  </si>
  <si>
    <t>Trubka svařovaná DN15 (Ø21,3x2mm)</t>
  </si>
  <si>
    <t>767478007</t>
  </si>
  <si>
    <t>315</t>
  </si>
  <si>
    <t>PT.0315</t>
  </si>
  <si>
    <t>Příruba plochá přivařovací DN15, PN16, Typ01, rozměry dle ČSN EN 1092-1</t>
  </si>
  <si>
    <t>-617142496</t>
  </si>
  <si>
    <t>316</t>
  </si>
  <si>
    <t>PT.0316</t>
  </si>
  <si>
    <t>Spoj přírubový DN15, PN16, příruba-příruba (šrouby, matice, podložky, přírubové těsnění)</t>
  </si>
  <si>
    <t>1870248569</t>
  </si>
  <si>
    <t>317</t>
  </si>
  <si>
    <t>PT.0317</t>
  </si>
  <si>
    <t>Průtokoměr hmotnostní - přírubové provedení DN15</t>
  </si>
  <si>
    <t>-1534970362</t>
  </si>
  <si>
    <t>318</t>
  </si>
  <si>
    <t>PT.0318</t>
  </si>
  <si>
    <t>Objímka DN15, závitová tyč M8, kotvení do betonu/zdiva/stávající oceli</t>
  </si>
  <si>
    <t>1564867450</t>
  </si>
  <si>
    <t>Poznámka k položce:_x000D_
N D,M pozink kaolín  Kompletní specifikace technologie dle TZ / Technické specifikace</t>
  </si>
  <si>
    <t>02.13.03.PT</t>
  </si>
  <si>
    <t>25-P-213-3-DN25-VÝTLAK ZA KM</t>
  </si>
  <si>
    <t>319</t>
  </si>
  <si>
    <t>PT.0319</t>
  </si>
  <si>
    <t>Trubka svařovaná DN25 (Ø33,7x2mm)</t>
  </si>
  <si>
    <t>733215128</t>
  </si>
  <si>
    <t>320</t>
  </si>
  <si>
    <t>PT.0320</t>
  </si>
  <si>
    <t>Příruba plochá přivařovací DN25, PN16, Typ01, rozměry dle ČSN EN 1092-1</t>
  </si>
  <si>
    <t>-1261437758</t>
  </si>
  <si>
    <t>321</t>
  </si>
  <si>
    <t>PT.0321</t>
  </si>
  <si>
    <t>Spoj přírubový DN25, PN16, příruba-příruba (šrouby, matice, podložky, přírubové těsnění)</t>
  </si>
  <si>
    <t>1961505411</t>
  </si>
  <si>
    <t>322</t>
  </si>
  <si>
    <t>PT.0322</t>
  </si>
  <si>
    <t>T-kus přímý redukovaný DN25/15 (Ø33,7x2mm / Ø21,3x2mm)</t>
  </si>
  <si>
    <t>879503554</t>
  </si>
  <si>
    <t>323</t>
  </si>
  <si>
    <t>PT.0323</t>
  </si>
  <si>
    <t>Redukce koncentrická DN25/15 (Ø33,7x2mm / Ø21,3x2mm)</t>
  </si>
  <si>
    <t>-806129979</t>
  </si>
  <si>
    <t>324</t>
  </si>
  <si>
    <t>PT.0324</t>
  </si>
  <si>
    <t>-1692055125</t>
  </si>
  <si>
    <t>325</t>
  </si>
  <si>
    <t>PT.0325</t>
  </si>
  <si>
    <t>-101652957</t>
  </si>
  <si>
    <t>326</t>
  </si>
  <si>
    <t>PT.0326</t>
  </si>
  <si>
    <t>-713483133</t>
  </si>
  <si>
    <t>327</t>
  </si>
  <si>
    <t>PT.0327</t>
  </si>
  <si>
    <t>1818314787</t>
  </si>
  <si>
    <t>328</t>
  </si>
  <si>
    <t>PT.0328</t>
  </si>
  <si>
    <t>-1399611877</t>
  </si>
  <si>
    <t>329</t>
  </si>
  <si>
    <t>PT.0329</t>
  </si>
  <si>
    <t>Ventil regulační přírubový DN25 PN16, pneumatický</t>
  </si>
  <si>
    <t>-445302802</t>
  </si>
  <si>
    <t>330</t>
  </si>
  <si>
    <t>PT.0330</t>
  </si>
  <si>
    <t>Konzola DN80 - 2x objímka DN25, 2x závitová tyč M10, L30x4 - 1800mm, patní plech 75x75x4, kotvení do betonu/zdiva, spojovací materiál</t>
  </si>
  <si>
    <t>-868649686</t>
  </si>
  <si>
    <t>331</t>
  </si>
  <si>
    <t>PT.0331</t>
  </si>
  <si>
    <t>Konzola DN25 - 2x objímka DN25, 2x závitová tyč M8, L30 - 250mm, kotvení do betonu/zdiva, spojovací materiál</t>
  </si>
  <si>
    <t>-626497791</t>
  </si>
  <si>
    <t>332</t>
  </si>
  <si>
    <t>PT.0332</t>
  </si>
  <si>
    <t>Konzola DN25 - objímka DN25, závitová tyč M8, L30x5 - 350mm, kotvení do betonu/zdiva, spojovací materiál</t>
  </si>
  <si>
    <t>475003671</t>
  </si>
  <si>
    <t>333</t>
  </si>
  <si>
    <t>PT.0333</t>
  </si>
  <si>
    <t>Objímka DN25, závitová tyč M8, kotvení do betonu/zdiva</t>
  </si>
  <si>
    <t>1515332464</t>
  </si>
  <si>
    <t>334</t>
  </si>
  <si>
    <t>PT.0334</t>
  </si>
  <si>
    <t>Objímka DN25, závitová tyč M8, kotvení k ocelové konstrukci</t>
  </si>
  <si>
    <t>1941559449</t>
  </si>
  <si>
    <t>02.14.PT</t>
  </si>
  <si>
    <t>Nátok suspenze do HN</t>
  </si>
  <si>
    <t>02.14.01.PT</t>
  </si>
  <si>
    <t>25-P-214-1-DN150-NÁTOK SUSPENZE DO HN</t>
  </si>
  <si>
    <t>335</t>
  </si>
  <si>
    <t>PT.0335</t>
  </si>
  <si>
    <t>1716377665</t>
  </si>
  <si>
    <t>336</t>
  </si>
  <si>
    <t>PT.0336</t>
  </si>
  <si>
    <t>Příruba plochá přivařovací DN150, PN16, Typ01, rozměry dle ČSN EN 1092-1</t>
  </si>
  <si>
    <t>1283513708</t>
  </si>
  <si>
    <t>337</t>
  </si>
  <si>
    <t>PT.0337</t>
  </si>
  <si>
    <t>Koleno 90° (R=1,5D) DN150 (Ø168,3x3mm)</t>
  </si>
  <si>
    <t>212071138</t>
  </si>
  <si>
    <t>338</t>
  </si>
  <si>
    <t>PT.0338</t>
  </si>
  <si>
    <t>Spoj přírubový DN150, PN10, příruba-příruba (šrouby, matice, podložky, přírubové těsnění)</t>
  </si>
  <si>
    <t>113716561</t>
  </si>
  <si>
    <t>339</t>
  </si>
  <si>
    <t>PT.0339</t>
  </si>
  <si>
    <t>Spoj přírubový DN150, PN10, příruba-klapka-příruba (šrouby, matice, podložky)</t>
  </si>
  <si>
    <t>-357709520</t>
  </si>
  <si>
    <t>340</t>
  </si>
  <si>
    <t>PT.0340</t>
  </si>
  <si>
    <t>Vsuvka návarová s vnějším závitem 4"</t>
  </si>
  <si>
    <t>-112124440</t>
  </si>
  <si>
    <t>341</t>
  </si>
  <si>
    <t>PT.0341</t>
  </si>
  <si>
    <t>Konzola DN150 - objímka DN150, závitová tyč M16, U100x6 - 600mm, patní plech 175x175x5, kotvení do betonu/zdiva, spojovací materiál</t>
  </si>
  <si>
    <t>1703276530</t>
  </si>
  <si>
    <t>342</t>
  </si>
  <si>
    <t>PT.0342</t>
  </si>
  <si>
    <t>Vrtání prostupu do stropu železobetonové nádrže pro potrubí DN150, těsnící plech 300x300x5 s otvorem pro DN150, přivařený k potrubí, kotvený do stropu nádrže, těsnící tmel</t>
  </si>
  <si>
    <t>298827164</t>
  </si>
  <si>
    <t>343</t>
  </si>
  <si>
    <t>PT.0343</t>
  </si>
  <si>
    <t>Mezipřírubová klapka  - DN150 PN10, rozměry dle ČSN EN 1092-1  - médium: keramická suspenze  - teplota suspenze: 15 - 60°C, hustota: 1600 - 1800 kg/m3  - ovládání: ruční pákou</t>
  </si>
  <si>
    <t>1585165094</t>
  </si>
  <si>
    <t>344</t>
  </si>
  <si>
    <t>PT.0344</t>
  </si>
  <si>
    <t>1084805978</t>
  </si>
  <si>
    <t>345</t>
  </si>
  <si>
    <t>PT.0345</t>
  </si>
  <si>
    <t>Hadice tlaková, tvarově stálá pr.110 s skoncovkou A110, délka 3m</t>
  </si>
  <si>
    <t>-1874803783</t>
  </si>
  <si>
    <t>346</t>
  </si>
  <si>
    <t>PT.0346</t>
  </si>
  <si>
    <t>Hadice tlaková pr.110, délka 10m, včetně hadicové spony</t>
  </si>
  <si>
    <t>-614301223</t>
  </si>
  <si>
    <t>Poznámka k položce:_x000D_
N D,M  ker. susp. proplach sběrné nádoby separátoru Kompletní specifikace technologie dle TZ / Technické specifikace</t>
  </si>
  <si>
    <t>347</t>
  </si>
  <si>
    <t>PT.0347</t>
  </si>
  <si>
    <t>Hadicová spojka A110 s vnitřním závitem 4"</t>
  </si>
  <si>
    <t>-544217824</t>
  </si>
  <si>
    <t>348</t>
  </si>
  <si>
    <t>PT.0348</t>
  </si>
  <si>
    <t>Přechod magnetický separátor / potrubí - Přechod z hrananaté příruby 540x170mm na potrubí DN150 (168,3x3mm) - Spoj příruby 540x170 příruba-příruba (šrouby, matice, podložky, přírubové těsnění) - 1ks</t>
  </si>
  <si>
    <t>-1824187582</t>
  </si>
  <si>
    <t>Poznámka k položce:_x000D_
N D,M 1.4301 ker. susp. dimenzi připojovací příruby magnetického separátoru ověřit dle skutečné dodávky  Sacmi provedení dle výkresu DPS020.1-22 Kompletní specifikace technologie dle TZ / Technické specifikace</t>
  </si>
  <si>
    <t>02.14.02.PT</t>
  </si>
  <si>
    <t>25-P-214-2-DN15-VYPOUŠTĚNÍ</t>
  </si>
  <si>
    <t>349</t>
  </si>
  <si>
    <t>PT.0349</t>
  </si>
  <si>
    <t>Vsuvka závitová dvojnipl s vnějším závitem 1 1/2"</t>
  </si>
  <si>
    <t>2111012576</t>
  </si>
  <si>
    <t>350</t>
  </si>
  <si>
    <t>PT.0350</t>
  </si>
  <si>
    <t>Kohout kulový 1 1/2", vnitřní/vnitřní, ruční páka</t>
  </si>
  <si>
    <t>1590655116</t>
  </si>
  <si>
    <t>351</t>
  </si>
  <si>
    <t>PT.0351</t>
  </si>
  <si>
    <t>Hadice tlaková DN40 včetně rychlospojek, délka 10m</t>
  </si>
  <si>
    <t>-1467419122</t>
  </si>
  <si>
    <t>Poznámka k položce:_x000D_
N D,M PVC ker. susp. vypouštění sběrné nádoby separátoru Kompletní specifikace technologie dle TZ / Technické specifikace</t>
  </si>
  <si>
    <t>02.15.PT</t>
  </si>
  <si>
    <t>Sání suspenze v RS</t>
  </si>
  <si>
    <t>02.15.01.PT</t>
  </si>
  <si>
    <t>25-P-215-1-DN100-SANI Z HN</t>
  </si>
  <si>
    <t>352</t>
  </si>
  <si>
    <t>PT.0352</t>
  </si>
  <si>
    <t>525224025</t>
  </si>
  <si>
    <t>353</t>
  </si>
  <si>
    <t>PT.0353</t>
  </si>
  <si>
    <t>Trubka svařovaná DN100 (Ø114,3x3mm)</t>
  </si>
  <si>
    <t>-168366585</t>
  </si>
  <si>
    <t>354</t>
  </si>
  <si>
    <t>PT.0354</t>
  </si>
  <si>
    <t>819462353</t>
  </si>
  <si>
    <t>355</t>
  </si>
  <si>
    <t>PT.0355</t>
  </si>
  <si>
    <t>-1342068379</t>
  </si>
  <si>
    <t>356</t>
  </si>
  <si>
    <t>PT.0356</t>
  </si>
  <si>
    <t>830494442</t>
  </si>
  <si>
    <t>357</t>
  </si>
  <si>
    <t>PT.0357</t>
  </si>
  <si>
    <t>205445297</t>
  </si>
  <si>
    <t>358</t>
  </si>
  <si>
    <t>PT.0358</t>
  </si>
  <si>
    <t>Redukce excentrická DN100/80 (Ø114,3x3mm / Ø88,9x3mm)</t>
  </si>
  <si>
    <t>1542717909</t>
  </si>
  <si>
    <t>359</t>
  </si>
  <si>
    <t>PT.0359</t>
  </si>
  <si>
    <t>1119133574</t>
  </si>
  <si>
    <t>360</t>
  </si>
  <si>
    <t>PT.0360</t>
  </si>
  <si>
    <t>Objímka DN100, závitová tyč M12, kotvení do betonu/zdiva</t>
  </si>
  <si>
    <t>1130564509</t>
  </si>
  <si>
    <t>361</t>
  </si>
  <si>
    <t>PT.0361</t>
  </si>
  <si>
    <t>1015263697</t>
  </si>
  <si>
    <t>02.16.PT</t>
  </si>
  <si>
    <t>Nátok na nádrž v RS</t>
  </si>
  <si>
    <t>02.16.01.PT</t>
  </si>
  <si>
    <t>25-P-216-1-DN150-NATOK DO HN</t>
  </si>
  <si>
    <t>362</t>
  </si>
  <si>
    <t>PT.0362</t>
  </si>
  <si>
    <t>-1409417063</t>
  </si>
  <si>
    <t>363</t>
  </si>
  <si>
    <t>PT.0363</t>
  </si>
  <si>
    <t>Příruba plochá přivařovací DN150, PN10, rozměry dle ČSN EN 1092-1</t>
  </si>
  <si>
    <t>-1153681393</t>
  </si>
  <si>
    <t>364</t>
  </si>
  <si>
    <t>PT.0364</t>
  </si>
  <si>
    <t>745495930</t>
  </si>
  <si>
    <t>365</t>
  </si>
  <si>
    <t>PT.0365</t>
  </si>
  <si>
    <t>1955106953</t>
  </si>
  <si>
    <t>366</t>
  </si>
  <si>
    <t>PT.0366</t>
  </si>
  <si>
    <t>1835779248</t>
  </si>
  <si>
    <t>367</t>
  </si>
  <si>
    <t>PT.0367</t>
  </si>
  <si>
    <t>Konzola DN150 - objímka DN150, závitová tyč M16, U100 - 750mm, kotvení do betonu/zdiva, spojovací materiál</t>
  </si>
  <si>
    <t>-759476468</t>
  </si>
  <si>
    <t>368</t>
  </si>
  <si>
    <t>PT.0368</t>
  </si>
  <si>
    <t>Objímka DN150, závitová tyč M16, kotvení do betonu/zdiva</t>
  </si>
  <si>
    <t>-1932614411</t>
  </si>
  <si>
    <t>02.17.PT</t>
  </si>
  <si>
    <t>Výtlak suspenze v RS</t>
  </si>
  <si>
    <t>02.17.01.PT</t>
  </si>
  <si>
    <t>25-P-217-1-DN80-JEDNOTLIVE VYTLAKY</t>
  </si>
  <si>
    <t>369</t>
  </si>
  <si>
    <t>PT.0369</t>
  </si>
  <si>
    <t>-1508621089</t>
  </si>
  <si>
    <t>370</t>
  </si>
  <si>
    <t>PT.0370</t>
  </si>
  <si>
    <t>Příruba přivařovací s krkem DN80, PN40, Typ C, ČSN EN 1092-1</t>
  </si>
  <si>
    <t>1110100162</t>
  </si>
  <si>
    <t>371</t>
  </si>
  <si>
    <t>PT.0371</t>
  </si>
  <si>
    <t>-283196222</t>
  </si>
  <si>
    <t>372</t>
  </si>
  <si>
    <t>PT.0372</t>
  </si>
  <si>
    <t>Spoj přírubový DN80, PN40, příruba-příruba (šrouby, matice, podložky, přírubové těsnění)</t>
  </si>
  <si>
    <t>-307888048</t>
  </si>
  <si>
    <t>373</t>
  </si>
  <si>
    <t>PT.0373</t>
  </si>
  <si>
    <t>Kohout DN80 PN40, přírubový  - médium: keramická suspenze  - teplota suspenze: 15 - 60°C, hustota: 1600 - 1800 kg/m3  - ovládání: ruční pákou</t>
  </si>
  <si>
    <t>-119692049</t>
  </si>
  <si>
    <t>02.17.02.PT</t>
  </si>
  <si>
    <t>25-P-217-2-DN150-SPOLECNY VYTLAK</t>
  </si>
  <si>
    <t>374</t>
  </si>
  <si>
    <t>PT.0374</t>
  </si>
  <si>
    <t>1013588639</t>
  </si>
  <si>
    <t>375</t>
  </si>
  <si>
    <t>PT.0375</t>
  </si>
  <si>
    <t>Příruba přivařovací s krkem DN150, PN40, Typ C, ČSN EN 1092-1</t>
  </si>
  <si>
    <t>-953153117</t>
  </si>
  <si>
    <t>376</t>
  </si>
  <si>
    <t>PT.0376</t>
  </si>
  <si>
    <t>Zaslepovací příruba DN150, PN40, ČSN EN 1092-1, zhotovení otvoru ve spodní části DN50 a vnitřního závitu 2"</t>
  </si>
  <si>
    <t>234215142</t>
  </si>
  <si>
    <t>377</t>
  </si>
  <si>
    <t>PT.0377</t>
  </si>
  <si>
    <t>Spoj přírubový DN150, PN40, příruba-příruba (šrouby, matice, podložky, přírubové těsnění)</t>
  </si>
  <si>
    <t>-1150311158</t>
  </si>
  <si>
    <t>378</t>
  </si>
  <si>
    <t>PT.0378</t>
  </si>
  <si>
    <t>T-kus šikmý 45° redukovaný DN150/80 (Ø168,3x3mm / Ø88,9x3mm)</t>
  </si>
  <si>
    <t>-44885423</t>
  </si>
  <si>
    <t>379</t>
  </si>
  <si>
    <t>PT.0379</t>
  </si>
  <si>
    <t>T-kus přímý redukovaný DN150/100 (Ø168,3x3mm / Ø114,3x3mm)</t>
  </si>
  <si>
    <t>1413577683</t>
  </si>
  <si>
    <t>380</t>
  </si>
  <si>
    <t>PT.0380</t>
  </si>
  <si>
    <t>1127629492</t>
  </si>
  <si>
    <t>381</t>
  </si>
  <si>
    <t>PT.0381</t>
  </si>
  <si>
    <t>1695539634</t>
  </si>
  <si>
    <t>382</t>
  </si>
  <si>
    <t>PT.0382</t>
  </si>
  <si>
    <t>-899667261</t>
  </si>
  <si>
    <t>383</t>
  </si>
  <si>
    <t>PT.0383</t>
  </si>
  <si>
    <t>Konzola DN150 - objímka DN150, závitová tyč M16, U100 - 450mm, patní plech 175x175x5, kotvení do betonu/zdiva, spojovací materiál</t>
  </si>
  <si>
    <t>566329704</t>
  </si>
  <si>
    <t>02.17.03.PT</t>
  </si>
  <si>
    <t>25-P-217-3-DN100-SPOLECNY VYTLAK K FILTRU A RS</t>
  </si>
  <si>
    <t>384</t>
  </si>
  <si>
    <t>PT.0384</t>
  </si>
  <si>
    <t>-1577792895</t>
  </si>
  <si>
    <t>385</t>
  </si>
  <si>
    <t>PT.0385</t>
  </si>
  <si>
    <t>Příruba přivařovací s krkem DN100, PN40, Typ C, ČSN EN 1092-1</t>
  </si>
  <si>
    <t>-792141234</t>
  </si>
  <si>
    <t>386</t>
  </si>
  <si>
    <t>PT.0386</t>
  </si>
  <si>
    <t>-5644930</t>
  </si>
  <si>
    <t>387</t>
  </si>
  <si>
    <t>PT.0387</t>
  </si>
  <si>
    <t>Koleno 60° (R=1,5D) DN100 (Ø114,3x3mm)</t>
  </si>
  <si>
    <t>-1584502914</t>
  </si>
  <si>
    <t>388</t>
  </si>
  <si>
    <t>PT.0388</t>
  </si>
  <si>
    <t>Spoj přírubový DN100, PN40, příruba-příruba (šrouby, matice, podložky, přírubové těsnění)</t>
  </si>
  <si>
    <t>1405368684</t>
  </si>
  <si>
    <t>389</t>
  </si>
  <si>
    <t>PT.0389</t>
  </si>
  <si>
    <t>Indukční průtokoměr DN100</t>
  </si>
  <si>
    <t>1558241167</t>
  </si>
  <si>
    <t>390</t>
  </si>
  <si>
    <t>PT.0390</t>
  </si>
  <si>
    <t>Konzola DN100 - objímka DN100, závitová tyč M12, L65 - 1850mm, kotvení k ocelové konstrukci, spojovací materiál</t>
  </si>
  <si>
    <t>803319047</t>
  </si>
  <si>
    <t>391</t>
  </si>
  <si>
    <t>PT.0391</t>
  </si>
  <si>
    <t>Konzola DN100 - objímka DN100, závitová tyč M12, L65 - 500mm, kotvení k ocelové konstrukci, spojovací materiál</t>
  </si>
  <si>
    <t>-1058759398</t>
  </si>
  <si>
    <t>392</t>
  </si>
  <si>
    <t>PT.0392</t>
  </si>
  <si>
    <t>Objímka DN150, závitová tyč M16, kotvení k ocelové konstrukci</t>
  </si>
  <si>
    <t>-1062949578</t>
  </si>
  <si>
    <t>02.18.PT</t>
  </si>
  <si>
    <t>Výtlak nad VS v RS</t>
  </si>
  <si>
    <t>02.18.01.PT</t>
  </si>
  <si>
    <t>25-P-218-1-DN125-SPOLEČNÝ VÝTLAK</t>
  </si>
  <si>
    <t>393</t>
  </si>
  <si>
    <t>PT.0393</t>
  </si>
  <si>
    <t>Trubka svařovaná DN125 (Ø139,7x3mm)</t>
  </si>
  <si>
    <t>1502021422</t>
  </si>
  <si>
    <t>394</t>
  </si>
  <si>
    <t>PT.0394</t>
  </si>
  <si>
    <t>Koleno 90° (R=1,5D) DN125 (Ø139,7x3mm)</t>
  </si>
  <si>
    <t>1869792823</t>
  </si>
  <si>
    <t>395</t>
  </si>
  <si>
    <t>PT.0395</t>
  </si>
  <si>
    <t>Koleno 45° (R=1,5D) DN125 (Ø139,7x3mm)</t>
  </si>
  <si>
    <t>-1986566692</t>
  </si>
  <si>
    <t>396</t>
  </si>
  <si>
    <t>PT.0396</t>
  </si>
  <si>
    <t>T-kus přímý DN125 (Ø139,7x3mm)</t>
  </si>
  <si>
    <t>220983294</t>
  </si>
  <si>
    <t>397</t>
  </si>
  <si>
    <t>PT.0397</t>
  </si>
  <si>
    <t>T-kus šikmý 45° redukovaný DN125/100 (Ø139,7x3mm / Ø114,3x3mm)</t>
  </si>
  <si>
    <t>1748636924</t>
  </si>
  <si>
    <t>398</t>
  </si>
  <si>
    <t>PT.0398</t>
  </si>
  <si>
    <t>Redukce excentrická DN125/100 (Ø139,7x3mm / Ø114,3x3mm)</t>
  </si>
  <si>
    <t>-756361890</t>
  </si>
  <si>
    <t>399</t>
  </si>
  <si>
    <t>PT.0399</t>
  </si>
  <si>
    <t>Objímka DN125, závitová tyč M16, kotvení do betonu/zdiva</t>
  </si>
  <si>
    <t>94116948</t>
  </si>
  <si>
    <t>400</t>
  </si>
  <si>
    <t>PT.0400</t>
  </si>
  <si>
    <t>Konzola DN125 - objímka DN125, závitová tyč M16, U100 - 525mm, kotvení k ocelové konstrukci</t>
  </si>
  <si>
    <t>1329605200</t>
  </si>
  <si>
    <t>401</t>
  </si>
  <si>
    <t>PT.0401</t>
  </si>
  <si>
    <t>Konzola DN125 - objímka DN125, závitová tyč M16, U100 - 140mm, kotvení k ocelové konstrukci</t>
  </si>
  <si>
    <t>-887744497</t>
  </si>
  <si>
    <t>02.18.02.PT</t>
  </si>
  <si>
    <t>25-P-218-2-DN100-SPOLEČNÁ TRASA NAD VS</t>
  </si>
  <si>
    <t>402</t>
  </si>
  <si>
    <t>PT.0402</t>
  </si>
  <si>
    <t>-1791699395</t>
  </si>
  <si>
    <t>403</t>
  </si>
  <si>
    <t>PT.0403</t>
  </si>
  <si>
    <t>Příruba plochá přivařovací DN100, PN16, Typ 01, ČSN EN 1092-1</t>
  </si>
  <si>
    <t>-1065379105</t>
  </si>
  <si>
    <t>404</t>
  </si>
  <si>
    <t>PT.0404</t>
  </si>
  <si>
    <t>Zaslepovací příruba DN100 PN16, ČSN EN 1092-1, zhotovení otvoru DN25 v ose a vnitřního závitu 1"</t>
  </si>
  <si>
    <t>-269771328</t>
  </si>
  <si>
    <t>405</t>
  </si>
  <si>
    <t>PT.0405</t>
  </si>
  <si>
    <t>1691907350</t>
  </si>
  <si>
    <t>406</t>
  </si>
  <si>
    <t>PT.0406</t>
  </si>
  <si>
    <t>963462454</t>
  </si>
  <si>
    <t>407</t>
  </si>
  <si>
    <t>PT.0407</t>
  </si>
  <si>
    <t>-763115651</t>
  </si>
  <si>
    <t>408</t>
  </si>
  <si>
    <t>PT.0408</t>
  </si>
  <si>
    <t>T-kus přímý redukovaný DN100/65 (Ø114,3x3mm / Ø76,1x3mm)</t>
  </si>
  <si>
    <t>-1521688587</t>
  </si>
  <si>
    <t>02.18.03.PT</t>
  </si>
  <si>
    <t>25-P-218-3-DN65-JEDNOTLIVÉ NÁTOKY NA VS</t>
  </si>
  <si>
    <t>409</t>
  </si>
  <si>
    <t>PT.0409</t>
  </si>
  <si>
    <t>Trubka svařovaná DN65 (Ø76,1x3mm)</t>
  </si>
  <si>
    <t>-762608498</t>
  </si>
  <si>
    <t>410</t>
  </si>
  <si>
    <t>PT.0410</t>
  </si>
  <si>
    <t>Příruba plochá přivařovací DN65, PN16, Typ 01, ČSN EN 1092-1</t>
  </si>
  <si>
    <t>-1957872130</t>
  </si>
  <si>
    <t>411</t>
  </si>
  <si>
    <t>PT.0411</t>
  </si>
  <si>
    <t>721366509</t>
  </si>
  <si>
    <t>412</t>
  </si>
  <si>
    <t>PT.0412</t>
  </si>
  <si>
    <t>1075692757</t>
  </si>
  <si>
    <t>413</t>
  </si>
  <si>
    <t>PT.0413</t>
  </si>
  <si>
    <t>1027250085</t>
  </si>
  <si>
    <t>414</t>
  </si>
  <si>
    <t>PT.0414</t>
  </si>
  <si>
    <t>-2005054237</t>
  </si>
  <si>
    <t>415</t>
  </si>
  <si>
    <t>PT.0415</t>
  </si>
  <si>
    <t>-1684089451</t>
  </si>
  <si>
    <t>02.19.PT</t>
  </si>
  <si>
    <t>Rozplavené odprašky, výtlak na síta</t>
  </si>
  <si>
    <t>02.19.01.PT</t>
  </si>
  <si>
    <t>25-P-219-1-DN80-SPOLEČNÝ VÝTLAK</t>
  </si>
  <si>
    <t>416</t>
  </si>
  <si>
    <t>PT.0416</t>
  </si>
  <si>
    <t>1639192463</t>
  </si>
  <si>
    <t>Poznámka k položce:_x000D_
N D,M 1.4301 rozpl.odpraš.  Kompletní specifikace technologie dle TZ / Technické specifikace</t>
  </si>
  <si>
    <t>417</t>
  </si>
  <si>
    <t>PT.0417</t>
  </si>
  <si>
    <t>1950337903</t>
  </si>
  <si>
    <t>418</t>
  </si>
  <si>
    <t>PT.0418</t>
  </si>
  <si>
    <t>929337061</t>
  </si>
  <si>
    <t>419</t>
  </si>
  <si>
    <t>PT.0419</t>
  </si>
  <si>
    <t>-1845562398</t>
  </si>
  <si>
    <t>420</t>
  </si>
  <si>
    <t>PT.0420</t>
  </si>
  <si>
    <t>T-kus redukovaný DN80/65 (Ø88,9x3 / 76,1x3mm)</t>
  </si>
  <si>
    <t>263168793</t>
  </si>
  <si>
    <t>421</t>
  </si>
  <si>
    <t>PT.0421</t>
  </si>
  <si>
    <t>Příruba plochá přivařovací DN80, PN16, ČSN EN 1092-1</t>
  </si>
  <si>
    <t>580335554</t>
  </si>
  <si>
    <t>422</t>
  </si>
  <si>
    <t>PT.0422</t>
  </si>
  <si>
    <t>Zaslepovací příruba DN80, PN16, ČSN EN 1092-1, zhotovení otvoru DN25 v ose a vnitřního závitu 1"</t>
  </si>
  <si>
    <t>-735059872</t>
  </si>
  <si>
    <t>423</t>
  </si>
  <si>
    <t>PT.0423</t>
  </si>
  <si>
    <t>-1559264423</t>
  </si>
  <si>
    <t>Poznámka k položce:_x000D_
N D,M A2 rozpl.odpraš.  Kompletní specifikace technologie dle TZ / Technické specifikace</t>
  </si>
  <si>
    <t>424</t>
  </si>
  <si>
    <t>PT.0424</t>
  </si>
  <si>
    <t>1151023934</t>
  </si>
  <si>
    <t>425</t>
  </si>
  <si>
    <t>PT.0425</t>
  </si>
  <si>
    <t>-1577545682</t>
  </si>
  <si>
    <t>426</t>
  </si>
  <si>
    <t>PT.0426</t>
  </si>
  <si>
    <t>Vsuvka závitová dvojnipl s vnějším závitem 3"</t>
  </si>
  <si>
    <t>462453066</t>
  </si>
  <si>
    <t>427</t>
  </si>
  <si>
    <t>PT.0427</t>
  </si>
  <si>
    <t>Šroubení závitové 3" vnitřní/vnější</t>
  </si>
  <si>
    <t>1688001926</t>
  </si>
  <si>
    <t>428</t>
  </si>
  <si>
    <t>PT.0428</t>
  </si>
  <si>
    <t>1843548010</t>
  </si>
  <si>
    <t>429</t>
  </si>
  <si>
    <t>PT.0429</t>
  </si>
  <si>
    <t>-1112107064</t>
  </si>
  <si>
    <t>Poznámka k položce:_x000D_
N D,M pozink rozpl.odpraš.  Kompletní specifikace technologie dle TZ / Technické specifikace</t>
  </si>
  <si>
    <t>430</t>
  </si>
  <si>
    <t>PT.0430</t>
  </si>
  <si>
    <t>Kohout kulový 3", vnitřní/vnitřní, pneumatický pohon</t>
  </si>
  <si>
    <t>1997141801</t>
  </si>
  <si>
    <t>Poznámka k položce:_x000D_
N M  rozpl.odpraš. dodávka Sacmi Kompletní specifikace technologie dle TZ / Technické specifikace</t>
  </si>
  <si>
    <t>02.19.02.PT</t>
  </si>
  <si>
    <t>25-P-219-2-DN65-JEDNOTLIVÉ NÁTOKY NA VS</t>
  </si>
  <si>
    <t>431</t>
  </si>
  <si>
    <t>PT.0431</t>
  </si>
  <si>
    <t>197167543</t>
  </si>
  <si>
    <t>432</t>
  </si>
  <si>
    <t>PT.0432</t>
  </si>
  <si>
    <t>Koleno 45° (R=1,5D) DN80 (Ø76,1x3mm)</t>
  </si>
  <si>
    <t>1149579111</t>
  </si>
  <si>
    <t>433</t>
  </si>
  <si>
    <t>PT.0433</t>
  </si>
  <si>
    <t>Příruba plochá přivařovací DN65, PN16, ČSN EN 1092-1</t>
  </si>
  <si>
    <t>-108586377</t>
  </si>
  <si>
    <t>434</t>
  </si>
  <si>
    <t>PT.0434</t>
  </si>
  <si>
    <t>-1760911872</t>
  </si>
  <si>
    <t>435</t>
  </si>
  <si>
    <t>PT.0435</t>
  </si>
  <si>
    <t>-241505458</t>
  </si>
  <si>
    <t>436</t>
  </si>
  <si>
    <t>PT.0436</t>
  </si>
  <si>
    <t>-34863982</t>
  </si>
  <si>
    <t>Poznámka k položce:_x000D_
N D,M  rozpl.odpraš.  Kompletní specifikace technologie dle TZ / Technické specifikace</t>
  </si>
  <si>
    <t>437</t>
  </si>
  <si>
    <t>PT.0437</t>
  </si>
  <si>
    <t>-917983890</t>
  </si>
  <si>
    <t>02.20.PT</t>
  </si>
  <si>
    <t>Sání, výtlak suspenze z HN</t>
  </si>
  <si>
    <t>02.20.01.PT</t>
  </si>
  <si>
    <t>25-P-221-1-DN80-JEDNOTLIVÉ SÁNÍ</t>
  </si>
  <si>
    <t>438</t>
  </si>
  <si>
    <t>PT.0438</t>
  </si>
  <si>
    <t>-1033085096</t>
  </si>
  <si>
    <t>439</t>
  </si>
  <si>
    <t>PT.0439</t>
  </si>
  <si>
    <t>-680073963</t>
  </si>
  <si>
    <t>440</t>
  </si>
  <si>
    <t>PT.0440</t>
  </si>
  <si>
    <t>17203164</t>
  </si>
  <si>
    <t>441</t>
  </si>
  <si>
    <t>PT.0441</t>
  </si>
  <si>
    <t>1506978921</t>
  </si>
  <si>
    <t>Poznámka k položce:_x000D_
N D,M ocel + nátěr ker. susp. přivaření ke stávajícímu potrubí Kompletní specifikace technologie dle TZ / Technické specifikace</t>
  </si>
  <si>
    <t>442</t>
  </si>
  <si>
    <t>PT.0442</t>
  </si>
  <si>
    <t>857178132</t>
  </si>
  <si>
    <t>443</t>
  </si>
  <si>
    <t>PT.0443</t>
  </si>
  <si>
    <t>-1062331662</t>
  </si>
  <si>
    <t>02.20.02.PT</t>
  </si>
  <si>
    <t>25-P-221-2-DN100-SPOLEČNÉ SÁNÍ</t>
  </si>
  <si>
    <t>444</t>
  </si>
  <si>
    <t>PT.0444</t>
  </si>
  <si>
    <t>134908698</t>
  </si>
  <si>
    <t>445</t>
  </si>
  <si>
    <t>PT.0445</t>
  </si>
  <si>
    <t>Příruba plochá přivařovací DN100, PN16, ČSN EN 1092-1</t>
  </si>
  <si>
    <t>1145244790</t>
  </si>
  <si>
    <t>446</t>
  </si>
  <si>
    <t>PT.0446</t>
  </si>
  <si>
    <t>Zaslepovací příruba DN100, PN16, ČSN EN 1092-1, zhotovení otvoru DN25 v ose a vnitřního závitu 1"</t>
  </si>
  <si>
    <t>-34928487</t>
  </si>
  <si>
    <t>447</t>
  </si>
  <si>
    <t>PT.0447</t>
  </si>
  <si>
    <t>-1618522621</t>
  </si>
  <si>
    <t>448</t>
  </si>
  <si>
    <t>PT.0448</t>
  </si>
  <si>
    <t>-1496256060</t>
  </si>
  <si>
    <t>449</t>
  </si>
  <si>
    <t>PT.0449</t>
  </si>
  <si>
    <t>-571590302</t>
  </si>
  <si>
    <t>450</t>
  </si>
  <si>
    <t>PT.0450</t>
  </si>
  <si>
    <t>T-kus přímý redukovaný DN100/80 (Ø114,3x3mm/Ø88,9x3mm)</t>
  </si>
  <si>
    <t>882468803</t>
  </si>
  <si>
    <t>451</t>
  </si>
  <si>
    <t>PT.0451</t>
  </si>
  <si>
    <t>1309469652</t>
  </si>
  <si>
    <t>452</t>
  </si>
  <si>
    <t>PT.0452</t>
  </si>
  <si>
    <t>-327930104</t>
  </si>
  <si>
    <t>453</t>
  </si>
  <si>
    <t>PT.0453</t>
  </si>
  <si>
    <t>-2045833549</t>
  </si>
  <si>
    <t>454</t>
  </si>
  <si>
    <t>PT.0454</t>
  </si>
  <si>
    <t>-356028248</t>
  </si>
  <si>
    <t>455</t>
  </si>
  <si>
    <t>PT.0455</t>
  </si>
  <si>
    <t>Konzola DN100 - objímka DN100, závitová tyč M12, L50 - 350mm, patní plech 120x120x4, kotvení do betonu/zdiva, spojovací materiál</t>
  </si>
  <si>
    <t>-735155516</t>
  </si>
  <si>
    <t>02.20.03.PT</t>
  </si>
  <si>
    <t>25-P-221-2-DN100-VÝTLAK</t>
  </si>
  <si>
    <t>456</t>
  </si>
  <si>
    <t>PT.0456</t>
  </si>
  <si>
    <t>996557382</t>
  </si>
  <si>
    <t>457</t>
  </si>
  <si>
    <t>PT.0457</t>
  </si>
  <si>
    <t>Trubka svařovaná DN80 (Ø88,9x3,6mm)</t>
  </si>
  <si>
    <t>-1333544392</t>
  </si>
  <si>
    <t>458</t>
  </si>
  <si>
    <t>PT.0458</t>
  </si>
  <si>
    <t>1908034363</t>
  </si>
  <si>
    <t>459</t>
  </si>
  <si>
    <t>PT.0459</t>
  </si>
  <si>
    <t>1186945838</t>
  </si>
  <si>
    <t>460</t>
  </si>
  <si>
    <t>PT.0460</t>
  </si>
  <si>
    <t>-218178036</t>
  </si>
  <si>
    <t>461</t>
  </si>
  <si>
    <t>PT.0461</t>
  </si>
  <si>
    <t>Redukce koncentrická DN125/100 (Ø139,7x3mm / Ø114,3x3mm)</t>
  </si>
  <si>
    <t>14282409</t>
  </si>
  <si>
    <t>462</t>
  </si>
  <si>
    <t>PT.0462</t>
  </si>
  <si>
    <t>Redukce koncentrická DN100/80 (Ø114,3x3mm / Ø88,9x3mm)</t>
  </si>
  <si>
    <t>-1056462767</t>
  </si>
  <si>
    <t>463</t>
  </si>
  <si>
    <t>PT.0463</t>
  </si>
  <si>
    <t>Redukce koncentrická DN100/65 (Ø114,3x3mm / Ø76,1x3mm)</t>
  </si>
  <si>
    <t>-1598987553</t>
  </si>
  <si>
    <t>464</t>
  </si>
  <si>
    <t>PT.0464</t>
  </si>
  <si>
    <t>1540694253</t>
  </si>
  <si>
    <t>465</t>
  </si>
  <si>
    <t>PT.0465</t>
  </si>
  <si>
    <t>198056908</t>
  </si>
  <si>
    <t>466</t>
  </si>
  <si>
    <t>PT.0466</t>
  </si>
  <si>
    <t>-1829096765</t>
  </si>
  <si>
    <t>467</t>
  </si>
  <si>
    <t>PT.0467</t>
  </si>
  <si>
    <t>1444644765</t>
  </si>
  <si>
    <t>468</t>
  </si>
  <si>
    <t>PT.0468</t>
  </si>
  <si>
    <t>-1831348305</t>
  </si>
  <si>
    <t>469</t>
  </si>
  <si>
    <t>PT.0469</t>
  </si>
  <si>
    <t>370675005</t>
  </si>
  <si>
    <t>470</t>
  </si>
  <si>
    <t>PT.0470</t>
  </si>
  <si>
    <t>2055594556</t>
  </si>
  <si>
    <t>471</t>
  </si>
  <si>
    <t>PT.0471</t>
  </si>
  <si>
    <t>-1921474770</t>
  </si>
  <si>
    <t>472</t>
  </si>
  <si>
    <t>PT.0472</t>
  </si>
  <si>
    <t>Ventil zpětný kulový  - DN100 PN16, rozměry dle ČSN EN 1092-1  - médium: keramická suspenze  - teplota suspenze: 15 - 60°C, hustota: 1600 - 1800 kg/m3</t>
  </si>
  <si>
    <t>1776231190</t>
  </si>
  <si>
    <t>473</t>
  </si>
  <si>
    <t>PT.0473</t>
  </si>
  <si>
    <t>Kompenzátor pryžový - přírubový DN65 PN16, nerez příruby  - médium: keramická suspenze</t>
  </si>
  <si>
    <t>916011183</t>
  </si>
  <si>
    <t>474</t>
  </si>
  <si>
    <t>PT.0474</t>
  </si>
  <si>
    <t>Průtokoměr indukční DN80 PN16</t>
  </si>
  <si>
    <t>1377510912</t>
  </si>
  <si>
    <t>475</t>
  </si>
  <si>
    <t>PT.0475</t>
  </si>
  <si>
    <t>1351631961</t>
  </si>
  <si>
    <t>476</t>
  </si>
  <si>
    <t>PT.0476</t>
  </si>
  <si>
    <t>Konzola DN80 - 1x objímka DN80, 2x závitová tyč M12, U80 - 500mm, patní plech 100x100x4, kotvení do betonu/zdiva, spojovací materiál</t>
  </si>
  <si>
    <t>1215819940</t>
  </si>
  <si>
    <t>477</t>
  </si>
  <si>
    <t>PT.0477</t>
  </si>
  <si>
    <t>Konzola DN100 - 2x objímka DN100, 2x závitová tyč M12, U100 - 500mm, patní plech 150x150x5, kotvení do betonu/zdiva, spojovací materiál</t>
  </si>
  <si>
    <t>993227167</t>
  </si>
  <si>
    <t>478</t>
  </si>
  <si>
    <t>PT.0478</t>
  </si>
  <si>
    <t>Objímka DN100, závitová tyč M12, kotvení do betonu/zdiva, spojovací materiál</t>
  </si>
  <si>
    <t>2019174014</t>
  </si>
  <si>
    <t>479</t>
  </si>
  <si>
    <t>PT.0479</t>
  </si>
  <si>
    <t>-751823246</t>
  </si>
  <si>
    <t>480</t>
  </si>
  <si>
    <t>PT.0480</t>
  </si>
  <si>
    <t>1345611442</t>
  </si>
  <si>
    <t>481</t>
  </si>
  <si>
    <t>PT.0481</t>
  </si>
  <si>
    <t>-1280622761</t>
  </si>
  <si>
    <t>02.21.PT</t>
  </si>
  <si>
    <t>Říční voda</t>
  </si>
  <si>
    <t>02.21.01.PT</t>
  </si>
  <si>
    <t>25-P-301-1-DN150-HLAVNÍ ROZVOD 1</t>
  </si>
  <si>
    <t>482</t>
  </si>
  <si>
    <t>PT.0482</t>
  </si>
  <si>
    <t>Trubka svařovaná DN100 (Ø114x4mm)</t>
  </si>
  <si>
    <t>-816542370</t>
  </si>
  <si>
    <t>Poznámka k položce:_x000D_
N D,M ocel + nátěr říční voda  Kompletní specifikace technologie dle TZ / Technické specifikace</t>
  </si>
  <si>
    <t>483</t>
  </si>
  <si>
    <t>PT.0483</t>
  </si>
  <si>
    <t>Trubka svařovaná DN150 (Ø168x6,3mm)</t>
  </si>
  <si>
    <t>152716530</t>
  </si>
  <si>
    <t>484</t>
  </si>
  <si>
    <t>PT.0484</t>
  </si>
  <si>
    <t>T-kus přímý redukovaný DN150/80 (Ø168x6,3mm / Ø89x3,6mm)</t>
  </si>
  <si>
    <t>-1417287073</t>
  </si>
  <si>
    <t>485</t>
  </si>
  <si>
    <t>PT.0485</t>
  </si>
  <si>
    <t>T-kus přímý redukovaný DN150/65 (Ø168x6,3mm / Ø76,1x3,2mm)</t>
  </si>
  <si>
    <t>-1999686656</t>
  </si>
  <si>
    <t>486</t>
  </si>
  <si>
    <t>PT.0486</t>
  </si>
  <si>
    <t>T-kus přímý redukovaný DN150/50 (Ø168x6,3mm / Ø60,3x2,9mm)</t>
  </si>
  <si>
    <t>-1783437915</t>
  </si>
  <si>
    <t>487</t>
  </si>
  <si>
    <t>PT.0487</t>
  </si>
  <si>
    <t>T-kus přímý DN150 (Ø168x6,3mm)</t>
  </si>
  <si>
    <t>53130234</t>
  </si>
  <si>
    <t>488</t>
  </si>
  <si>
    <t>PT.0488</t>
  </si>
  <si>
    <t>Koleno 90° (R=1,5D) DN150 (Ø168x6,3mm)</t>
  </si>
  <si>
    <t>586196193</t>
  </si>
  <si>
    <t>489</t>
  </si>
  <si>
    <t>PT.0489</t>
  </si>
  <si>
    <t>Redukce koncentrická DN150/125 (Ø168x6,3mm / Ø133x4,5mm)</t>
  </si>
  <si>
    <t>83670656</t>
  </si>
  <si>
    <t>490</t>
  </si>
  <si>
    <t>PT.0490</t>
  </si>
  <si>
    <t>Redukce excentrická DN150/100 (Ø168x6,3mm / Ø114x4mm)</t>
  </si>
  <si>
    <t>43122646</t>
  </si>
  <si>
    <t>491</t>
  </si>
  <si>
    <t>PT.0491</t>
  </si>
  <si>
    <t>1942590395</t>
  </si>
  <si>
    <t>492</t>
  </si>
  <si>
    <t>PT.0492</t>
  </si>
  <si>
    <t>Příruba plochá přivařovací DN150, PN10, ČSN EN 1092-1</t>
  </si>
  <si>
    <t>-1853951418</t>
  </si>
  <si>
    <t>493</t>
  </si>
  <si>
    <t>PT.0493</t>
  </si>
  <si>
    <t>-1013687490</t>
  </si>
  <si>
    <t>Poznámka k položce:_x000D_
N D,M pozink říční voda  Kompletní specifikace technologie dle TZ / Technické specifikace</t>
  </si>
  <si>
    <t>494</t>
  </si>
  <si>
    <t>PT.0494</t>
  </si>
  <si>
    <t>-778064402</t>
  </si>
  <si>
    <t>495</t>
  </si>
  <si>
    <t>PT.0495</t>
  </si>
  <si>
    <t>352620837</t>
  </si>
  <si>
    <t>496</t>
  </si>
  <si>
    <t>PT.0496</t>
  </si>
  <si>
    <t>Mezipřírubová klapka  - DN150 PN10, rozměry dle ČSN EN 1092-1  - médium: říční voda  - teplota: 5-40 °C  - ovládání: ruční pákou</t>
  </si>
  <si>
    <t>1744020666</t>
  </si>
  <si>
    <t>Poznámka k položce:_x000D_
N D,M  říční voda  Kompletní specifikace technologie dle TZ / Technické specifikace</t>
  </si>
  <si>
    <t>497</t>
  </si>
  <si>
    <t>PT.0497</t>
  </si>
  <si>
    <t>Zpětná klapka mezipřírubová  - DN150 PN10, rozměry dle ČSN EN 1092-1  - médium: říční voda  - teplota: 5-40 °C</t>
  </si>
  <si>
    <t>-1789807820</t>
  </si>
  <si>
    <t>498</t>
  </si>
  <si>
    <t>PT.0498</t>
  </si>
  <si>
    <t>Filtr přírubový  - DN100 PN16, rozměry dle ČSN EN 1092-1  - médium: říční voda  - teplota: 5-40 °C  - s vypouštěcím ventilem</t>
  </si>
  <si>
    <t>-169356905</t>
  </si>
  <si>
    <t>499</t>
  </si>
  <si>
    <t>PT.0499</t>
  </si>
  <si>
    <t>Vodoměr přírubový  - DN100 PN16, rozměry dle ČSN EN 1092-1  - médium: říční voda  - teplota: 5-40 °C  - s dálkovým přenosem</t>
  </si>
  <si>
    <t>-837856965</t>
  </si>
  <si>
    <t>500</t>
  </si>
  <si>
    <t>PT.0500</t>
  </si>
  <si>
    <t>Konzola DN100 - objímka DN100, závitová tyč M16, U120 - 1000mm, patní plech 150x150x5, kotvení do betonu/zdiva, spojovací materiál</t>
  </si>
  <si>
    <t>1984229515</t>
  </si>
  <si>
    <t>501</t>
  </si>
  <si>
    <t>PT.0501</t>
  </si>
  <si>
    <t>Konzola DN150 - objímka DN150, závitová tyč M16, L50 - 1100mm, patní plech 100x100x4, kotvení do betonu/zdiva, spojovací materiál</t>
  </si>
  <si>
    <t>-92526386</t>
  </si>
  <si>
    <t>502</t>
  </si>
  <si>
    <t>PT.0502</t>
  </si>
  <si>
    <t>Konzola DN150 - objímka DN150, závitová tyč M16, U120x7 - 750mm, kotvení ke stávající ocelové konstrukci, spojovací materiál</t>
  </si>
  <si>
    <t>-564090941</t>
  </si>
  <si>
    <t>503</t>
  </si>
  <si>
    <t>PT.0503</t>
  </si>
  <si>
    <t>Konzola DN150 - objímka DN150, závitová tyč M16, U120x7 - 520mm, patní plech 150x150x5, kotvení do betonu/zdiva, spojovací materiál</t>
  </si>
  <si>
    <t>264954593</t>
  </si>
  <si>
    <t>02.21.02.PT</t>
  </si>
  <si>
    <t>25-P-301-2-DN125-HLAVNÍ ROZVOD 2</t>
  </si>
  <si>
    <t>504</t>
  </si>
  <si>
    <t>PT.0504</t>
  </si>
  <si>
    <t>Trubka svařovaná DN125 (Ø133x4,5mm)</t>
  </si>
  <si>
    <t>235739358</t>
  </si>
  <si>
    <t>505</t>
  </si>
  <si>
    <t>PT.0505</t>
  </si>
  <si>
    <t>Koleno 45° (R=1,5D) DN125 (Ø133x4,5mm)</t>
  </si>
  <si>
    <t>1248583706</t>
  </si>
  <si>
    <t>506</t>
  </si>
  <si>
    <t>PT.0506</t>
  </si>
  <si>
    <t>Koleno 90° (R=1,5D) DN125 (Ø133x4,5mm)</t>
  </si>
  <si>
    <t>621847563</t>
  </si>
  <si>
    <t>507</t>
  </si>
  <si>
    <t>PT.0507</t>
  </si>
  <si>
    <t>Redukce koncentrická DN125/100 (Ø133x4,5mm / Ø114x4mm)</t>
  </si>
  <si>
    <t>-129824862</t>
  </si>
  <si>
    <t>508</t>
  </si>
  <si>
    <t>PT.0508</t>
  </si>
  <si>
    <t>Příruba plochá přivařovací DN125, PN16, ČSN EN 1092-1</t>
  </si>
  <si>
    <t>569779635</t>
  </si>
  <si>
    <t>509</t>
  </si>
  <si>
    <t>PT.0509</t>
  </si>
  <si>
    <t>Spoj přírubový DN125, PN16, příruba-příruba (šrouby, matice, podložky, přírubové těsnění)</t>
  </si>
  <si>
    <t>-1043960266</t>
  </si>
  <si>
    <t>510</t>
  </si>
  <si>
    <t>PT.0510</t>
  </si>
  <si>
    <t>Spoj přírubový DN125, PN16, příruba-klapka-příruba (šrouby, matice, podložky)</t>
  </si>
  <si>
    <t>-1949442291</t>
  </si>
  <si>
    <t>511</t>
  </si>
  <si>
    <t>PT.0511</t>
  </si>
  <si>
    <t>T-kus přímý DN125 (Ø133x4,5mm)</t>
  </si>
  <si>
    <t>-57601097</t>
  </si>
  <si>
    <t>512</t>
  </si>
  <si>
    <t>PT.0512</t>
  </si>
  <si>
    <t>T-kus přímý redukovaný DN125/80 (Ø133x4,5mm / Ø89x3,6mm)</t>
  </si>
  <si>
    <t>-1153928035</t>
  </si>
  <si>
    <t>513</t>
  </si>
  <si>
    <t>PT.0513</t>
  </si>
  <si>
    <t>T-kus přímý redukovaný DN125/50 (Ø133x4,5mm / Ø60,3x2,9mm)</t>
  </si>
  <si>
    <t>474557117</t>
  </si>
  <si>
    <t>514</t>
  </si>
  <si>
    <t>PT.0514</t>
  </si>
  <si>
    <t>Vsuvka návarová s vnějším závitem 3/4"</t>
  </si>
  <si>
    <t>990761985</t>
  </si>
  <si>
    <t>515</t>
  </si>
  <si>
    <t>PT.0515</t>
  </si>
  <si>
    <t>364946796</t>
  </si>
  <si>
    <t>516</t>
  </si>
  <si>
    <t>PT.0516</t>
  </si>
  <si>
    <t>Zhotovení odbočky DN20</t>
  </si>
  <si>
    <t>-1088060863</t>
  </si>
  <si>
    <t>517</t>
  </si>
  <si>
    <t>PT.0517</t>
  </si>
  <si>
    <t>-226419047</t>
  </si>
  <si>
    <t>518</t>
  </si>
  <si>
    <t>PT.0518</t>
  </si>
  <si>
    <t>Mezipřírubová klapka  - DN125 PN16, rozměry dle ČSN EN 1092-1  - médium: říční voda  - teplota: 15 - 60°C, hustota: 1600 - 1800 kg/m3  - ovládání: ruční pákou</t>
  </si>
  <si>
    <t>-1536230949</t>
  </si>
  <si>
    <t>519</t>
  </si>
  <si>
    <t>PT.0519</t>
  </si>
  <si>
    <t>Konzola DN125 - objímka DN125, závitová tyč M10, U100 - 600mm, kotvení do betonu/zdiva, spojovací materiál</t>
  </si>
  <si>
    <t>668496119</t>
  </si>
  <si>
    <t>520</t>
  </si>
  <si>
    <t>PT.0520</t>
  </si>
  <si>
    <t>Konzola DN125 - objímka DN125, závitová tyč M10, U100 - 350mm, patní plech 100x100x5, kotvení do betonu/zdiva, spojovací materiál</t>
  </si>
  <si>
    <t>-1094042605</t>
  </si>
  <si>
    <t>521</t>
  </si>
  <si>
    <t>PT.0521</t>
  </si>
  <si>
    <t>Konzola DN125 - objímka DN125, závitová tyč M10, U100 - 250mm, patní plech 100x100x5, kotvení do betonu/zdiva, spojovací materiál</t>
  </si>
  <si>
    <t>1265297926</t>
  </si>
  <si>
    <t>522</t>
  </si>
  <si>
    <t>PT.0522</t>
  </si>
  <si>
    <t>Konzola DN125 - objímka DN125, závitová tyč M10, U100 - 750mm, kotvení ke stávající ocelové konstrukci, spojovací materiál</t>
  </si>
  <si>
    <t>-883918944</t>
  </si>
  <si>
    <t>02.21.03.PT</t>
  </si>
  <si>
    <t>25-P-301-3-DN100-HLAVNÍ ROZVOD 3</t>
  </si>
  <si>
    <t>523</t>
  </si>
  <si>
    <t>PT.0523</t>
  </si>
  <si>
    <t>-1997600801</t>
  </si>
  <si>
    <t>524</t>
  </si>
  <si>
    <t>PT.0524</t>
  </si>
  <si>
    <t>Redukce koncentrická DN100/80 (Ø114x4mm / Ø89x3,6mm)</t>
  </si>
  <si>
    <t>-1975598932</t>
  </si>
  <si>
    <t>525</t>
  </si>
  <si>
    <t>PT.0525</t>
  </si>
  <si>
    <t>T-kus přímý redukovaný DN100/50 (Ø114x4mm / Ø60,3x2,9mm)</t>
  </si>
  <si>
    <t>494263727</t>
  </si>
  <si>
    <t>526</t>
  </si>
  <si>
    <t>PT.0526</t>
  </si>
  <si>
    <t>204226338</t>
  </si>
  <si>
    <t>527</t>
  </si>
  <si>
    <t>PT.0527</t>
  </si>
  <si>
    <t>Vsuvka návarová s vnějším závitem 6/4"</t>
  </si>
  <si>
    <t>-1005907705</t>
  </si>
  <si>
    <t>528</t>
  </si>
  <si>
    <t>PT.0528</t>
  </si>
  <si>
    <t>134821664</t>
  </si>
  <si>
    <t>529</t>
  </si>
  <si>
    <t>PT.0529</t>
  </si>
  <si>
    <t>Zhotovení odbočky DN40</t>
  </si>
  <si>
    <t>297324848</t>
  </si>
  <si>
    <t>530</t>
  </si>
  <si>
    <t>PT.0530</t>
  </si>
  <si>
    <t>Konzola DN100 - objímka DN100, závitová tyč M10, U80 - 600mm, kotvení do betonu/zdiva, spojovací materiál</t>
  </si>
  <si>
    <t>-1356975667</t>
  </si>
  <si>
    <t>531</t>
  </si>
  <si>
    <t>PT.0531</t>
  </si>
  <si>
    <t>Konzola DN100 - objímka DN100, závitová tyč M10, L50 - 360mm, patní plech 100x100x4, kotvení do betonu/zdiva, spojovací materiál</t>
  </si>
  <si>
    <t>-385102709</t>
  </si>
  <si>
    <t>02.21.04.PT</t>
  </si>
  <si>
    <t>25-P-301-4-DN80-HLAVNÍ ROZVOD 4</t>
  </si>
  <si>
    <t>532</t>
  </si>
  <si>
    <t>PT.0532</t>
  </si>
  <si>
    <t>Trubka svařovaná DN80 (Ø89x3,6mm)</t>
  </si>
  <si>
    <t>-1467953242</t>
  </si>
  <si>
    <t>533</t>
  </si>
  <si>
    <t>PT.0533</t>
  </si>
  <si>
    <t>T-kus přímý redukovaný DN80/50 (Ø89x3,6mm / Ø60,3x2,9mm)</t>
  </si>
  <si>
    <t>294793104</t>
  </si>
  <si>
    <t>534</t>
  </si>
  <si>
    <t>PT.0534</t>
  </si>
  <si>
    <t>1494174998</t>
  </si>
  <si>
    <t>535</t>
  </si>
  <si>
    <t>PT.0535</t>
  </si>
  <si>
    <t>-1339876537</t>
  </si>
  <si>
    <t>536</t>
  </si>
  <si>
    <t>PT.0536</t>
  </si>
  <si>
    <t>-1491744857</t>
  </si>
  <si>
    <t>537</t>
  </si>
  <si>
    <t>PT.0537</t>
  </si>
  <si>
    <t>Konzola DN80 - objímka DN80, závitová tyč M10, U80 - 600mm, kotvení do betonu/zdiva, spojovací materiál</t>
  </si>
  <si>
    <t>1458676478</t>
  </si>
  <si>
    <t>538</t>
  </si>
  <si>
    <t>PT.0538</t>
  </si>
  <si>
    <t>-1421801044</t>
  </si>
  <si>
    <t>02.21.05.PT</t>
  </si>
  <si>
    <t>25-P-301-5-DN80-NÁTOK DO VYROVNÁVACÍ NÁDRŽE</t>
  </si>
  <si>
    <t>539</t>
  </si>
  <si>
    <t>PT.0539</t>
  </si>
  <si>
    <t>-1764213762</t>
  </si>
  <si>
    <t>540</t>
  </si>
  <si>
    <t>PT.0540</t>
  </si>
  <si>
    <t>Koleno 90° (R=1,5D) DN80 (Ø89x3,6mm)</t>
  </si>
  <si>
    <t>-905047360</t>
  </si>
  <si>
    <t>541</t>
  </si>
  <si>
    <t>PT.0541</t>
  </si>
  <si>
    <t>641211299</t>
  </si>
  <si>
    <t>542</t>
  </si>
  <si>
    <t>PT.0542</t>
  </si>
  <si>
    <t>1090347857</t>
  </si>
  <si>
    <t>543</t>
  </si>
  <si>
    <t>PT.0543</t>
  </si>
  <si>
    <t>Mezipřírubová klapka  - DN80 PN16, rozměry dle ČSN EN 1092-1  - médium: říční voda  - teplota: 15 - 60°C, hustota: 1600 - 1800 kg/m3  - ovládání: ruční pákou</t>
  </si>
  <si>
    <t>216947329</t>
  </si>
  <si>
    <t>544</t>
  </si>
  <si>
    <t>PT.0544</t>
  </si>
  <si>
    <t>Mezipřírubová klapka, plovák  - DN80 PN16, rozměry dle ČSN EN 1092-1  - médium: říční voda  - teplota: 15 - 60°C, hustota: 1600 - 1800 kg/m3  - ovládání: plovákem  - vybavení včetně plovákového kompletu a podpůrné a vodící kotvící konstrukce</t>
  </si>
  <si>
    <t>525811735</t>
  </si>
  <si>
    <t>545</t>
  </si>
  <si>
    <t>PT.0545</t>
  </si>
  <si>
    <t>Konzola DN125 - objímka DN125, závitová tyč M10, L50 - 400mm, kotvení ke stávající ocelové konstrukci, spojovací materiál</t>
  </si>
  <si>
    <t>23018556</t>
  </si>
  <si>
    <t>546</t>
  </si>
  <si>
    <t>PT.0546</t>
  </si>
  <si>
    <t>-1814769527</t>
  </si>
  <si>
    <t>02.21.06.PT</t>
  </si>
  <si>
    <t>25-P-301-6-DN125-ODBĚR Z VYROVNÁVACÍ NÁDRŽE</t>
  </si>
  <si>
    <t>547</t>
  </si>
  <si>
    <t>PT.0547</t>
  </si>
  <si>
    <t>-1912964811</t>
  </si>
  <si>
    <t>548</t>
  </si>
  <si>
    <t>PT.0548</t>
  </si>
  <si>
    <t>845910941</t>
  </si>
  <si>
    <t>549</t>
  </si>
  <si>
    <t>PT.0549</t>
  </si>
  <si>
    <t>1069438262</t>
  </si>
  <si>
    <t>550</t>
  </si>
  <si>
    <t>PT.0550</t>
  </si>
  <si>
    <t>1902322964</t>
  </si>
  <si>
    <t>551</t>
  </si>
  <si>
    <t>PT.0551</t>
  </si>
  <si>
    <t>1575328775</t>
  </si>
  <si>
    <t>552</t>
  </si>
  <si>
    <t>PT.0552</t>
  </si>
  <si>
    <t>613275213</t>
  </si>
  <si>
    <t>553</t>
  </si>
  <si>
    <t>PT.0553</t>
  </si>
  <si>
    <t>Konzola DN125 - objímka DN125, závitová tyč M10, U100 - 1100mm, kotvení ke stávající ocelové konstrukci, spojovací materiál</t>
  </si>
  <si>
    <t>1152557339</t>
  </si>
  <si>
    <t>02.21.07.PT</t>
  </si>
  <si>
    <t>25-P-301-7-DN80-NAPOUŠTĚNÍ ZÁMĚSOVÉ NÁDRŽE</t>
  </si>
  <si>
    <t>554</t>
  </si>
  <si>
    <t>PT.0554</t>
  </si>
  <si>
    <t>Trubka svařovaná DN50 (Ø60,3x2,9mm)</t>
  </si>
  <si>
    <t>-1117354316</t>
  </si>
  <si>
    <t>555</t>
  </si>
  <si>
    <t>PT.0555</t>
  </si>
  <si>
    <t>1986126168</t>
  </si>
  <si>
    <t>556</t>
  </si>
  <si>
    <t>PT.0556</t>
  </si>
  <si>
    <t>Koleno 90° (R=1,5D) DN50 (Ø60,3x2,9mm)</t>
  </si>
  <si>
    <t>1365152668</t>
  </si>
  <si>
    <t>557</t>
  </si>
  <si>
    <t>PT.0557</t>
  </si>
  <si>
    <t>-715618217</t>
  </si>
  <si>
    <t>558</t>
  </si>
  <si>
    <t>PT.0558</t>
  </si>
  <si>
    <t>473357806</t>
  </si>
  <si>
    <t>559</t>
  </si>
  <si>
    <t>PT.0559</t>
  </si>
  <si>
    <t>Redukce koncentrická DN80/500 (Ø89x3,6mm/Ø60,3x2,9mm)</t>
  </si>
  <si>
    <t>-2101967394</t>
  </si>
  <si>
    <t>560</t>
  </si>
  <si>
    <t>PT.0560</t>
  </si>
  <si>
    <t>-698385310</t>
  </si>
  <si>
    <t>561</t>
  </si>
  <si>
    <t>PT.0561</t>
  </si>
  <si>
    <t>1614338409</t>
  </si>
  <si>
    <t>562</t>
  </si>
  <si>
    <t>PT.0562</t>
  </si>
  <si>
    <t>167225305</t>
  </si>
  <si>
    <t>563</t>
  </si>
  <si>
    <t>PT.0563</t>
  </si>
  <si>
    <t>Ventil závitový 2", vnitřní/vnitřní, pneumatický pohon</t>
  </si>
  <si>
    <t>-1629361390</t>
  </si>
  <si>
    <t>Poznámka k položce:_x000D_
N M  říční voda dodávka Sacmi Kompletní specifikace technologie dle TZ / Technické specifikace</t>
  </si>
  <si>
    <t>564</t>
  </si>
  <si>
    <t>PT.0564</t>
  </si>
  <si>
    <t>-1860703793</t>
  </si>
  <si>
    <t>565</t>
  </si>
  <si>
    <t>PT.0565</t>
  </si>
  <si>
    <t>Šroubení závitové 2" vnitřní/vnější</t>
  </si>
  <si>
    <t>-14368135</t>
  </si>
  <si>
    <t>566</t>
  </si>
  <si>
    <t>PT.0566</t>
  </si>
  <si>
    <t>Objímka DN50, závitová tyč M10, kotvení k ocelové konstrukci</t>
  </si>
  <si>
    <t>-1713665594</t>
  </si>
  <si>
    <t>567</t>
  </si>
  <si>
    <t>PT.0567</t>
  </si>
  <si>
    <t>1260115190</t>
  </si>
  <si>
    <t>568</t>
  </si>
  <si>
    <t>PT.0568</t>
  </si>
  <si>
    <t>Objímka DN80, závitová tyč M10, kotvení do betonu/zdiva</t>
  </si>
  <si>
    <t>1491186720</t>
  </si>
  <si>
    <t>02.21.08.PT</t>
  </si>
  <si>
    <t>25-P-301-8-DN80-PROPLACH LOŽISKA KM</t>
  </si>
  <si>
    <t>569</t>
  </si>
  <si>
    <t>PT.0569</t>
  </si>
  <si>
    <t>1472438067</t>
  </si>
  <si>
    <t>570</t>
  </si>
  <si>
    <t>PT.0570</t>
  </si>
  <si>
    <t>Trubka svařovaná DN25 (Ø33,7x2,9mm)</t>
  </si>
  <si>
    <t>1172531722</t>
  </si>
  <si>
    <t>571</t>
  </si>
  <si>
    <t>PT.0571</t>
  </si>
  <si>
    <t>1904972954</t>
  </si>
  <si>
    <t>572</t>
  </si>
  <si>
    <t>PT.0572</t>
  </si>
  <si>
    <t>T-kus přímý DN50 (Ø60,3x2,9mm)</t>
  </si>
  <si>
    <t>-1099153</t>
  </si>
  <si>
    <t>573</t>
  </si>
  <si>
    <t>PT.0573</t>
  </si>
  <si>
    <t>T-kus přímý redukovaný DN50/25 (Ø60,3x2,9mm / Ø33,7x2,9mm)</t>
  </si>
  <si>
    <t>1255670333</t>
  </si>
  <si>
    <t>574</t>
  </si>
  <si>
    <t>PT.0574</t>
  </si>
  <si>
    <t>Redukce koncentrická DN50/20 (Ø89x3,6mm/Ø60,3x2,9mm)</t>
  </si>
  <si>
    <t>228914360</t>
  </si>
  <si>
    <t>575</t>
  </si>
  <si>
    <t>PT.0575</t>
  </si>
  <si>
    <t>Redukce koncentrická DN50/25 (Ø89x3,6mm/Ø60,3x2,9mm)</t>
  </si>
  <si>
    <t>-249037104</t>
  </si>
  <si>
    <t>576</t>
  </si>
  <si>
    <t>PT.0576</t>
  </si>
  <si>
    <t>-122441522</t>
  </si>
  <si>
    <t>577</t>
  </si>
  <si>
    <t>PT.0577</t>
  </si>
  <si>
    <t>-1146993145</t>
  </si>
  <si>
    <t>578</t>
  </si>
  <si>
    <t>PT.0578</t>
  </si>
  <si>
    <t>1266004344</t>
  </si>
  <si>
    <t>Poznámka k položce:_x000D_
N D,M mosaz-chrom říční voda  Kompletní specifikace technologie dle TZ / Technické specifikace</t>
  </si>
  <si>
    <t>579</t>
  </si>
  <si>
    <t>PT.0579</t>
  </si>
  <si>
    <t>-163707963</t>
  </si>
  <si>
    <t>580</t>
  </si>
  <si>
    <t>PT.0580</t>
  </si>
  <si>
    <t>-480064142</t>
  </si>
  <si>
    <t>581</t>
  </si>
  <si>
    <t>PT.0581</t>
  </si>
  <si>
    <t>736335516</t>
  </si>
  <si>
    <t>582</t>
  </si>
  <si>
    <t>PT.0582</t>
  </si>
  <si>
    <t>937177086</t>
  </si>
  <si>
    <t>583</t>
  </si>
  <si>
    <t>PT.0583</t>
  </si>
  <si>
    <t>-2126361931</t>
  </si>
  <si>
    <t>584</t>
  </si>
  <si>
    <t>PT.0584</t>
  </si>
  <si>
    <t>Objímka DN25, závitová tyč M10, kotvení do betonu/zdiva</t>
  </si>
  <si>
    <t>515661733</t>
  </si>
  <si>
    <t>02.21.09.PT</t>
  </si>
  <si>
    <t>25-P-301-9-DN25-PROPLACH VSTUP DO KM</t>
  </si>
  <si>
    <t>585</t>
  </si>
  <si>
    <t>PT.0585</t>
  </si>
  <si>
    <t>-162591072</t>
  </si>
  <si>
    <t>586</t>
  </si>
  <si>
    <t>PT.0586</t>
  </si>
  <si>
    <t>Koleno 90° (R=1,5D) DN25 (Ø33,7x2,9mm)</t>
  </si>
  <si>
    <t>738746462</t>
  </si>
  <si>
    <t>587</t>
  </si>
  <si>
    <t>PT.0587</t>
  </si>
  <si>
    <t>-1500313593</t>
  </si>
  <si>
    <t>588</t>
  </si>
  <si>
    <t>PT.0588</t>
  </si>
  <si>
    <t>-1054766288</t>
  </si>
  <si>
    <t>589</t>
  </si>
  <si>
    <t>PT.0589</t>
  </si>
  <si>
    <t>572351432</t>
  </si>
  <si>
    <t>02.21.10.PT</t>
  </si>
  <si>
    <t>25-P-301-10-DN25-PROPLACH PROSTOR ZA KM</t>
  </si>
  <si>
    <t>590</t>
  </si>
  <si>
    <t>PT.0590</t>
  </si>
  <si>
    <t>Trubka svařovaná DN20 (Ø26,9x2,9mm)</t>
  </si>
  <si>
    <t>-1228583239</t>
  </si>
  <si>
    <t>591</t>
  </si>
  <si>
    <t>PT.0591</t>
  </si>
  <si>
    <t>Koleno 90° (R=1,5D) DN20 (Ø26,9x2,9mm)</t>
  </si>
  <si>
    <t>-995072816</t>
  </si>
  <si>
    <t>592</t>
  </si>
  <si>
    <t>PT.0592</t>
  </si>
  <si>
    <t>-1721511867</t>
  </si>
  <si>
    <t>593</t>
  </si>
  <si>
    <t>PT.0593</t>
  </si>
  <si>
    <t>Kohout kulový 3/4", vnitřní/vnitřní, ruční páka</t>
  </si>
  <si>
    <t>-133839500</t>
  </si>
  <si>
    <t>594</t>
  </si>
  <si>
    <t>PT.0594</t>
  </si>
  <si>
    <t>Objímka DN20, závitová tyč M8, kotvení k ocelové konstrukci</t>
  </si>
  <si>
    <t>-598222849</t>
  </si>
  <si>
    <t>595</t>
  </si>
  <si>
    <t>PT.0595</t>
  </si>
  <si>
    <t>Objímka DN20, závitová tyč M8, kotvení do betonu/zdiva</t>
  </si>
  <si>
    <t>1591033601</t>
  </si>
  <si>
    <t>02.22.PT</t>
  </si>
  <si>
    <t>Říční voda - rozplavovač</t>
  </si>
  <si>
    <t>02.22.01.PT</t>
  </si>
  <si>
    <t>25-P-303-01-DN80-NÁTOK NA ROZPLAVOVAČE</t>
  </si>
  <si>
    <t>596</t>
  </si>
  <si>
    <t>PT.0596</t>
  </si>
  <si>
    <t>329160274</t>
  </si>
  <si>
    <t>597</t>
  </si>
  <si>
    <t>PT.0597</t>
  </si>
  <si>
    <t>985160079</t>
  </si>
  <si>
    <t>598</t>
  </si>
  <si>
    <t>PT.0598</t>
  </si>
  <si>
    <t>T-kus přímý DN80 (Ø89x3,6mm)</t>
  </si>
  <si>
    <t>-1644360101</t>
  </si>
  <si>
    <t>599</t>
  </si>
  <si>
    <t>PT.0599</t>
  </si>
  <si>
    <t>Příruba plochá přivařovací DN50, PN16, ČSN EN 1092-1</t>
  </si>
  <si>
    <t>-1668919393</t>
  </si>
  <si>
    <t>600</t>
  </si>
  <si>
    <t>PT.0600</t>
  </si>
  <si>
    <t>-660822520</t>
  </si>
  <si>
    <t>601</t>
  </si>
  <si>
    <t>PT.0601</t>
  </si>
  <si>
    <t>Redukce koncentrická DN80/50 (Ø89x3,6mm / Ø60,3x2,9mm)</t>
  </si>
  <si>
    <t>-1089752429</t>
  </si>
  <si>
    <t>602</t>
  </si>
  <si>
    <t>PT.0602</t>
  </si>
  <si>
    <t>Redukce koncentrická DN80/32 (Ø89x3,6mm / Ø42,4x2,9mm)</t>
  </si>
  <si>
    <t>-1390502426</t>
  </si>
  <si>
    <t>603</t>
  </si>
  <si>
    <t>PT.0603</t>
  </si>
  <si>
    <t>-1404265995</t>
  </si>
  <si>
    <t>604</t>
  </si>
  <si>
    <t>PT.0604</t>
  </si>
  <si>
    <t>Objímka DN80, závitová tyč M10, kotvení k ocelové konstrukci, spojovací materiál</t>
  </si>
  <si>
    <t>18982825</t>
  </si>
  <si>
    <t>605</t>
  </si>
  <si>
    <t>PT.0605</t>
  </si>
  <si>
    <t>Konzola DN80 - objímka DN80, závitová tyč M10, L50 - 600mm, kotvení k ocelové konstrukci, spojovací materiál</t>
  </si>
  <si>
    <t>-1082990545</t>
  </si>
  <si>
    <t>606</t>
  </si>
  <si>
    <t>PT.0606</t>
  </si>
  <si>
    <t>-1179544014</t>
  </si>
  <si>
    <t>607</t>
  </si>
  <si>
    <t>PT.0607</t>
  </si>
  <si>
    <t>482494120</t>
  </si>
  <si>
    <t>608</t>
  </si>
  <si>
    <t>PT.0608</t>
  </si>
  <si>
    <t>392883502</t>
  </si>
  <si>
    <t>609</t>
  </si>
  <si>
    <t>PT.0609</t>
  </si>
  <si>
    <t>76796160</t>
  </si>
  <si>
    <t>610</t>
  </si>
  <si>
    <t>PT.0610</t>
  </si>
  <si>
    <t>-1148282125</t>
  </si>
  <si>
    <t>611</t>
  </si>
  <si>
    <t>PT.0611</t>
  </si>
  <si>
    <t>1251966026</t>
  </si>
  <si>
    <t>Poznámka k položce:_x000D_
N D,M  mosaz-chrom říční voda Kompletní specifikace technologie dle TZ / Technické specifikace</t>
  </si>
  <si>
    <t>612</t>
  </si>
  <si>
    <t>PT.0612</t>
  </si>
  <si>
    <t>-54053682</t>
  </si>
  <si>
    <t>613</t>
  </si>
  <si>
    <t>PT.0612.1</t>
  </si>
  <si>
    <t>Ventil závitový 3", vnitřní/vnitřní, pneumatický pohon</t>
  </si>
  <si>
    <t>-271270826</t>
  </si>
  <si>
    <t>614</t>
  </si>
  <si>
    <t>PT.0612.2</t>
  </si>
  <si>
    <t>Průtokoměr hmotnostní - přírubové provedení DN50</t>
  </si>
  <si>
    <t>-1084893498</t>
  </si>
  <si>
    <t>02.23.PT</t>
  </si>
  <si>
    <t>02.23.01.PT</t>
  </si>
  <si>
    <t>25-P-304-01-DN20-OPLACHY MEZI KM</t>
  </si>
  <si>
    <t>615</t>
  </si>
  <si>
    <t>PT.0613</t>
  </si>
  <si>
    <t>1451073687</t>
  </si>
  <si>
    <t>616</t>
  </si>
  <si>
    <t>PT.0614</t>
  </si>
  <si>
    <t>1387153589</t>
  </si>
  <si>
    <t>617</t>
  </si>
  <si>
    <t>PT.0615</t>
  </si>
  <si>
    <t>-483199024</t>
  </si>
  <si>
    <t>618</t>
  </si>
  <si>
    <t>PT.0616</t>
  </si>
  <si>
    <t>395170689</t>
  </si>
  <si>
    <t>619</t>
  </si>
  <si>
    <t>PT.0617</t>
  </si>
  <si>
    <t>Objímka DN20, závitová tyč M8, kotvení do betonu</t>
  </si>
  <si>
    <t>339297237</t>
  </si>
  <si>
    <t>02.23.02.PT</t>
  </si>
  <si>
    <t>25-P-304-02-DN50-PŘÍVOD K VÝSTUPU KM, OPLACHY NA VÝSTUPU</t>
  </si>
  <si>
    <t>620</t>
  </si>
  <si>
    <t>PT.0618</t>
  </si>
  <si>
    <t>664146522</t>
  </si>
  <si>
    <t>621</t>
  </si>
  <si>
    <t>PT.0619</t>
  </si>
  <si>
    <t>1756111001</t>
  </si>
  <si>
    <t>622</t>
  </si>
  <si>
    <t>PT.0620</t>
  </si>
  <si>
    <t>1751397316</t>
  </si>
  <si>
    <t>623</t>
  </si>
  <si>
    <t>PT.0621</t>
  </si>
  <si>
    <t>-2094247218</t>
  </si>
  <si>
    <t>624</t>
  </si>
  <si>
    <t>PT.0622</t>
  </si>
  <si>
    <t>-48718706</t>
  </si>
  <si>
    <t>625</t>
  </si>
  <si>
    <t>PT.0623</t>
  </si>
  <si>
    <t>-701760578</t>
  </si>
  <si>
    <t>626</t>
  </si>
  <si>
    <t>PT.0624</t>
  </si>
  <si>
    <t>-868604616</t>
  </si>
  <si>
    <t>627</t>
  </si>
  <si>
    <t>PT.0625</t>
  </si>
  <si>
    <t>-1296227577</t>
  </si>
  <si>
    <t>628</t>
  </si>
  <si>
    <t>PT.0626</t>
  </si>
  <si>
    <t>Objímka DN50, závitová tyč M10, kotvení do betonu</t>
  </si>
  <si>
    <t>-733675109</t>
  </si>
  <si>
    <t>02.23.03.PT</t>
  </si>
  <si>
    <t>25-P-304-03-DN20-OPLACHY PŘED KM</t>
  </si>
  <si>
    <t>629</t>
  </si>
  <si>
    <t>PT.0627</t>
  </si>
  <si>
    <t>-292394937</t>
  </si>
  <si>
    <t>630</t>
  </si>
  <si>
    <t>PT.0628</t>
  </si>
  <si>
    <t>-423935666</t>
  </si>
  <si>
    <t>631</t>
  </si>
  <si>
    <t>PT.0629</t>
  </si>
  <si>
    <t>837165166</t>
  </si>
  <si>
    <t>632</t>
  </si>
  <si>
    <t>PT.0630</t>
  </si>
  <si>
    <t>2144315069</t>
  </si>
  <si>
    <t>633</t>
  </si>
  <si>
    <t>PT.0631</t>
  </si>
  <si>
    <t>-2032859223</t>
  </si>
  <si>
    <t>634</t>
  </si>
  <si>
    <t>PT.0632</t>
  </si>
  <si>
    <t>547660213</t>
  </si>
  <si>
    <t>02.23.04.PT</t>
  </si>
  <si>
    <t>25-P-304-04-DN50-PŘÍVOD K HYDRANTU</t>
  </si>
  <si>
    <t>635</t>
  </si>
  <si>
    <t>PT.0633</t>
  </si>
  <si>
    <t>-1928129617</t>
  </si>
  <si>
    <t>636</t>
  </si>
  <si>
    <t>PT.0634</t>
  </si>
  <si>
    <t>1312607855</t>
  </si>
  <si>
    <t>637</t>
  </si>
  <si>
    <t>PT.0635</t>
  </si>
  <si>
    <t>-836723815</t>
  </si>
  <si>
    <t>638</t>
  </si>
  <si>
    <t>PT.0636</t>
  </si>
  <si>
    <t>-1191321966</t>
  </si>
  <si>
    <t>639</t>
  </si>
  <si>
    <t>PT.0637</t>
  </si>
  <si>
    <t>559312558</t>
  </si>
  <si>
    <t>640</t>
  </si>
  <si>
    <t>PT.0638</t>
  </si>
  <si>
    <t>2074857405</t>
  </si>
  <si>
    <t>02.23.05.PT</t>
  </si>
  <si>
    <t>25-P-304-04-DN40-OPLACHY U VIBRAČNÍCH SÍT, PROPLACH K DEMAGU</t>
  </si>
  <si>
    <t>641</t>
  </si>
  <si>
    <t>PT.0639</t>
  </si>
  <si>
    <t>1285256486</t>
  </si>
  <si>
    <t>642</t>
  </si>
  <si>
    <t>PT.0640</t>
  </si>
  <si>
    <t>Trubka svařovaná DN40 (Ø48,3x2,9mm)</t>
  </si>
  <si>
    <t>1570052262</t>
  </si>
  <si>
    <t>643</t>
  </si>
  <si>
    <t>PT.0641</t>
  </si>
  <si>
    <t>T-kus přímý DN40 (Ø48,3x2,9mm)</t>
  </si>
  <si>
    <t>-125435336</t>
  </si>
  <si>
    <t>644</t>
  </si>
  <si>
    <t>PT.0642</t>
  </si>
  <si>
    <t>T-kus přímý redukovaný DN40/25 (Ø48,3x2,9mm / Ø33,7x2,9mm)</t>
  </si>
  <si>
    <t>1877586797</t>
  </si>
  <si>
    <t>645</t>
  </si>
  <si>
    <t>PT.0643</t>
  </si>
  <si>
    <t>T-kus přímý redukovaný DN40/20 (Ø48,3x2,9mm / Ø26,9x2,9mm)</t>
  </si>
  <si>
    <t>1182741262</t>
  </si>
  <si>
    <t>646</t>
  </si>
  <si>
    <t>PT.0644</t>
  </si>
  <si>
    <t>-531956103</t>
  </si>
  <si>
    <t>647</t>
  </si>
  <si>
    <t>PT.0645</t>
  </si>
  <si>
    <t>Koleno 90° (R=1,5D) DN40 (Ø48,3x2,9mm)</t>
  </si>
  <si>
    <t>1959404740</t>
  </si>
  <si>
    <t>648</t>
  </si>
  <si>
    <t>PT.0646</t>
  </si>
  <si>
    <t>Redukce koncentrická DN40/20 (Ø48,3x2,9mm/Ø26,9x2,9mm)</t>
  </si>
  <si>
    <t>-927312379</t>
  </si>
  <si>
    <t>649</t>
  </si>
  <si>
    <t>PT.0647</t>
  </si>
  <si>
    <t>1253222930</t>
  </si>
  <si>
    <t>650</t>
  </si>
  <si>
    <t>PT.0648</t>
  </si>
  <si>
    <t>1942672282</t>
  </si>
  <si>
    <t>651</t>
  </si>
  <si>
    <t>PT.0649</t>
  </si>
  <si>
    <t>Šroubení závitové 3/4" vnitřní/vnější</t>
  </si>
  <si>
    <t>1818533577</t>
  </si>
  <si>
    <t>652</t>
  </si>
  <si>
    <t>PT.0650</t>
  </si>
  <si>
    <t>Objímka DN20, závitová tyč M10, kotvení do betonu</t>
  </si>
  <si>
    <t>-239181748</t>
  </si>
  <si>
    <t>653</t>
  </si>
  <si>
    <t>PT.0651</t>
  </si>
  <si>
    <t>Objímka DN20, závitová tyč M10, kotvení k ocelové konstrukci</t>
  </si>
  <si>
    <t>1840510455</t>
  </si>
  <si>
    <t>654</t>
  </si>
  <si>
    <t>PT.0652</t>
  </si>
  <si>
    <t>Objímka DN40, závitová tyč M10, kotvení do betonu</t>
  </si>
  <si>
    <t>1407323349</t>
  </si>
  <si>
    <t>02.23.06.PT</t>
  </si>
  <si>
    <t>25-P-304-05-DN20-OPLACHY U VIBRAČNÍCH SÍT KAOLÍNU</t>
  </si>
  <si>
    <t>655</t>
  </si>
  <si>
    <t>PT.0653</t>
  </si>
  <si>
    <t>-1897324502</t>
  </si>
  <si>
    <t>656</t>
  </si>
  <si>
    <t>PT.0654</t>
  </si>
  <si>
    <t>-2103369277</t>
  </si>
  <si>
    <t>657</t>
  </si>
  <si>
    <t>PT.0655</t>
  </si>
  <si>
    <t>-2078451202</t>
  </si>
  <si>
    <t>658</t>
  </si>
  <si>
    <t>PT.0656</t>
  </si>
  <si>
    <t>-433691977</t>
  </si>
  <si>
    <t>659</t>
  </si>
  <si>
    <t>PT.0657</t>
  </si>
  <si>
    <t>-672987297</t>
  </si>
  <si>
    <t>02.24.PT</t>
  </si>
  <si>
    <t>02.24.01.PT</t>
  </si>
  <si>
    <t>25-P-305-01-DN25-POTRUBÍ ZTEKUCOVADLO</t>
  </si>
  <si>
    <t>660</t>
  </si>
  <si>
    <t>PT.0658</t>
  </si>
  <si>
    <t>449380879</t>
  </si>
  <si>
    <t>661</t>
  </si>
  <si>
    <t>PT.0659</t>
  </si>
  <si>
    <t>832402548</t>
  </si>
  <si>
    <t>662</t>
  </si>
  <si>
    <t>PT.0660</t>
  </si>
  <si>
    <t>1515799845</t>
  </si>
  <si>
    <t>663</t>
  </si>
  <si>
    <t>PT.0661</t>
  </si>
  <si>
    <t>1608507038</t>
  </si>
  <si>
    <t>664</t>
  </si>
  <si>
    <t>PT.0662</t>
  </si>
  <si>
    <t>-1549163903</t>
  </si>
  <si>
    <t>665</t>
  </si>
  <si>
    <t>PT.0663</t>
  </si>
  <si>
    <t>Objímka DN25, závitová tyč M8, kotvení do betonu, spojovací materiál</t>
  </si>
  <si>
    <t>460938505</t>
  </si>
  <si>
    <t>02.24.02.PT</t>
  </si>
  <si>
    <t>25-P-305-02-DN40-POTRUBÍ ZTEKUCOVADLO DO ROZPLAVOVAČŮ</t>
  </si>
  <si>
    <t>666</t>
  </si>
  <si>
    <t>PT.0664</t>
  </si>
  <si>
    <t>1220926509</t>
  </si>
  <si>
    <t>667</t>
  </si>
  <si>
    <t>PT.0665</t>
  </si>
  <si>
    <t>-268968227</t>
  </si>
  <si>
    <t>668</t>
  </si>
  <si>
    <t>PT.0666</t>
  </si>
  <si>
    <t>Příruba plochá přivařovací DN40, PN16, ČSN EN 1092-1</t>
  </si>
  <si>
    <t>1767052171</t>
  </si>
  <si>
    <t>669</t>
  </si>
  <si>
    <t>PT.0667</t>
  </si>
  <si>
    <t>Spoj přírubový DN40, PN16, příruba-příruba (šrouby, matice, podložky, přírubové těsnění)</t>
  </si>
  <si>
    <t>-682137508</t>
  </si>
  <si>
    <t>670</t>
  </si>
  <si>
    <t>PT.0668</t>
  </si>
  <si>
    <t>-636875470</t>
  </si>
  <si>
    <t>671</t>
  </si>
  <si>
    <t>PT.0669</t>
  </si>
  <si>
    <t>Šroubení závitové 6/4" vnitřní/vnější</t>
  </si>
  <si>
    <t>847739717</t>
  </si>
  <si>
    <t>672</t>
  </si>
  <si>
    <t>PT.0670</t>
  </si>
  <si>
    <t>Kohout kulový 6/4", vnitřní/vnitřní, ruční páka</t>
  </si>
  <si>
    <t>884579763</t>
  </si>
  <si>
    <t>673</t>
  </si>
  <si>
    <t>PT.0671</t>
  </si>
  <si>
    <t>Ventil závitový 6/4", vnitřní/vnitřní, pneumatický pohon</t>
  </si>
  <si>
    <t>929137181</t>
  </si>
  <si>
    <t>674</t>
  </si>
  <si>
    <t>PT.0672</t>
  </si>
  <si>
    <t>Ventil regulační přírubový DN40 PN16", pneumatický pohon</t>
  </si>
  <si>
    <t>743249754</t>
  </si>
  <si>
    <t>675</t>
  </si>
  <si>
    <t>PT.0673</t>
  </si>
  <si>
    <t>Objímka DN40, závitová tyč M10, kotvení do betonu, spojovací materiál</t>
  </si>
  <si>
    <t>-2070788771</t>
  </si>
  <si>
    <t>676</t>
  </si>
  <si>
    <t>PT.0674</t>
  </si>
  <si>
    <t>Konzola DN40 - objímka DN40, závitová tyč M10, L50 - 650mm, kotvení do betonu, spojovací materiál</t>
  </si>
  <si>
    <t>264820792</t>
  </si>
  <si>
    <t>02.24.03.PT</t>
  </si>
  <si>
    <t>25-P-305-03-DN20-OPLACHY BM</t>
  </si>
  <si>
    <t>677</t>
  </si>
  <si>
    <t>PT.0675</t>
  </si>
  <si>
    <t>-1406473743</t>
  </si>
  <si>
    <t>678</t>
  </si>
  <si>
    <t>PT.0676</t>
  </si>
  <si>
    <t>925410932</t>
  </si>
  <si>
    <t>679</t>
  </si>
  <si>
    <t>PT.0677</t>
  </si>
  <si>
    <t>1954131053</t>
  </si>
  <si>
    <t>680</t>
  </si>
  <si>
    <t>PT.0678</t>
  </si>
  <si>
    <t>1506140854</t>
  </si>
  <si>
    <t>681</t>
  </si>
  <si>
    <t>PT.0679</t>
  </si>
  <si>
    <t>T-kus přímý redukovaný DN25/20 (Ø33,7x2,9mm / Ø26,9x2,9mm)</t>
  </si>
  <si>
    <t>612663853</t>
  </si>
  <si>
    <t>682</t>
  </si>
  <si>
    <t>PT.0680</t>
  </si>
  <si>
    <t>Redukce koncentrická DN25/20 (Ø33,7x2,9mm/Ø26,9x2,9mm)</t>
  </si>
  <si>
    <t>2043127031</t>
  </si>
  <si>
    <t>683</t>
  </si>
  <si>
    <t>PT.0681</t>
  </si>
  <si>
    <t>-1489189391</t>
  </si>
  <si>
    <t>684</t>
  </si>
  <si>
    <t>PT.0682</t>
  </si>
  <si>
    <t>1787642592</t>
  </si>
  <si>
    <t>685</t>
  </si>
  <si>
    <t>PT.0683</t>
  </si>
  <si>
    <t>195582097</t>
  </si>
  <si>
    <t>686</t>
  </si>
  <si>
    <t>PT.0684</t>
  </si>
  <si>
    <t>Objímka DN25, závitová tyč M8, kotvení k ocelové konstrukci, spojovací materiál</t>
  </si>
  <si>
    <t>-1176927897</t>
  </si>
  <si>
    <t>687</t>
  </si>
  <si>
    <t>PT.0685</t>
  </si>
  <si>
    <t>Objímka DN20, závitová tyč M8, kotvení do betonu, spojovací materiál</t>
  </si>
  <si>
    <t>-475076882</t>
  </si>
  <si>
    <t>02.24.04.PT</t>
  </si>
  <si>
    <t>25-P-305-04-DN50-PŘÍVOD K HYDRANTU</t>
  </si>
  <si>
    <t>688</t>
  </si>
  <si>
    <t>PT.0686</t>
  </si>
  <si>
    <t>-1037390104</t>
  </si>
  <si>
    <t>689</t>
  </si>
  <si>
    <t>PT.0687</t>
  </si>
  <si>
    <t>-521458262</t>
  </si>
  <si>
    <t>690</t>
  </si>
  <si>
    <t>PT.0688</t>
  </si>
  <si>
    <t>-514114587</t>
  </si>
  <si>
    <t>691</t>
  </si>
  <si>
    <t>PT.0689</t>
  </si>
  <si>
    <t>1848008624</t>
  </si>
  <si>
    <t>692</t>
  </si>
  <si>
    <t>PT.0690</t>
  </si>
  <si>
    <t>-667774376</t>
  </si>
  <si>
    <t>693</t>
  </si>
  <si>
    <t>PT.0691</t>
  </si>
  <si>
    <t>335631496</t>
  </si>
  <si>
    <t>02.24.05.PT</t>
  </si>
  <si>
    <t>25-P-305-05-DN20-OPLACHY PODLAH KRUHOVÉ NÁDRŽE</t>
  </si>
  <si>
    <t>694</t>
  </si>
  <si>
    <t>PT.0692</t>
  </si>
  <si>
    <t>124082598</t>
  </si>
  <si>
    <t>695</t>
  </si>
  <si>
    <t>PT.0693</t>
  </si>
  <si>
    <t>-317575247</t>
  </si>
  <si>
    <t>696</t>
  </si>
  <si>
    <t>PT.0694</t>
  </si>
  <si>
    <t>-1024083071</t>
  </si>
  <si>
    <t>697</t>
  </si>
  <si>
    <t>PT.0695</t>
  </si>
  <si>
    <t>871256247</t>
  </si>
  <si>
    <t>698</t>
  </si>
  <si>
    <t>PT.0696</t>
  </si>
  <si>
    <t>-78644818</t>
  </si>
  <si>
    <t>02.24.06.PT</t>
  </si>
  <si>
    <t>25-P-305-06-DN20-OPLACHY VIBRAČNÍCH SÍT, PROSTOR NAD KRUHOVÝMI NÁDRŽEMI</t>
  </si>
  <si>
    <t>699</t>
  </si>
  <si>
    <t>PT.0697</t>
  </si>
  <si>
    <t>654701060</t>
  </si>
  <si>
    <t>700</t>
  </si>
  <si>
    <t>PT.0698</t>
  </si>
  <si>
    <t>-647821415</t>
  </si>
  <si>
    <t>701</t>
  </si>
  <si>
    <t>PT.0699</t>
  </si>
  <si>
    <t>236475574</t>
  </si>
  <si>
    <t>702</t>
  </si>
  <si>
    <t>PT.0700</t>
  </si>
  <si>
    <t>1635727499</t>
  </si>
  <si>
    <t>703</t>
  </si>
  <si>
    <t>PT.0701</t>
  </si>
  <si>
    <t>-471500010</t>
  </si>
  <si>
    <t>02.25.PT</t>
  </si>
  <si>
    <t>Říční voda RS</t>
  </si>
  <si>
    <t>02.25.01.PT</t>
  </si>
  <si>
    <t>25-P-306-01-DN65-HLAVNÍ ROZVOD</t>
  </si>
  <si>
    <t>704</t>
  </si>
  <si>
    <t>PT.0702</t>
  </si>
  <si>
    <t>Trubka svařovaná DN65 (Ø76,1x3,2mm)</t>
  </si>
  <si>
    <t>-1785088704</t>
  </si>
  <si>
    <t>705</t>
  </si>
  <si>
    <t>PT.0703</t>
  </si>
  <si>
    <t>254462792</t>
  </si>
  <si>
    <t>706</t>
  </si>
  <si>
    <t>PT.0704</t>
  </si>
  <si>
    <t>-1071761135</t>
  </si>
  <si>
    <t>707</t>
  </si>
  <si>
    <t>PT.0705</t>
  </si>
  <si>
    <t>T-kus přímý DN65 (Ø76,1x3,2mm)</t>
  </si>
  <si>
    <t>1902316826</t>
  </si>
  <si>
    <t>708</t>
  </si>
  <si>
    <t>PT.0706</t>
  </si>
  <si>
    <t>1118299924</t>
  </si>
  <si>
    <t>709</t>
  </si>
  <si>
    <t>PT.0707</t>
  </si>
  <si>
    <t>Redukce koncentrická DN65/50 (Ø76,1x3,2mm/Ø60,3x2,9mm)</t>
  </si>
  <si>
    <t>1441306920</t>
  </si>
  <si>
    <t>710</t>
  </si>
  <si>
    <t>PT.0708</t>
  </si>
  <si>
    <t>Redukce koncentrická DN50/40 (Ø60,3x3,2mm/Ø48,3x2,9mm)</t>
  </si>
  <si>
    <t>1515645133</t>
  </si>
  <si>
    <t>711</t>
  </si>
  <si>
    <t>PT.0709</t>
  </si>
  <si>
    <t>Redukce koncentrická DN50/20 (Ø60,3x3,2mm/Ø26,9x2,9mm)</t>
  </si>
  <si>
    <t>1089350580</t>
  </si>
  <si>
    <t>712</t>
  </si>
  <si>
    <t>PT.0710</t>
  </si>
  <si>
    <t>Redukce koncentrická DN40/20 (Ø48,3x3,2mm/Ø26,9x2,9mm)</t>
  </si>
  <si>
    <t>-1006576115</t>
  </si>
  <si>
    <t>713</t>
  </si>
  <si>
    <t>PT.0711</t>
  </si>
  <si>
    <t>Koleno 90° (R=1,5D) DN65 (Ø76,1x3,2mm)</t>
  </si>
  <si>
    <t>1329512015</t>
  </si>
  <si>
    <t>714</t>
  </si>
  <si>
    <t>PT.0712</t>
  </si>
  <si>
    <t>Koleno 45° (R=1,5D) DN50 (Ø60,3x2,9mm)</t>
  </si>
  <si>
    <t>1225626374</t>
  </si>
  <si>
    <t>715</t>
  </si>
  <si>
    <t>PT.0713</t>
  </si>
  <si>
    <t>Koleno 45° (R=1,5D) DN40 (Ø48,3x2,9mm)</t>
  </si>
  <si>
    <t>-1877662462</t>
  </si>
  <si>
    <t>716</t>
  </si>
  <si>
    <t>PT.0714</t>
  </si>
  <si>
    <t>T-kus přímý redukovaný DN50/20 (Ø60,3x2,9mm / Ø26,9x2,9mm)</t>
  </si>
  <si>
    <t>812818711</t>
  </si>
  <si>
    <t>717</t>
  </si>
  <si>
    <t>PT.0715</t>
  </si>
  <si>
    <t>-1843376485</t>
  </si>
  <si>
    <t>718</t>
  </si>
  <si>
    <t>PT.0716</t>
  </si>
  <si>
    <t>-362293087</t>
  </si>
  <si>
    <t>719</t>
  </si>
  <si>
    <t>PT.0717</t>
  </si>
  <si>
    <t>1455471044</t>
  </si>
  <si>
    <t>720</t>
  </si>
  <si>
    <t>PT.0718</t>
  </si>
  <si>
    <t>Vsuvka návarová s vnějším závitem 2 1/2"</t>
  </si>
  <si>
    <t>900584168</t>
  </si>
  <si>
    <t>721</t>
  </si>
  <si>
    <t>PT.0719</t>
  </si>
  <si>
    <t>Kohout kulový 2 1/2", vnitřní/vnitřní, ruční páka</t>
  </si>
  <si>
    <t>-1471214109</t>
  </si>
  <si>
    <t>722</t>
  </si>
  <si>
    <t>PT.0720</t>
  </si>
  <si>
    <t>Šroubení závitové 2 1/2" vnitřní/vnější</t>
  </si>
  <si>
    <t>-1063960882</t>
  </si>
  <si>
    <t>723</t>
  </si>
  <si>
    <t>PT.0721</t>
  </si>
  <si>
    <t>Objímka DN40, závitová tyč M12, kotvení do betonu</t>
  </si>
  <si>
    <t>-319951551</t>
  </si>
  <si>
    <t>724</t>
  </si>
  <si>
    <t>PT.0722</t>
  </si>
  <si>
    <t>Objímka DN40, závitová tyč M12, kotvení k ocelové konstrukci</t>
  </si>
  <si>
    <t>-58229284</t>
  </si>
  <si>
    <t>725</t>
  </si>
  <si>
    <t>PT.0723</t>
  </si>
  <si>
    <t>Konzola DN50 - objímka DN50, závitová tyč M10, L50 - 350mm, kotvení k ocelové konstrukci, spojovací materiál</t>
  </si>
  <si>
    <t>302818382</t>
  </si>
  <si>
    <t>726</t>
  </si>
  <si>
    <t>PT.0724</t>
  </si>
  <si>
    <t>Objímka DN65, závitová tyč M12, kotvení do betonu</t>
  </si>
  <si>
    <t>1916698759</t>
  </si>
  <si>
    <t>727</t>
  </si>
  <si>
    <t>PT.0725</t>
  </si>
  <si>
    <t>Objímka DN65, závitová tyč M12, kotvení k ocelové konstrukci</t>
  </si>
  <si>
    <t>1944415311</t>
  </si>
  <si>
    <t>728</t>
  </si>
  <si>
    <t>PT.0726</t>
  </si>
  <si>
    <t>Konzola DN65 - objímka DN65, závitová tyč M10, L50 - 400mm, kotvení k ocelové konstrukci, spojovací materiál</t>
  </si>
  <si>
    <t>-865182983</t>
  </si>
  <si>
    <t>02.25.02.PT</t>
  </si>
  <si>
    <t>25-P-306-02-DN20- OPLACH OKOLO NÁDRŽE</t>
  </si>
  <si>
    <t>729</t>
  </si>
  <si>
    <t>PT.0727</t>
  </si>
  <si>
    <t>1975738441</t>
  </si>
  <si>
    <t>730</t>
  </si>
  <si>
    <t>PT.0728</t>
  </si>
  <si>
    <t>970699603</t>
  </si>
  <si>
    <t>731</t>
  </si>
  <si>
    <t>PT.0729</t>
  </si>
  <si>
    <t>-1232365765</t>
  </si>
  <si>
    <t>732</t>
  </si>
  <si>
    <t>PT.0730</t>
  </si>
  <si>
    <t>-1857821861</t>
  </si>
  <si>
    <t>733</t>
  </si>
  <si>
    <t>PT.0731</t>
  </si>
  <si>
    <t>407770832</t>
  </si>
  <si>
    <t>734</t>
  </si>
  <si>
    <t>PT.0732</t>
  </si>
  <si>
    <t>Konzola DN20 - objímka DN20, závitová tyč M10, L50 - 400mm, kotvení k ocelové konstrukci, spojovací materiál</t>
  </si>
  <si>
    <t>-610960692</t>
  </si>
  <si>
    <t>02.25.03.PT</t>
  </si>
  <si>
    <t>25-P-306-03-DN25-ŽLAB NADSÍTNÉ</t>
  </si>
  <si>
    <t>735</t>
  </si>
  <si>
    <t>PT.0733</t>
  </si>
  <si>
    <t>-1344196213</t>
  </si>
  <si>
    <t>736</t>
  </si>
  <si>
    <t>PT.0734</t>
  </si>
  <si>
    <t>-766341877</t>
  </si>
  <si>
    <t>737</t>
  </si>
  <si>
    <t>PT.0735</t>
  </si>
  <si>
    <t>-196287379</t>
  </si>
  <si>
    <t>738</t>
  </si>
  <si>
    <t>PT.0736</t>
  </si>
  <si>
    <t>1729003448</t>
  </si>
  <si>
    <t>739</t>
  </si>
  <si>
    <t>PT.0737</t>
  </si>
  <si>
    <t>-1274478537</t>
  </si>
  <si>
    <t>740</t>
  </si>
  <si>
    <t>PT.0738</t>
  </si>
  <si>
    <t>-1207778802</t>
  </si>
  <si>
    <t>02.25.04.PT</t>
  </si>
  <si>
    <t>25-P-306-04-DN25-PROPLACH VT FILTR</t>
  </si>
  <si>
    <t>741</t>
  </si>
  <si>
    <t>PT.0739</t>
  </si>
  <si>
    <t>931105904</t>
  </si>
  <si>
    <t>742</t>
  </si>
  <si>
    <t>PT.0740</t>
  </si>
  <si>
    <t>Koleno 45° (R=1,5D) DN25 (Ø33,7x2,9mm)</t>
  </si>
  <si>
    <t>-1166801163</t>
  </si>
  <si>
    <t>743</t>
  </si>
  <si>
    <t>PT.0741</t>
  </si>
  <si>
    <t>411479090</t>
  </si>
  <si>
    <t>744</t>
  </si>
  <si>
    <t>PT.0742</t>
  </si>
  <si>
    <t>877862458</t>
  </si>
  <si>
    <t>745</t>
  </si>
  <si>
    <t>PT.0743</t>
  </si>
  <si>
    <t>-17782021</t>
  </si>
  <si>
    <t>746</t>
  </si>
  <si>
    <t>PT.0744</t>
  </si>
  <si>
    <t>Ventil závitový 1", vnitřní/vnitřní, pneumatický pohon</t>
  </si>
  <si>
    <t>-1903761424</t>
  </si>
  <si>
    <t>747</t>
  </si>
  <si>
    <t>PT.0745</t>
  </si>
  <si>
    <t>-1648836059</t>
  </si>
  <si>
    <t>02.25.05.PT</t>
  </si>
  <si>
    <t>25-P-306-05-DN25-ROZPLAVOVAČ ODPRAŠKŮ</t>
  </si>
  <si>
    <t>748</t>
  </si>
  <si>
    <t>PT.0746</t>
  </si>
  <si>
    <t>-2054151933</t>
  </si>
  <si>
    <t>749</t>
  </si>
  <si>
    <t>PT.0747</t>
  </si>
  <si>
    <t>1325315339</t>
  </si>
  <si>
    <t>750</t>
  </si>
  <si>
    <t>PT.0748</t>
  </si>
  <si>
    <t>-550084702</t>
  </si>
  <si>
    <t>751</t>
  </si>
  <si>
    <t>PT.0749</t>
  </si>
  <si>
    <t>1447057920</t>
  </si>
  <si>
    <t>752</t>
  </si>
  <si>
    <t>PT.0750</t>
  </si>
  <si>
    <t>T-kus přímý DN25 (Ø33,7x2,9mm)</t>
  </si>
  <si>
    <t>-301214581</t>
  </si>
  <si>
    <t>753</t>
  </si>
  <si>
    <t>PT.0751</t>
  </si>
  <si>
    <t>-1200489157</t>
  </si>
  <si>
    <t>754</t>
  </si>
  <si>
    <t>PT.0752</t>
  </si>
  <si>
    <t>-1493581616</t>
  </si>
  <si>
    <t>755</t>
  </si>
  <si>
    <t>PT.0753</t>
  </si>
  <si>
    <t>-597828254</t>
  </si>
  <si>
    <t>756</t>
  </si>
  <si>
    <t>PT.0754</t>
  </si>
  <si>
    <t>355201842</t>
  </si>
  <si>
    <t>757</t>
  </si>
  <si>
    <t>PT.0755</t>
  </si>
  <si>
    <t>Ventil závitový 3/4", vnitřní/vnitřní, pneumatický pohon</t>
  </si>
  <si>
    <t>1240232858</t>
  </si>
  <si>
    <t>758</t>
  </si>
  <si>
    <t>PT.0756</t>
  </si>
  <si>
    <t>1163038658</t>
  </si>
  <si>
    <t>759</t>
  </si>
  <si>
    <t>PT.0757</t>
  </si>
  <si>
    <t>302033510</t>
  </si>
  <si>
    <t>760</t>
  </si>
  <si>
    <t>PT.0758</t>
  </si>
  <si>
    <t>-1293464213</t>
  </si>
  <si>
    <t>761</t>
  </si>
  <si>
    <t>PT.0759</t>
  </si>
  <si>
    <t>Objímka DN25, závitová tyč M8, kotvení do betonu</t>
  </si>
  <si>
    <t>-1741206008</t>
  </si>
  <si>
    <t>02.25.06.PT</t>
  </si>
  <si>
    <t>25-P-306-06-DN50-PŘÍVOD K HYDRANTU</t>
  </si>
  <si>
    <t>762</t>
  </si>
  <si>
    <t>PT.0760</t>
  </si>
  <si>
    <t>1678651877</t>
  </si>
  <si>
    <t>763</t>
  </si>
  <si>
    <t>PT.0761</t>
  </si>
  <si>
    <t>1924730899</t>
  </si>
  <si>
    <t>764</t>
  </si>
  <si>
    <t>PT.0762</t>
  </si>
  <si>
    <t>-472203767</t>
  </si>
  <si>
    <t>765</t>
  </si>
  <si>
    <t>PT.0763</t>
  </si>
  <si>
    <t>-465980627</t>
  </si>
  <si>
    <t>766</t>
  </si>
  <si>
    <t>PT.0764</t>
  </si>
  <si>
    <t>-393037788</t>
  </si>
  <si>
    <t>767</t>
  </si>
  <si>
    <t>PT.0765</t>
  </si>
  <si>
    <t>-750419888</t>
  </si>
  <si>
    <t>02.26.PT</t>
  </si>
  <si>
    <t>02.26.01.PT</t>
  </si>
  <si>
    <t>25-P-307-01-DN80-MYTÍ RS - SÁNÍ</t>
  </si>
  <si>
    <t>768</t>
  </si>
  <si>
    <t>PT.0766</t>
  </si>
  <si>
    <t>1428980764</t>
  </si>
  <si>
    <t>769</t>
  </si>
  <si>
    <t>PT.0767</t>
  </si>
  <si>
    <t>1354036995</t>
  </si>
  <si>
    <t>770</t>
  </si>
  <si>
    <t>PT.0768</t>
  </si>
  <si>
    <t>Redukce koncentrická DN80/65 (Ø89x3,6mm / Ø76,1x3,2mm)</t>
  </si>
  <si>
    <t>-2126840023</t>
  </si>
  <si>
    <t>Poznámka k položce:_x000D_
N D,M ocel + nátěr říční voda ověřit dle skutečně dodaného čerpadla od Sacmi Kompletní specifikace technologie dle TZ / Technické specifikace</t>
  </si>
  <si>
    <t>771</t>
  </si>
  <si>
    <t>PT.0769</t>
  </si>
  <si>
    <t>304237716</t>
  </si>
  <si>
    <t>772</t>
  </si>
  <si>
    <t>PT.0770</t>
  </si>
  <si>
    <t>518202336</t>
  </si>
  <si>
    <t>773</t>
  </si>
  <si>
    <t>PT.0771</t>
  </si>
  <si>
    <t>-1344427619</t>
  </si>
  <si>
    <t>774</t>
  </si>
  <si>
    <t>PT.0772</t>
  </si>
  <si>
    <t>2137761084</t>
  </si>
  <si>
    <t>775</t>
  </si>
  <si>
    <t>PT.0773</t>
  </si>
  <si>
    <t>714759188</t>
  </si>
  <si>
    <t>Poznámka k položce:_x000D_
N D,M pozink říční voda ověřit dle skutečně dodaného čerpadla od Sacmi Kompletní specifikace technologie dle TZ / Technické specifikace</t>
  </si>
  <si>
    <t>776</t>
  </si>
  <si>
    <t>PT.0774</t>
  </si>
  <si>
    <t>1391816876</t>
  </si>
  <si>
    <t>777</t>
  </si>
  <si>
    <t>PT.0775</t>
  </si>
  <si>
    <t>Filtr přírubový  - DN80 PN16, rozměry dle ČSN EN 1092-1  - médium: říční voda  - teplota: 5-40 °C  - s vypouštěcím ventilem</t>
  </si>
  <si>
    <t>-1312209569</t>
  </si>
  <si>
    <t>778</t>
  </si>
  <si>
    <t>PT.0776</t>
  </si>
  <si>
    <t>Vodoměr přírubový  - DN80 PN16, rozměry dle ČSN EN 1092-1  - médium: říční voda  - teplota: 5-40 °C  - s dálkovým přenosem</t>
  </si>
  <si>
    <t>533818386</t>
  </si>
  <si>
    <t>779</t>
  </si>
  <si>
    <t>PT.0777</t>
  </si>
  <si>
    <t>Kompenzátor pryžový - přírubový DN80 PN16, pozink příruby  - médium: říční voda</t>
  </si>
  <si>
    <t>1480090070</t>
  </si>
  <si>
    <t>02.26.02.PT</t>
  </si>
  <si>
    <t>25-P-307-02-DN50-MYTÍ RS - SPOLEČNÝ VÝTLAK</t>
  </si>
  <si>
    <t>780</t>
  </si>
  <si>
    <t>PT.0778</t>
  </si>
  <si>
    <t>395415822</t>
  </si>
  <si>
    <t>781</t>
  </si>
  <si>
    <t>PT.0779</t>
  </si>
  <si>
    <t>-2047468558</t>
  </si>
  <si>
    <t>782</t>
  </si>
  <si>
    <t>PT.0780</t>
  </si>
  <si>
    <t>44608010</t>
  </si>
  <si>
    <t>783</t>
  </si>
  <si>
    <t>PT.0781</t>
  </si>
  <si>
    <t>1986291854</t>
  </si>
  <si>
    <t>784</t>
  </si>
  <si>
    <t>PT.0782</t>
  </si>
  <si>
    <t>Redukce koncentrická D50/25 (Ø60,3x2,9mm/Ø33,7x2,9mm)</t>
  </si>
  <si>
    <t>-2085125181</t>
  </si>
  <si>
    <t>785</t>
  </si>
  <si>
    <t>PT.0783</t>
  </si>
  <si>
    <t>-1015543432</t>
  </si>
  <si>
    <t>786</t>
  </si>
  <si>
    <t>PT.0784</t>
  </si>
  <si>
    <t>386661547</t>
  </si>
  <si>
    <t>787</t>
  </si>
  <si>
    <t>PT.0785</t>
  </si>
  <si>
    <t>Tlaková nádoba, závitové připojení vnitřní 2"</t>
  </si>
  <si>
    <t>-449201115</t>
  </si>
  <si>
    <t>788</t>
  </si>
  <si>
    <t>PT.0786</t>
  </si>
  <si>
    <t>-427058580</t>
  </si>
  <si>
    <t>789</t>
  </si>
  <si>
    <t>PT.0787</t>
  </si>
  <si>
    <t>Konzola DN50 - objímka DN50, závitová tyč M10, L50 - 900mm, patní plech 100x100x4, kotvení do betonu, spojovací materiál</t>
  </si>
  <si>
    <t>-1482658165</t>
  </si>
  <si>
    <t>790</t>
  </si>
  <si>
    <t>PT.0788</t>
  </si>
  <si>
    <t>Konzola DN50 - objímka DN50, závitová tyč M10, L40 - 300mm, kotvení k ocelové konstrukci, spojovací materiál</t>
  </si>
  <si>
    <t>-1379389185</t>
  </si>
  <si>
    <t>791</t>
  </si>
  <si>
    <t>PT.0789</t>
  </si>
  <si>
    <t>-132567027</t>
  </si>
  <si>
    <t>02.26.03.PT</t>
  </si>
  <si>
    <t>25-P-307-03-DN25-MYTÍ RS - JEDNOTLIVÉ VÝTLAKY</t>
  </si>
  <si>
    <t>792</t>
  </si>
  <si>
    <t>PT.0790</t>
  </si>
  <si>
    <t>692126509</t>
  </si>
  <si>
    <t>793</t>
  </si>
  <si>
    <t>PT.0791</t>
  </si>
  <si>
    <t>549608575</t>
  </si>
  <si>
    <t>794</t>
  </si>
  <si>
    <t>PT.0792</t>
  </si>
  <si>
    <t>-2038806628</t>
  </si>
  <si>
    <t>795</t>
  </si>
  <si>
    <t>PT.0793</t>
  </si>
  <si>
    <t>508505692</t>
  </si>
  <si>
    <t>796</t>
  </si>
  <si>
    <t>PT.0794</t>
  </si>
  <si>
    <t>-1004243460</t>
  </si>
  <si>
    <t>797</t>
  </si>
  <si>
    <t>PT.0795</t>
  </si>
  <si>
    <t>379660733</t>
  </si>
  <si>
    <t>798</t>
  </si>
  <si>
    <t>PT.0796</t>
  </si>
  <si>
    <t>2028341128</t>
  </si>
  <si>
    <t>799</t>
  </si>
  <si>
    <t>PT.0797</t>
  </si>
  <si>
    <t>-1406575296</t>
  </si>
  <si>
    <t>02.26.04.PT</t>
  </si>
  <si>
    <t>25-P-307-03-DN100-NÁDRŽ ŘÍČNÍ VODA - BEZPEČNOSTNÍ PŘEPAD</t>
  </si>
  <si>
    <t>800</t>
  </si>
  <si>
    <t>PT.0798</t>
  </si>
  <si>
    <t>1496243882</t>
  </si>
  <si>
    <t>801</t>
  </si>
  <si>
    <t>PT.0799</t>
  </si>
  <si>
    <t>Koleno 90° (R=1,5D) DN100 (Ø114x4mm)</t>
  </si>
  <si>
    <t>-421416537</t>
  </si>
  <si>
    <t>802</t>
  </si>
  <si>
    <t>PT.0800</t>
  </si>
  <si>
    <t>T-kus přímý redukovaný DN100/80 (Ø114,3x4mm / Ø88,9x3,2mm)</t>
  </si>
  <si>
    <t>-465522785</t>
  </si>
  <si>
    <t>803</t>
  </si>
  <si>
    <t>PT.0801</t>
  </si>
  <si>
    <t>-916383935</t>
  </si>
  <si>
    <t>804</t>
  </si>
  <si>
    <t>PT.0802</t>
  </si>
  <si>
    <t>-2086482311</t>
  </si>
  <si>
    <t>805</t>
  </si>
  <si>
    <t>PT.0803</t>
  </si>
  <si>
    <t>Konzola DN100 - objímka DN100, závitová tyč M16, U80 - 350mm, kotvení k ocelové konstrukci, spojovací materiál</t>
  </si>
  <si>
    <t>1149603970</t>
  </si>
  <si>
    <t>806</t>
  </si>
  <si>
    <t>PT.0804</t>
  </si>
  <si>
    <t>Konzola DN100 - objímka DN100, závitová tyč M16, U80 - 1000mm, kotvení k ocelové konstrukci, spojovací materiál</t>
  </si>
  <si>
    <t>613062709</t>
  </si>
  <si>
    <t>807</t>
  </si>
  <si>
    <t>PT.0805</t>
  </si>
  <si>
    <t>Objímka DN100, závitová tyč M16, kotvení do betonu/zdiva</t>
  </si>
  <si>
    <t>325517658</t>
  </si>
  <si>
    <t>808</t>
  </si>
  <si>
    <t>PT.0806</t>
  </si>
  <si>
    <t>Objímka DN100, závitová tyč M16, kotvení k ocelové konstrukci</t>
  </si>
  <si>
    <t>1568833628</t>
  </si>
  <si>
    <t>02.26.05.PT</t>
  </si>
  <si>
    <t>25-P-307-03-DN80-NÁDRŽ ŘÍČNÍ VODA - VYPOUŠTĚNÍ</t>
  </si>
  <si>
    <t>809</t>
  </si>
  <si>
    <t>PT.0807</t>
  </si>
  <si>
    <t>-614858592</t>
  </si>
  <si>
    <t>810</t>
  </si>
  <si>
    <t>PT.0808</t>
  </si>
  <si>
    <t>-476400534</t>
  </si>
  <si>
    <t>811</t>
  </si>
  <si>
    <t>PT.0809</t>
  </si>
  <si>
    <t>Koleno 45° (R=1,5D) DN80 (Ø89x3,6mm)</t>
  </si>
  <si>
    <t>-992431698</t>
  </si>
  <si>
    <t>812</t>
  </si>
  <si>
    <t>PT.0810</t>
  </si>
  <si>
    <t>Redukce koncentrická DN125/80 (Ø139,7x3,6mm/Ø89x3,6mm)</t>
  </si>
  <si>
    <t>1549612281</t>
  </si>
  <si>
    <t>813</t>
  </si>
  <si>
    <t>PT.0811</t>
  </si>
  <si>
    <t>-1048042168</t>
  </si>
  <si>
    <t>814</t>
  </si>
  <si>
    <t>PT.0812</t>
  </si>
  <si>
    <t>-1280933337</t>
  </si>
  <si>
    <t>815</t>
  </si>
  <si>
    <t>PT.0813</t>
  </si>
  <si>
    <t>-1552462805</t>
  </si>
  <si>
    <t>816</t>
  </si>
  <si>
    <t>PT.0814</t>
  </si>
  <si>
    <t>Konzola DN80 - objímka DN80, závitová tyč M10, U65 - 450mm, kotvení k ocelové konstrukci, spojovací materiál</t>
  </si>
  <si>
    <t>682804384</t>
  </si>
  <si>
    <t>02.27.PT</t>
  </si>
  <si>
    <t>Odpadní voda, KM sání</t>
  </si>
  <si>
    <t>02.27.01.PT</t>
  </si>
  <si>
    <t>25-P-402-01-DN80-SÁNÍ NÁDRŽE KM</t>
  </si>
  <si>
    <t>817</t>
  </si>
  <si>
    <t>PT.0815</t>
  </si>
  <si>
    <t>-399888656</t>
  </si>
  <si>
    <t>Poznámka k položce:_x000D_
N D,M ocel + nátěr odpadní voda  Kompletní specifikace technologie dle TZ / Technické specifikace</t>
  </si>
  <si>
    <t>818</t>
  </si>
  <si>
    <t>PT.0816</t>
  </si>
  <si>
    <t>Koleno 90° (R=1,5D) DN80 (Ø88,9x3,6mm)</t>
  </si>
  <si>
    <t>-586692556</t>
  </si>
  <si>
    <t>819</t>
  </si>
  <si>
    <t>PT.0817</t>
  </si>
  <si>
    <t>Koleno 45° (R=1,5D) DN80 (Ø88,9x3,6mm)</t>
  </si>
  <si>
    <t>1164913653</t>
  </si>
  <si>
    <t>820</t>
  </si>
  <si>
    <t>PT.0818</t>
  </si>
  <si>
    <t>-804376120</t>
  </si>
  <si>
    <t>821</t>
  </si>
  <si>
    <t>PT.0819</t>
  </si>
  <si>
    <t>-823900483</t>
  </si>
  <si>
    <t>822</t>
  </si>
  <si>
    <t>PT.0820</t>
  </si>
  <si>
    <t>562908513</t>
  </si>
  <si>
    <t>Poznámka k položce:_x000D_
N D,M pozink odpadní voda  Kompletní specifikace technologie dle TZ / Technické specifikace</t>
  </si>
  <si>
    <t>823</t>
  </si>
  <si>
    <t>PT.0821</t>
  </si>
  <si>
    <t>-1342358259</t>
  </si>
  <si>
    <t>824</t>
  </si>
  <si>
    <t>PT.0822</t>
  </si>
  <si>
    <t>Mezipřírubová klapka  - DN80 PN16, rozměry dle ČSN EN 1092-1  - médium: odpadní voda  - teplota: 15 - 60°C, hustota: 1600 - 1800 kg/m3  - ovládání: ruční pákou</t>
  </si>
  <si>
    <t>121031583</t>
  </si>
  <si>
    <t>Poznámka k položce:_x000D_
N D,M  odpadní voda  Kompletní specifikace technologie dle TZ / Technické specifikace</t>
  </si>
  <si>
    <t>825</t>
  </si>
  <si>
    <t>PT.0823</t>
  </si>
  <si>
    <t>Kompenzátor pryžový - přírubový DN80 PN16, pozink příruby  - médium: odpadní voda</t>
  </si>
  <si>
    <t>325111360</t>
  </si>
  <si>
    <t>826</t>
  </si>
  <si>
    <t>PT.0824</t>
  </si>
  <si>
    <t>-991435390</t>
  </si>
  <si>
    <t>827</t>
  </si>
  <si>
    <t>PT.0825</t>
  </si>
  <si>
    <t>Objímka DN80, závitová tyč M10, kotvení do betonu, spojovací materiál</t>
  </si>
  <si>
    <t>1752322470</t>
  </si>
  <si>
    <t>828</t>
  </si>
  <si>
    <t>PT.0826</t>
  </si>
  <si>
    <t>578119856</t>
  </si>
  <si>
    <t>02.28.PT</t>
  </si>
  <si>
    <t>Odpadní voda, KM výtlak</t>
  </si>
  <si>
    <t>02.28.01.PT</t>
  </si>
  <si>
    <t>25-P-403-01-DN80-VÝTLAK NÁDRŽE KM</t>
  </si>
  <si>
    <t>829</t>
  </si>
  <si>
    <t>PT.0827</t>
  </si>
  <si>
    <t>1564982802</t>
  </si>
  <si>
    <t>830</t>
  </si>
  <si>
    <t>PT.0828</t>
  </si>
  <si>
    <t>1675718347</t>
  </si>
  <si>
    <t>831</t>
  </si>
  <si>
    <t>PT.0829</t>
  </si>
  <si>
    <t>T-kus přímý DN80 (Ø88,9x3,6mm)</t>
  </si>
  <si>
    <t>747568411</t>
  </si>
  <si>
    <t>832</t>
  </si>
  <si>
    <t>PT.0830</t>
  </si>
  <si>
    <t>-596228923</t>
  </si>
  <si>
    <t>833</t>
  </si>
  <si>
    <t>PT.0831</t>
  </si>
  <si>
    <t>984620263</t>
  </si>
  <si>
    <t>834</t>
  </si>
  <si>
    <t>PT.0832</t>
  </si>
  <si>
    <t>1932508972</t>
  </si>
  <si>
    <t>835</t>
  </si>
  <si>
    <t>PT.0833</t>
  </si>
  <si>
    <t>899672005</t>
  </si>
  <si>
    <t>836</t>
  </si>
  <si>
    <t>PT.0834</t>
  </si>
  <si>
    <t>-507633679</t>
  </si>
  <si>
    <t>837</t>
  </si>
  <si>
    <t>PT.0835</t>
  </si>
  <si>
    <t>Ventil zpětný kulový  - DN100 PN16, rozměry dle ČSN EN 1092-1  - médium: odpadní voda  - teplota: 15 - 60°C, hustota: 1600 - 1800 kg/m3</t>
  </si>
  <si>
    <t>1376652698</t>
  </si>
  <si>
    <t>838</t>
  </si>
  <si>
    <t>PT.0836</t>
  </si>
  <si>
    <t>Kompenzátor pryžový - přírubový DN80, PN10, pozink příruby  - médium: odpadní voda</t>
  </si>
  <si>
    <t>-1883915789</t>
  </si>
  <si>
    <t>839</t>
  </si>
  <si>
    <t>PT.0837</t>
  </si>
  <si>
    <t>Kohout kulový 3", vnitřní/vnitřní, ruční páka</t>
  </si>
  <si>
    <t>-1069560393</t>
  </si>
  <si>
    <t>Poznámka k položce:_x000D_
N D,M mosaz-chrom odpadní voda  Kompletní specifikace technologie dle TZ / Technické specifikace</t>
  </si>
  <si>
    <t>840</t>
  </si>
  <si>
    <t>PT.0838</t>
  </si>
  <si>
    <t>2098065236</t>
  </si>
  <si>
    <t>841</t>
  </si>
  <si>
    <t>PT.0839</t>
  </si>
  <si>
    <t>1457112451</t>
  </si>
  <si>
    <t>842</t>
  </si>
  <si>
    <t>PT.0840</t>
  </si>
  <si>
    <t>Konzola DN80 - objímka DN80, závitová tyč M10, U65 - 900mm, patní plech 150x150x5, kotvení do betonu, spojovací materiál</t>
  </si>
  <si>
    <t>-36171650</t>
  </si>
  <si>
    <t>843</t>
  </si>
  <si>
    <t>PT.0841</t>
  </si>
  <si>
    <t>Konzola DN80 - objímka DN80, závitová tyč M10, L50 - 300mm, kotvení k ocelové konstrukci, spojovací materiál</t>
  </si>
  <si>
    <t>394988539</t>
  </si>
  <si>
    <t>844</t>
  </si>
  <si>
    <t>PT.0842</t>
  </si>
  <si>
    <t>Konzola DN80 - objímka DN80, závitová tyč M10, L50 - 450mm, patní plech 100x100x4, kotvení do betonu/zdiva, spojovací materiál</t>
  </si>
  <si>
    <t>176143458</t>
  </si>
  <si>
    <t>845</t>
  </si>
  <si>
    <t>PT.0843</t>
  </si>
  <si>
    <t>Konzola DN80 - objímka DN80, závitová tyč M10, L50 - 200mm, patní plech 100x100x4, kotvení do betonu/zdiva, spojovací materiál</t>
  </si>
  <si>
    <t>1861672593</t>
  </si>
  <si>
    <t>846</t>
  </si>
  <si>
    <t>PT.0844</t>
  </si>
  <si>
    <t>-1111767172</t>
  </si>
  <si>
    <t>02.29.PT</t>
  </si>
  <si>
    <t>Záměsová voda KM - nátok do žlabů</t>
  </si>
  <si>
    <t>02.29.01.PT</t>
  </si>
  <si>
    <t>25-P-404-01-DN80-NÁTOK ZE ZÁMĚSOVÝCH NÁDRŽÍ K MĚŘENÍ</t>
  </si>
  <si>
    <t>847</t>
  </si>
  <si>
    <t>PT.0845</t>
  </si>
  <si>
    <t>-1549699927</t>
  </si>
  <si>
    <t>848</t>
  </si>
  <si>
    <t>PT.0846</t>
  </si>
  <si>
    <t>130761861</t>
  </si>
  <si>
    <t>849</t>
  </si>
  <si>
    <t>PT.0847</t>
  </si>
  <si>
    <t>285922480</t>
  </si>
  <si>
    <t>850</t>
  </si>
  <si>
    <t>PT.0848</t>
  </si>
  <si>
    <t>-2141840759</t>
  </si>
  <si>
    <t>851</t>
  </si>
  <si>
    <t>PT.0849</t>
  </si>
  <si>
    <t>T-kus přímý redukovaný DN80/40 (Ø88,9x3,6mm / Ø48,3x2,9mm)</t>
  </si>
  <si>
    <t>2081446713</t>
  </si>
  <si>
    <t>852</t>
  </si>
  <si>
    <t>PT.0850</t>
  </si>
  <si>
    <t>T-kus přímý redukovaný DN80/25 (Ø88,9x3,6mm / Ø33,7x2,9mm)</t>
  </si>
  <si>
    <t>609339269</t>
  </si>
  <si>
    <t>853</t>
  </si>
  <si>
    <t>PT.0851</t>
  </si>
  <si>
    <t>Redukce koncentrická DN80/50 (Ø88,9x3,6mm / Ø60,3x2,9mm)</t>
  </si>
  <si>
    <t>-948603983</t>
  </si>
  <si>
    <t>854</t>
  </si>
  <si>
    <t>PT.0852</t>
  </si>
  <si>
    <t>-974403070</t>
  </si>
  <si>
    <t>855</t>
  </si>
  <si>
    <t>PT.0853</t>
  </si>
  <si>
    <t>-405815088</t>
  </si>
  <si>
    <t>856</t>
  </si>
  <si>
    <t>PT.0854</t>
  </si>
  <si>
    <t>-1541293751</t>
  </si>
  <si>
    <t>857</t>
  </si>
  <si>
    <t>PT.0855</t>
  </si>
  <si>
    <t>-2092180747</t>
  </si>
  <si>
    <t>858</t>
  </si>
  <si>
    <t>PT.0856</t>
  </si>
  <si>
    <t>Mezipřírubová klapka  - DN80 PN16, rozměry dle ČSN EN 1092-1  - ovládání: pneumatický pohon</t>
  </si>
  <si>
    <t>-2044625419</t>
  </si>
  <si>
    <t>Poznámka k položce:_x000D_
N M  odpadní voda dodávka Sacmi Kompletní specifikace technologie dle TZ / Technické specifikace</t>
  </si>
  <si>
    <t>859</t>
  </si>
  <si>
    <t>PT.0857</t>
  </si>
  <si>
    <t>Ventil přírubový regulační DN80 PN10, membránový, pneu</t>
  </si>
  <si>
    <t>633300904</t>
  </si>
  <si>
    <t>860</t>
  </si>
  <si>
    <t>PT.0858</t>
  </si>
  <si>
    <t>Objímka DN80, závitová tyč M10, spojovací materiál</t>
  </si>
  <si>
    <t>-404711103</t>
  </si>
  <si>
    <t>861</t>
  </si>
  <si>
    <t>PT.0859</t>
  </si>
  <si>
    <t>Konzola DN80 - objímka DN80, závitová tyč M10, L50 - 650mm, kotvení k oceli, spojovací materiál</t>
  </si>
  <si>
    <t>-311067637</t>
  </si>
  <si>
    <t>862</t>
  </si>
  <si>
    <t>PT.0860</t>
  </si>
  <si>
    <t>Konzola DN80 - objímka DN80, závitová tyč M10, L50 - 525mm, kotvení k oceli, spojovací materiál</t>
  </si>
  <si>
    <t>408012903</t>
  </si>
  <si>
    <t>863</t>
  </si>
  <si>
    <t>PT.0861</t>
  </si>
  <si>
    <t>Konzola DN80 - objímka DN80, závitová tyč M10, L50 - 200mm, kotvení k oceli, spojovací materiál</t>
  </si>
  <si>
    <t>952170223</t>
  </si>
  <si>
    <t>864</t>
  </si>
  <si>
    <t>PT.0862</t>
  </si>
  <si>
    <t>Konzola DN80 - objímka DN80, závitová tyč M10, L50 - 510mm, patní plech 100x100x4, kotvení do betonu/zdiva, spojovací materiál</t>
  </si>
  <si>
    <t>-773250665</t>
  </si>
  <si>
    <t>865</t>
  </si>
  <si>
    <t>PT.0863</t>
  </si>
  <si>
    <t>-943959197</t>
  </si>
  <si>
    <t>866</t>
  </si>
  <si>
    <t>PT.0864</t>
  </si>
  <si>
    <t>Kohout kulový 1" vnitřní/vnitřní, ruční paka</t>
  </si>
  <si>
    <t>-733201277</t>
  </si>
  <si>
    <t>867</t>
  </si>
  <si>
    <t>PT.0865</t>
  </si>
  <si>
    <t>Kohout kulový 1" vnitřní/vnitřní, pneumatický pohon</t>
  </si>
  <si>
    <t>444755760</t>
  </si>
  <si>
    <t>868</t>
  </si>
  <si>
    <t>PT.0866</t>
  </si>
  <si>
    <t>Zpětná klapka závitová 1" vnitřní/vnitřní</t>
  </si>
  <si>
    <t>59460404</t>
  </si>
  <si>
    <t>869</t>
  </si>
  <si>
    <t>PT.0867</t>
  </si>
  <si>
    <t>409285218</t>
  </si>
  <si>
    <t>870</t>
  </si>
  <si>
    <t>PT.0868</t>
  </si>
  <si>
    <t>2008314979</t>
  </si>
  <si>
    <t>871</t>
  </si>
  <si>
    <t>PT.0869</t>
  </si>
  <si>
    <t>Proplach DN25 (Vsuvka návarová 1" vnější závit, koleno 1", vsuvka se šestihranem 1" vnější/vnější, kohout kulový 1" vnitřní/vnitřní, hadicová spojka D25 s vnějším závitem 1", zhotovení odbočky DN25)</t>
  </si>
  <si>
    <t>-898521117</t>
  </si>
  <si>
    <t>872</t>
  </si>
  <si>
    <t>PT.0870</t>
  </si>
  <si>
    <t>Nátokový trychtýř trubka DN300 - výška 200mm přechod DN300/DN65 - výška 150mm</t>
  </si>
  <si>
    <t>995974879</t>
  </si>
  <si>
    <t>02.29.02.PT</t>
  </si>
  <si>
    <t>25-P-404-02-DN50-NÁTOK ZE ZÁMĚSOVÝCH NÁDRŽÍ - MĚŘENÍ HMOTNOSTNÍ</t>
  </si>
  <si>
    <t>873</t>
  </si>
  <si>
    <t>PT.0871</t>
  </si>
  <si>
    <t>Trubka svařovaná DN50 (Ø60,3x2mm)</t>
  </si>
  <si>
    <t>-126031590</t>
  </si>
  <si>
    <t>Poznámka k položce:_x000D_
N D,M 1.4301 odpadní voda  Kompletní specifikace technologie dle TZ / Technické specifikace</t>
  </si>
  <si>
    <t>874</t>
  </si>
  <si>
    <t>PT.0872</t>
  </si>
  <si>
    <t>-1515380017</t>
  </si>
  <si>
    <t>875</t>
  </si>
  <si>
    <t>PT.0873</t>
  </si>
  <si>
    <t>-791951105</t>
  </si>
  <si>
    <t>Poznámka k položce:_x000D_
N D,M A2 odpadní voda  Kompletní specifikace technologie dle TZ / Technické specifikace</t>
  </si>
  <si>
    <t>876</t>
  </si>
  <si>
    <t>PT.0874</t>
  </si>
  <si>
    <t>-1608669488</t>
  </si>
  <si>
    <t>02.29.03.PT</t>
  </si>
  <si>
    <t>25-P-404-03-DN65-NÁTOK ZE ZÁMĚSOVÝCH NÁDRŽÍ DO SBĚRNÝCH ŽLABŮ</t>
  </si>
  <si>
    <t>877</t>
  </si>
  <si>
    <t>PT.0875</t>
  </si>
  <si>
    <t>-345522516</t>
  </si>
  <si>
    <t>878</t>
  </si>
  <si>
    <t>PT.0876</t>
  </si>
  <si>
    <t>-975853404</t>
  </si>
  <si>
    <t>879</t>
  </si>
  <si>
    <t>PT.0877</t>
  </si>
  <si>
    <t>-1557847263</t>
  </si>
  <si>
    <t>880</t>
  </si>
  <si>
    <t>PT.0878</t>
  </si>
  <si>
    <t>T-kus přímý redukovaný DN65/25 (Ø76,1x3,2mm / Ø33,7x2,9mm)</t>
  </si>
  <si>
    <t>873745741</t>
  </si>
  <si>
    <t>881</t>
  </si>
  <si>
    <t>PT.0879</t>
  </si>
  <si>
    <t>1496921163</t>
  </si>
  <si>
    <t>882</t>
  </si>
  <si>
    <t>PT.0880</t>
  </si>
  <si>
    <t>1489939473</t>
  </si>
  <si>
    <t>883</t>
  </si>
  <si>
    <t>PT.0881</t>
  </si>
  <si>
    <t>Šroubení závitové přechodové ocel/nerez 2 1/2" vnitřní/vnitřní</t>
  </si>
  <si>
    <t>-1328227551</t>
  </si>
  <si>
    <t>884</t>
  </si>
  <si>
    <t>PT.0882</t>
  </si>
  <si>
    <t>1225441515</t>
  </si>
  <si>
    <t>885</t>
  </si>
  <si>
    <t>PT.0883</t>
  </si>
  <si>
    <t>1212359925</t>
  </si>
  <si>
    <t>886</t>
  </si>
  <si>
    <t>PT.0884</t>
  </si>
  <si>
    <t>-986459422</t>
  </si>
  <si>
    <t>887</t>
  </si>
  <si>
    <t>PT.0885</t>
  </si>
  <si>
    <t>-39562759</t>
  </si>
  <si>
    <t>888</t>
  </si>
  <si>
    <t>PT.0886</t>
  </si>
  <si>
    <t>-1625355746</t>
  </si>
  <si>
    <t>889</t>
  </si>
  <si>
    <t>PT.0887</t>
  </si>
  <si>
    <t>647565840</t>
  </si>
  <si>
    <t>890</t>
  </si>
  <si>
    <t>PT.0888</t>
  </si>
  <si>
    <t>Mezipřírubová klapka  - DN65 PN16, rozměry dle ČSN EN 1092-1  - ovládání: pneumatický pohon</t>
  </si>
  <si>
    <t>746424545</t>
  </si>
  <si>
    <t>891</t>
  </si>
  <si>
    <t>PT.0889</t>
  </si>
  <si>
    <t>Žlab nátokový - zhotovení otvoru DN65</t>
  </si>
  <si>
    <t>1012094270</t>
  </si>
  <si>
    <t>892</t>
  </si>
  <si>
    <t>PT.0890</t>
  </si>
  <si>
    <t>Konzola DN65 - objímka DN65, závitová tyč M10, U50 - 300mm, kotvení do betonu, spojovací materiál</t>
  </si>
  <si>
    <t>-769116788</t>
  </si>
  <si>
    <t>893</t>
  </si>
  <si>
    <t>PT.0891</t>
  </si>
  <si>
    <t>Objímka DN65, závitová tyč M10, kotvení k ocelové konstrukci, spojovací materiál</t>
  </si>
  <si>
    <t>-2011972465</t>
  </si>
  <si>
    <t>894</t>
  </si>
  <si>
    <t>PT.0892</t>
  </si>
  <si>
    <t>Objímka DN65, závitová tyč M10, kotvení do betonu, spojovací materiál</t>
  </si>
  <si>
    <t>-1576070276</t>
  </si>
  <si>
    <t>02.30.PT</t>
  </si>
  <si>
    <t>Záměsová voda KM - přepad, vypouštění</t>
  </si>
  <si>
    <t>02.30.01.PT</t>
  </si>
  <si>
    <t>25-P-405-01-DN100-PŘEPAD ZÁMĚSOVÝCH NÁDRŽÍ</t>
  </si>
  <si>
    <t>895</t>
  </si>
  <si>
    <t>PT.0893</t>
  </si>
  <si>
    <t>Trubka svařovaná DN100 (Ø114,3x4mm)</t>
  </si>
  <si>
    <t>1202207681</t>
  </si>
  <si>
    <t>896</t>
  </si>
  <si>
    <t>PT.0894</t>
  </si>
  <si>
    <t>Koleno 90° (R=1,5D) DN100 (Ø114,3x4mm)</t>
  </si>
  <si>
    <t>1947492694</t>
  </si>
  <si>
    <t>897</t>
  </si>
  <si>
    <t>PT.0895</t>
  </si>
  <si>
    <t>Koleno 45° (R=1,5D) DN100 (Ø114,3x4mm)</t>
  </si>
  <si>
    <t>-1689139272</t>
  </si>
  <si>
    <t>898</t>
  </si>
  <si>
    <t>PT.0896</t>
  </si>
  <si>
    <t>T-kus přímý redukovaný DN100/80 (Ø114,3x4mm / Ø88,9x3,6mm)</t>
  </si>
  <si>
    <t>387246385</t>
  </si>
  <si>
    <t>899</t>
  </si>
  <si>
    <t>PT.0897</t>
  </si>
  <si>
    <t>420305039</t>
  </si>
  <si>
    <t>900</t>
  </si>
  <si>
    <t>PT.0898</t>
  </si>
  <si>
    <t>1685459172</t>
  </si>
  <si>
    <t>901</t>
  </si>
  <si>
    <t>PT.0899</t>
  </si>
  <si>
    <t>Objímka DN100, závitová tyč M12, kotvení do betonu, spojovací materiál</t>
  </si>
  <si>
    <t>-1283672578</t>
  </si>
  <si>
    <t>902</t>
  </si>
  <si>
    <t>PT.0900</t>
  </si>
  <si>
    <t>Objímka DN100, závitová tyč M12, spojovací materiál</t>
  </si>
  <si>
    <t>1003514267</t>
  </si>
  <si>
    <t>903</t>
  </si>
  <si>
    <t>PT.0901</t>
  </si>
  <si>
    <t>Konzola DN100 - objímka DN100, závitová tyč M12, U100 - 800mm, plech 120x60x5, kotvení k ocelové konstrukci, spojovací materiál</t>
  </si>
  <si>
    <t>762113854</t>
  </si>
  <si>
    <t>904</t>
  </si>
  <si>
    <t>PT.0902</t>
  </si>
  <si>
    <t>Nádrž záměsové vody - zhotovení otvoru DN100</t>
  </si>
  <si>
    <t>-1497595316</t>
  </si>
  <si>
    <t>02.30.02.PT</t>
  </si>
  <si>
    <t>25-P-405-02-DN80-PŘEPAD ZÁMĚSOVÝCH NÁDRŽÍ</t>
  </si>
  <si>
    <t>905</t>
  </si>
  <si>
    <t>PT.0903</t>
  </si>
  <si>
    <t>-1176840251</t>
  </si>
  <si>
    <t>906</t>
  </si>
  <si>
    <t>PT.0904</t>
  </si>
  <si>
    <t>-815812033</t>
  </si>
  <si>
    <t>907</t>
  </si>
  <si>
    <t>PT.0905</t>
  </si>
  <si>
    <t>-352544087</t>
  </si>
  <si>
    <t>908</t>
  </si>
  <si>
    <t>PT.0906</t>
  </si>
  <si>
    <t>-1319754049</t>
  </si>
  <si>
    <t>02.31.PT</t>
  </si>
  <si>
    <t>Odpadní voda - sání HN4</t>
  </si>
  <si>
    <t>02.31.01.PT</t>
  </si>
  <si>
    <t>25-P-407-01-DN100-SPOLEČNÉ SÁNÍ HN4</t>
  </si>
  <si>
    <t>909</t>
  </si>
  <si>
    <t>PT.0907</t>
  </si>
  <si>
    <t>295303628</t>
  </si>
  <si>
    <t>910</t>
  </si>
  <si>
    <t>PT.0908</t>
  </si>
  <si>
    <t>-541173998</t>
  </si>
  <si>
    <t>911</t>
  </si>
  <si>
    <t>PT.0909</t>
  </si>
  <si>
    <t>T-kus přímý DN100 (Ø114,3x4mm)</t>
  </si>
  <si>
    <t>-656590384</t>
  </si>
  <si>
    <t>912</t>
  </si>
  <si>
    <t>PT.0910</t>
  </si>
  <si>
    <t>1340936171</t>
  </si>
  <si>
    <t>913</t>
  </si>
  <si>
    <t>PT.0911</t>
  </si>
  <si>
    <t>2073476071</t>
  </si>
  <si>
    <t>914</t>
  </si>
  <si>
    <t>PT.0912</t>
  </si>
  <si>
    <t>-2084325210</t>
  </si>
  <si>
    <t>915</t>
  </si>
  <si>
    <t>PT.0913</t>
  </si>
  <si>
    <t>1667074459</t>
  </si>
  <si>
    <t>916</t>
  </si>
  <si>
    <t>PT.0914</t>
  </si>
  <si>
    <t>1441920989</t>
  </si>
  <si>
    <t>917</t>
  </si>
  <si>
    <t>PT.0915</t>
  </si>
  <si>
    <t>Koleno závitové 45°, 1" vnitřní/vnější</t>
  </si>
  <si>
    <t>-1197021141</t>
  </si>
  <si>
    <t>918</t>
  </si>
  <si>
    <t>PT.0916</t>
  </si>
  <si>
    <t>1327975379</t>
  </si>
  <si>
    <t>919</t>
  </si>
  <si>
    <t>PT.0917</t>
  </si>
  <si>
    <t>1963674372</t>
  </si>
  <si>
    <t>02.31.02.PT</t>
  </si>
  <si>
    <t>25-P-407-02-DN80-JEDNOTLIVÉ SÁNÍ</t>
  </si>
  <si>
    <t>920</t>
  </si>
  <si>
    <t>PT.0918</t>
  </si>
  <si>
    <t>-1068060902</t>
  </si>
  <si>
    <t>921</t>
  </si>
  <si>
    <t>PT.0919</t>
  </si>
  <si>
    <t>1720603983</t>
  </si>
  <si>
    <t>922</t>
  </si>
  <si>
    <t>PT.0920</t>
  </si>
  <si>
    <t>-1041381339</t>
  </si>
  <si>
    <t>923</t>
  </si>
  <si>
    <t>PT.0921</t>
  </si>
  <si>
    <t>-106790817</t>
  </si>
  <si>
    <t>924</t>
  </si>
  <si>
    <t>PT.0922</t>
  </si>
  <si>
    <t>846372691</t>
  </si>
  <si>
    <t>925</t>
  </si>
  <si>
    <t>PT.0923</t>
  </si>
  <si>
    <t>Konzola DN80 - objímka DN80, závitová tyč M10, L50 - 300mm, patní plech 100x100x4, kotvení do betonu, spojovací materiál</t>
  </si>
  <si>
    <t>300623266</t>
  </si>
  <si>
    <t>926</t>
  </si>
  <si>
    <t>PT.0924</t>
  </si>
  <si>
    <t>-387061700</t>
  </si>
  <si>
    <t>02.32.PT</t>
  </si>
  <si>
    <t>Odpadní voda - výtlak HN4</t>
  </si>
  <si>
    <t>02.32.01.PT</t>
  </si>
  <si>
    <t>25-P-408-01-DN80-VÝTLAK Z HN4 DO ZÁMĚSOVÝCH NÁDRŽÍ</t>
  </si>
  <si>
    <t>927</t>
  </si>
  <si>
    <t>PT.0925</t>
  </si>
  <si>
    <t>493483331</t>
  </si>
  <si>
    <t>928</t>
  </si>
  <si>
    <t>PT.0926</t>
  </si>
  <si>
    <t>Koleno 90° (R=1,5D) DN80 (Ø88,9x3,2mm)</t>
  </si>
  <si>
    <t>1357556645</t>
  </si>
  <si>
    <t>929</t>
  </si>
  <si>
    <t>PT.0927</t>
  </si>
  <si>
    <t>Koleno 45° (R=1,5D) DN80 (Ø88,9x3,2mm)</t>
  </si>
  <si>
    <t>-505189745</t>
  </si>
  <si>
    <t>930</t>
  </si>
  <si>
    <t>PT.0928</t>
  </si>
  <si>
    <t>Redukce koncentrická DN80/65 (Ø88,9x3,2mm/Ø76,1x2,9mm)</t>
  </si>
  <si>
    <t>1967483715</t>
  </si>
  <si>
    <t>931</t>
  </si>
  <si>
    <t>PT.0929</t>
  </si>
  <si>
    <t>949440903</t>
  </si>
  <si>
    <t>932</t>
  </si>
  <si>
    <t>PT.0930</t>
  </si>
  <si>
    <t>-1256729264</t>
  </si>
  <si>
    <t>933</t>
  </si>
  <si>
    <t>PT.0931</t>
  </si>
  <si>
    <t>1750795064</t>
  </si>
  <si>
    <t>934</t>
  </si>
  <si>
    <t>PT.0932</t>
  </si>
  <si>
    <t>873181144</t>
  </si>
  <si>
    <t>935</t>
  </si>
  <si>
    <t>PT.0933</t>
  </si>
  <si>
    <t>-301115218</t>
  </si>
  <si>
    <t>936</t>
  </si>
  <si>
    <t>PT.0934</t>
  </si>
  <si>
    <t>Zpětná klapka mezipřírubová  - DN80 PN16, rozměry dle ČSN EN 1092-1  - médium: odpadní voda  - teplota: 5-40 °C</t>
  </si>
  <si>
    <t>-1517376270</t>
  </si>
  <si>
    <t>937</t>
  </si>
  <si>
    <t>PT.0935</t>
  </si>
  <si>
    <t>Kompenzátor pryžový - přírubový DN65, PN10, pozink příruby  - médium: odpadní voda</t>
  </si>
  <si>
    <t>-1554044614</t>
  </si>
  <si>
    <t>938</t>
  </si>
  <si>
    <t>PT.0936</t>
  </si>
  <si>
    <t>493170007</t>
  </si>
  <si>
    <t>939</t>
  </si>
  <si>
    <t>PT.0937</t>
  </si>
  <si>
    <t>Konzola DN80 - objímka DN80, závitová tyč M10, U65 - 1500mm, patní plech 125x125x4, kotvení do betonu, spojovací materiál</t>
  </si>
  <si>
    <t>-790740442</t>
  </si>
  <si>
    <t>940</t>
  </si>
  <si>
    <t>PT.0938</t>
  </si>
  <si>
    <t>Konzola DN80 - 2x objímka DN80, závitová tyč M10, U120x5,5 - 1000mm, patní plech 150x150x5, kotvení do betonu, spojovací materiál</t>
  </si>
  <si>
    <t>11455127</t>
  </si>
  <si>
    <t>941</t>
  </si>
  <si>
    <t>PT.0939</t>
  </si>
  <si>
    <t>Konzola DN80 - 2x objímka DN80, závitová tyč M10, U100 - 300mm, kotvení k ocelové konstrukci, spojovací materiál</t>
  </si>
  <si>
    <t>-1767655708</t>
  </si>
  <si>
    <t>942</t>
  </si>
  <si>
    <t>PT.0940</t>
  </si>
  <si>
    <t>1010853297</t>
  </si>
  <si>
    <t>02.33.PT</t>
  </si>
  <si>
    <t>Odpadní voda - vod.hosp. do HN4</t>
  </si>
  <si>
    <t>02.33.01.PT</t>
  </si>
  <si>
    <t>25-P-409-01-DN80-VODA Z VOD.HOSP. DO HN4</t>
  </si>
  <si>
    <t>943</t>
  </si>
  <si>
    <t>PT.0941</t>
  </si>
  <si>
    <t>1496291056</t>
  </si>
  <si>
    <t>944</t>
  </si>
  <si>
    <t>PT.0942</t>
  </si>
  <si>
    <t>-1839534843</t>
  </si>
  <si>
    <t>945</t>
  </si>
  <si>
    <t>PT.0943</t>
  </si>
  <si>
    <t>679139770</t>
  </si>
  <si>
    <t>946</t>
  </si>
  <si>
    <t>PT.0944</t>
  </si>
  <si>
    <t>Konzola DN80 - objímka DN80, závitová tyč M10, U100 - 2500mm, vystužní plech 150x150x5, patní plech 150x150x5, kotvení do betonu, spojovací materiál</t>
  </si>
  <si>
    <t>1067874558</t>
  </si>
  <si>
    <t>947</t>
  </si>
  <si>
    <t>PT.0945</t>
  </si>
  <si>
    <t>Konzola DN80 - objímka DN80, závitová tyč M10, U65 - 300mm, kotvení k ocelové konstrukci, spojovací materiál</t>
  </si>
  <si>
    <t>-263994880</t>
  </si>
  <si>
    <t>948</t>
  </si>
  <si>
    <t>PT.0946</t>
  </si>
  <si>
    <t>-758683182</t>
  </si>
  <si>
    <t>949</t>
  </si>
  <si>
    <t>PT.0947</t>
  </si>
  <si>
    <t>1948124154</t>
  </si>
  <si>
    <t>02.34.PT</t>
  </si>
  <si>
    <t>Odpadní voda - jímka RS výtlak</t>
  </si>
  <si>
    <t>02.34.01.PT</t>
  </si>
  <si>
    <t>25-P-411-01-DN65-VODA Z ODPADNÍ JÍMKY RS - VÝTLAK DO HN4</t>
  </si>
  <si>
    <t>950</t>
  </si>
  <si>
    <t>PT.0948</t>
  </si>
  <si>
    <t>-2103470827</t>
  </si>
  <si>
    <t>951</t>
  </si>
  <si>
    <t>PT.0949</t>
  </si>
  <si>
    <t>843970623</t>
  </si>
  <si>
    <t>952</t>
  </si>
  <si>
    <t>PT.0950</t>
  </si>
  <si>
    <t>-611029199</t>
  </si>
  <si>
    <t>953</t>
  </si>
  <si>
    <t>PT.0951</t>
  </si>
  <si>
    <t>1625266194</t>
  </si>
  <si>
    <t>954</t>
  </si>
  <si>
    <t>PT.0952</t>
  </si>
  <si>
    <t>1279646162</t>
  </si>
  <si>
    <t>955</t>
  </si>
  <si>
    <t>PT.0953</t>
  </si>
  <si>
    <t>996306642</t>
  </si>
  <si>
    <t>956</t>
  </si>
  <si>
    <t>PT.0954</t>
  </si>
  <si>
    <t>Vsuvka závitová dvojnipl s vnějším závitem 2 1/2"</t>
  </si>
  <si>
    <t>-304929861</t>
  </si>
  <si>
    <t>957</t>
  </si>
  <si>
    <t>PT.0955</t>
  </si>
  <si>
    <t>1394274489</t>
  </si>
  <si>
    <t>958</t>
  </si>
  <si>
    <t>PT.0956</t>
  </si>
  <si>
    <t>Kohout kulový 2 1/2" vnitřní/vnitřní, pneumatický pohon</t>
  </si>
  <si>
    <t>-9662208</t>
  </si>
  <si>
    <t>959</t>
  </si>
  <si>
    <t>PT.0957</t>
  </si>
  <si>
    <t>1219491442</t>
  </si>
  <si>
    <t>960</t>
  </si>
  <si>
    <t>PT.0958</t>
  </si>
  <si>
    <t>1354869974</t>
  </si>
  <si>
    <t>961</t>
  </si>
  <si>
    <t>PT.0959</t>
  </si>
  <si>
    <t>Konzola DN65 - objímka DN65, závitová tyč M10, L50 - 1100mm, patní plech 80x80x4, kotvení do betonu, spojovací materiál</t>
  </si>
  <si>
    <t>1720867833</t>
  </si>
  <si>
    <t>962</t>
  </si>
  <si>
    <t>PT.0960</t>
  </si>
  <si>
    <t>Konzola DN65 - objímka DN65, závitová tyč M10, L50 - 800mm, kotvení k ocelové konstrukci, spojovací materiál</t>
  </si>
  <si>
    <t>40955527</t>
  </si>
  <si>
    <t>963</t>
  </si>
  <si>
    <t>PT.0961</t>
  </si>
  <si>
    <t>Objímka DN65, závitová tyč M10, kotvení ke stávající oceli/betonu, spojovací materiál</t>
  </si>
  <si>
    <t>-680253005</t>
  </si>
  <si>
    <t>964</t>
  </si>
  <si>
    <t>PT.0962</t>
  </si>
  <si>
    <t>-138773630</t>
  </si>
  <si>
    <t>965</t>
  </si>
  <si>
    <t>PT.0963</t>
  </si>
  <si>
    <t>Hadicová spojka B75 s vnitřním závitem 2 1/2"</t>
  </si>
  <si>
    <t>-2042551412</t>
  </si>
  <si>
    <t>Poznámka k položce:_x000D_
N D,M AL odpadní voda  Kompletní specifikace technologie dle TZ / Technické specifikace</t>
  </si>
  <si>
    <t>966</t>
  </si>
  <si>
    <t>PT.0964</t>
  </si>
  <si>
    <t>Hadice tlaková B75 10m, ukončená hadicovými spojkami B75</t>
  </si>
  <si>
    <t>-2098857536</t>
  </si>
  <si>
    <t>967</t>
  </si>
  <si>
    <t>PT.0965</t>
  </si>
  <si>
    <t>754989944</t>
  </si>
  <si>
    <t>02.35.PT</t>
  </si>
  <si>
    <t>Odpadní voda - VT FILTR</t>
  </si>
  <si>
    <t>02.35.01.PT</t>
  </si>
  <si>
    <t>25-P-412-01-DN40-ODPADNÍ VODA Z VT FILTRU</t>
  </si>
  <si>
    <t>968</t>
  </si>
  <si>
    <t>PT.0966</t>
  </si>
  <si>
    <t>45606147</t>
  </si>
  <si>
    <t>969</t>
  </si>
  <si>
    <t>PT.0967</t>
  </si>
  <si>
    <t>533853288</t>
  </si>
  <si>
    <t>970</t>
  </si>
  <si>
    <t>PT.0968</t>
  </si>
  <si>
    <t>1017207524</t>
  </si>
  <si>
    <t>971</t>
  </si>
  <si>
    <t>PT.0969</t>
  </si>
  <si>
    <t>-142711589</t>
  </si>
  <si>
    <t>972</t>
  </si>
  <si>
    <t>PT.0970</t>
  </si>
  <si>
    <t>1708698443</t>
  </si>
  <si>
    <t>973</t>
  </si>
  <si>
    <t>PT.0971</t>
  </si>
  <si>
    <t>Redukce koncentrická DN40/20 (Ø48,3x2,9mm/Ø33,7x2,9mm)</t>
  </si>
  <si>
    <t>217888159</t>
  </si>
  <si>
    <t>974</t>
  </si>
  <si>
    <t>PT.0972</t>
  </si>
  <si>
    <t>1376432816</t>
  </si>
  <si>
    <t>975</t>
  </si>
  <si>
    <t>PT.0973</t>
  </si>
  <si>
    <t>1745680376</t>
  </si>
  <si>
    <t>976</t>
  </si>
  <si>
    <t>PT.0974</t>
  </si>
  <si>
    <t>-300001141</t>
  </si>
  <si>
    <t>977</t>
  </si>
  <si>
    <t>PT.0975</t>
  </si>
  <si>
    <t>-1308729488</t>
  </si>
  <si>
    <t>02.36.PT</t>
  </si>
  <si>
    <t>Odvětrání výstupního hrdla KM</t>
  </si>
  <si>
    <t>02.36.01.PT</t>
  </si>
  <si>
    <t>25-P-101-01-DN150-ODVĚTRÁNÍ VSTUPNÍHO HRDLA KM</t>
  </si>
  <si>
    <t>978</t>
  </si>
  <si>
    <t>PT.0976</t>
  </si>
  <si>
    <t>Trubka KG DN160 - 6m</t>
  </si>
  <si>
    <t>369428944</t>
  </si>
  <si>
    <t>Poznámka k položce:_x000D_
N D,M PVC vzduch  Kompletní specifikace technologie dle TZ / Technické specifikace</t>
  </si>
  <si>
    <t>979</t>
  </si>
  <si>
    <t>PT.0977</t>
  </si>
  <si>
    <t>Trubka KG DN160 - 3m</t>
  </si>
  <si>
    <t>-242859861</t>
  </si>
  <si>
    <t>980</t>
  </si>
  <si>
    <t>PT.0978</t>
  </si>
  <si>
    <t>Koleno KG 87° DN160</t>
  </si>
  <si>
    <t>16026230</t>
  </si>
  <si>
    <t>981</t>
  </si>
  <si>
    <t>PT.0979</t>
  </si>
  <si>
    <t>Vrtání a těsnění prostupu DN150 stěnou budovy přípravny</t>
  </si>
  <si>
    <t>1835100834</t>
  </si>
  <si>
    <t>Poznámka k položce:_x000D_
N D,M - vzduch  Kompletní specifikace technologie dle TZ / Technické specifikace</t>
  </si>
  <si>
    <t>982</t>
  </si>
  <si>
    <t>PT.0980</t>
  </si>
  <si>
    <t>Objímka DN160, závitová tyč M16, kotvení k ocelové konstrukci, spojovací materiál</t>
  </si>
  <si>
    <t>919820955</t>
  </si>
  <si>
    <t>Poznámka k položce:_x000D_
N D,M pozink vzduch  Kompletní specifikace technologie dle TZ / Technické specifikace</t>
  </si>
  <si>
    <t>02.37.PT</t>
  </si>
  <si>
    <t>Ztekucovadlo - sání</t>
  </si>
  <si>
    <t>02.37.01.PT</t>
  </si>
  <si>
    <t>25-P-601-01-DN100-SÁNÍ Z NÁDRŽE ZTEKUCOVADLA</t>
  </si>
  <si>
    <t>983</t>
  </si>
  <si>
    <t>PT.0981</t>
  </si>
  <si>
    <t>95865100</t>
  </si>
  <si>
    <t>Poznámka k položce:_x000D_
N D,M 1.4301 ztekucovadlo  Kompletní specifikace technologie dle TZ / Technické specifikace</t>
  </si>
  <si>
    <t>984</t>
  </si>
  <si>
    <t>PT.0982</t>
  </si>
  <si>
    <t>1831452226</t>
  </si>
  <si>
    <t>985</t>
  </si>
  <si>
    <t>PT.0983</t>
  </si>
  <si>
    <t>T-kus přímý redukovaný DN100/50 (Ø114,3x4mm / Ø60,3x2,9mm)</t>
  </si>
  <si>
    <t>150161708</t>
  </si>
  <si>
    <t>986</t>
  </si>
  <si>
    <t>PT.0984</t>
  </si>
  <si>
    <t>Redukce koncentrická DN50/32 (Ø60,3x2,9mm / Ø42,4x2,9mm)</t>
  </si>
  <si>
    <t>-1033911578</t>
  </si>
  <si>
    <t>987</t>
  </si>
  <si>
    <t>PT.0985</t>
  </si>
  <si>
    <t>1708078741</t>
  </si>
  <si>
    <t>988</t>
  </si>
  <si>
    <t>PT.0986</t>
  </si>
  <si>
    <t>Vsuvka návarová 1 1/4" vnější závit</t>
  </si>
  <si>
    <t>-1317283978</t>
  </si>
  <si>
    <t>989</t>
  </si>
  <si>
    <t>PT.0987</t>
  </si>
  <si>
    <t>982055094</t>
  </si>
  <si>
    <t>990</t>
  </si>
  <si>
    <t>PT.0988</t>
  </si>
  <si>
    <t>-685638042</t>
  </si>
  <si>
    <t>991</t>
  </si>
  <si>
    <t>PT.0989</t>
  </si>
  <si>
    <t>-179410693</t>
  </si>
  <si>
    <t>Poznámka k položce:_x000D_
N D,M A2 ztekucovadlo  Kompletní specifikace technologie dle TZ / Technické specifikace</t>
  </si>
  <si>
    <t>992</t>
  </si>
  <si>
    <t>PT.0990</t>
  </si>
  <si>
    <t>-1778445110</t>
  </si>
  <si>
    <t>993</t>
  </si>
  <si>
    <t>PT.0991</t>
  </si>
  <si>
    <t>-2112799961</t>
  </si>
  <si>
    <t>Poznámka k položce:_x000D_
N D,M mosaz-chrom ztekucovadlo  Kompletní specifikace technologie dle TZ / Technické specifikace</t>
  </si>
  <si>
    <t>994</t>
  </si>
  <si>
    <t>PT.0992</t>
  </si>
  <si>
    <t>Mezipřírubová klapka  - DN100 PN16, rozměry dle ČSN EN 1092-1  - médium: ztekucovadlo  - teplota: 20°C  - ovládání: ruční pákou</t>
  </si>
  <si>
    <t>1175178994</t>
  </si>
  <si>
    <t>Poznámka k položce:_x000D_
N D,M  ztekucovadlo  Kompletní specifikace technologie dle TZ / Technické specifikace</t>
  </si>
  <si>
    <t>02.37.02.PT</t>
  </si>
  <si>
    <t>25-P-601-02-DN32-SÁNÍ ČERPADEL ZTEKUCOVADLA</t>
  </si>
  <si>
    <t>995</t>
  </si>
  <si>
    <t>PT.0993</t>
  </si>
  <si>
    <t>Trubka DN32 (d40mm) PN10</t>
  </si>
  <si>
    <t>423919756</t>
  </si>
  <si>
    <t>Poznámka k položce:_x000D_
N D,M PP-H ztekucovadlo  Kompletní specifikace technologie dle TZ / Technické specifikace</t>
  </si>
  <si>
    <t>996</t>
  </si>
  <si>
    <t>PT.0994</t>
  </si>
  <si>
    <t>Trubka DN20 (d252mm) PN10</t>
  </si>
  <si>
    <t>-253621001</t>
  </si>
  <si>
    <t>997</t>
  </si>
  <si>
    <t>PT.0995</t>
  </si>
  <si>
    <t>Konzola pístového čerpadla profil U100 - 1300mm, kotvící plech 180x125x5, patní plech 150x150x5, kotvení do betonu, spojovací materiál</t>
  </si>
  <si>
    <t>-1976982174</t>
  </si>
  <si>
    <t>Poznámka k položce:_x000D_
N D,M ocel + nátěr ztekucovadlo  Kompletní specifikace technologie dle TZ / Technické specifikace</t>
  </si>
  <si>
    <t>998</t>
  </si>
  <si>
    <t>PT.0996</t>
  </si>
  <si>
    <t>Přechodové šroubení DN32 PP-H (d40) / mosaz (závit vnitřní 1 1/4")</t>
  </si>
  <si>
    <t>1447922187</t>
  </si>
  <si>
    <t>999</t>
  </si>
  <si>
    <t>PT.0997</t>
  </si>
  <si>
    <t>Přechodové šroubení DN32 PP-H (d40) / mosaz (závit vnější 1 1/4")</t>
  </si>
  <si>
    <t>-2061273307</t>
  </si>
  <si>
    <t>1000</t>
  </si>
  <si>
    <t>PT.0998</t>
  </si>
  <si>
    <t>T-kus přímý redukovaný DN32/20 (d40mm/d25mm)</t>
  </si>
  <si>
    <t>423419788</t>
  </si>
  <si>
    <t>1001</t>
  </si>
  <si>
    <t>PT.0999</t>
  </si>
  <si>
    <t>Kohout kulový DN20 (d25), tesnění EPDM, ruční ovládání, svařované provedení se šroubením</t>
  </si>
  <si>
    <t>-769513733</t>
  </si>
  <si>
    <t>1002</t>
  </si>
  <si>
    <t>PT.1000</t>
  </si>
  <si>
    <t>Kohout kulový DN32 (d40), tesnění EPDM, ruční ovládání, svařované provedení se šroubením</t>
  </si>
  <si>
    <t>-1663978428</t>
  </si>
  <si>
    <t>1003</t>
  </si>
  <si>
    <t>PT.1001</t>
  </si>
  <si>
    <t>Přechodka PP-H DN20 (d25) / závit 3/4" vnitřní</t>
  </si>
  <si>
    <t>-203206704</t>
  </si>
  <si>
    <t>1004</t>
  </si>
  <si>
    <t>PT.1002</t>
  </si>
  <si>
    <t>Rychlospojka pro hadici pr.30mm, připojení s vnitřním závitem 1 1/4"</t>
  </si>
  <si>
    <t>1433938833</t>
  </si>
  <si>
    <t>1005</t>
  </si>
  <si>
    <t>PT.1003</t>
  </si>
  <si>
    <t>Hadice sací, délka 1m, pr.30mm, opatřená rychlospojkami</t>
  </si>
  <si>
    <t>-1464132602</t>
  </si>
  <si>
    <t>Poznámka k položce:_x000D_
N D,M PVC ztekucovadlo  Kompletní specifikace technologie dle TZ / Technické specifikace</t>
  </si>
  <si>
    <t>02.38.PT</t>
  </si>
  <si>
    <t>Ztekucovadlo - výtlak</t>
  </si>
  <si>
    <t>02.38.01.PT</t>
  </si>
  <si>
    <t>25-P-602-01-DN32-VÝTLAK SBĚRNÝ ŽLAB NADSÍTNÉ</t>
  </si>
  <si>
    <t>1006</t>
  </si>
  <si>
    <t>PT.1004</t>
  </si>
  <si>
    <t>1331380215</t>
  </si>
  <si>
    <t>1007</t>
  </si>
  <si>
    <t>PT.1005</t>
  </si>
  <si>
    <t>-1742768298</t>
  </si>
  <si>
    <t>1008</t>
  </si>
  <si>
    <t>PT.1006</t>
  </si>
  <si>
    <t>Koleno 90° DN32 (d40mm) PN10</t>
  </si>
  <si>
    <t>1950558226</t>
  </si>
  <si>
    <t>1009</t>
  </si>
  <si>
    <t>PT.1007</t>
  </si>
  <si>
    <t>Koleno 90° DN25 (d32mm) PN10</t>
  </si>
  <si>
    <t>-935966463</t>
  </si>
  <si>
    <t>1010</t>
  </si>
  <si>
    <t>PT.1008</t>
  </si>
  <si>
    <t>T-kus přímý DN32 (d40mm)</t>
  </si>
  <si>
    <t>1690595859</t>
  </si>
  <si>
    <t>1011</t>
  </si>
  <si>
    <t>PT.1009</t>
  </si>
  <si>
    <t>2002019262</t>
  </si>
  <si>
    <t>1012</t>
  </si>
  <si>
    <t>PT.1010</t>
  </si>
  <si>
    <t>T-kus přímý redukovaný DN32/25 (d40mm/d32mm)</t>
  </si>
  <si>
    <t>1684145965</t>
  </si>
  <si>
    <t>1013</t>
  </si>
  <si>
    <t>PT.1011</t>
  </si>
  <si>
    <t>Redukce koncentrická DN32/25 (d40mm/d32mm)</t>
  </si>
  <si>
    <t>-1262640925</t>
  </si>
  <si>
    <t>1014</t>
  </si>
  <si>
    <t>PT.1012</t>
  </si>
  <si>
    <t>Přechodové šroubení DN25 PP-H (d32) / mosaz (závit vnější 1")</t>
  </si>
  <si>
    <t>199021830</t>
  </si>
  <si>
    <t>1015</t>
  </si>
  <si>
    <t>PT.1013</t>
  </si>
  <si>
    <t>939295871</t>
  </si>
  <si>
    <t>1016</t>
  </si>
  <si>
    <t>PT.1014</t>
  </si>
  <si>
    <t>Ventil pojistný 1" vnitřní závit</t>
  </si>
  <si>
    <t>-1587199247</t>
  </si>
  <si>
    <t>Poznámka k položce:_x000D_
N M  ztekucovadlo dodávka Sacmi Kompletní specifikace technologie dle TZ / Technické specifikace</t>
  </si>
  <si>
    <t>1017</t>
  </si>
  <si>
    <t>PT.1015</t>
  </si>
  <si>
    <t>604618426</t>
  </si>
  <si>
    <t>1018</t>
  </si>
  <si>
    <t>PT.1016</t>
  </si>
  <si>
    <t>Pojistný ventil 1 1/4" vnitřní/vnitřní, pneumatický pohon</t>
  </si>
  <si>
    <t>648427618</t>
  </si>
  <si>
    <t>1019</t>
  </si>
  <si>
    <t>PT.1017</t>
  </si>
  <si>
    <t>1158253200</t>
  </si>
  <si>
    <t>1020</t>
  </si>
  <si>
    <t>PT.1018</t>
  </si>
  <si>
    <t>1322973936</t>
  </si>
  <si>
    <t>1021</t>
  </si>
  <si>
    <t>PT.1019</t>
  </si>
  <si>
    <t>407039837</t>
  </si>
  <si>
    <t>1022</t>
  </si>
  <si>
    <t>PT.1020</t>
  </si>
  <si>
    <t>505962840</t>
  </si>
  <si>
    <t>1023</t>
  </si>
  <si>
    <t>PT.1021</t>
  </si>
  <si>
    <t>-308131740</t>
  </si>
  <si>
    <t>PT.1022</t>
  </si>
  <si>
    <t>Hadice sací, délka 0,5m, pr.30mm, opatřená rychlospojkami</t>
  </si>
  <si>
    <t>1519410703</t>
  </si>
  <si>
    <t>1025</t>
  </si>
  <si>
    <t>PT.1023</t>
  </si>
  <si>
    <t>Objímka DN32, závitová tyč M8, kotvení do betonu/zdiva, spojovací materiál</t>
  </si>
  <si>
    <t>-855021132</t>
  </si>
  <si>
    <t>Poznámka k položce:_x000D_
N D,M pozink ztekucovadlo  Kompletní specifikace technologie dle TZ / Technické specifikace</t>
  </si>
  <si>
    <t>02.38.02.PT</t>
  </si>
  <si>
    <t>25-P-602-02-DN25-JEDNOTLIVÉ VÝTLAKY SBĚRNÝ ŽLAB NADSÍTNÉ</t>
  </si>
  <si>
    <t>1026</t>
  </si>
  <si>
    <t>PT.1024</t>
  </si>
  <si>
    <t>Trubka DN25 (d40mm) PN10</t>
  </si>
  <si>
    <t>1578544136</t>
  </si>
  <si>
    <t>1027</t>
  </si>
  <si>
    <t>PT.1025</t>
  </si>
  <si>
    <t>-1956853165</t>
  </si>
  <si>
    <t>1028</t>
  </si>
  <si>
    <t>PT.1026</t>
  </si>
  <si>
    <t>Koleno 45° DN25 (d32mm) PN10</t>
  </si>
  <si>
    <t>-1010497617</t>
  </si>
  <si>
    <t>1029</t>
  </si>
  <si>
    <t>PT.1027</t>
  </si>
  <si>
    <t>-571689117</t>
  </si>
  <si>
    <t>1030</t>
  </si>
  <si>
    <t>PT.1028</t>
  </si>
  <si>
    <t>-106301045</t>
  </si>
  <si>
    <t>1031</t>
  </si>
  <si>
    <t>PT.1029</t>
  </si>
  <si>
    <t>275673651</t>
  </si>
  <si>
    <t>1032</t>
  </si>
  <si>
    <t>PT.1030</t>
  </si>
  <si>
    <t>1966512259</t>
  </si>
  <si>
    <t>02.38.03.PT</t>
  </si>
  <si>
    <t>25-P-602-03-DN32-VÝTLAK ROZPLAVOVAČE</t>
  </si>
  <si>
    <t>1033</t>
  </si>
  <si>
    <t>PT.1031</t>
  </si>
  <si>
    <t>Trubka DN20 (d25mm) PN10</t>
  </si>
  <si>
    <t>-1349127008</t>
  </si>
  <si>
    <t>1034</t>
  </si>
  <si>
    <t>PT.1032</t>
  </si>
  <si>
    <t>-1096637045</t>
  </si>
  <si>
    <t>1035</t>
  </si>
  <si>
    <t>PT.1033</t>
  </si>
  <si>
    <t>1760391019</t>
  </si>
  <si>
    <t>1036</t>
  </si>
  <si>
    <t>PT.1034</t>
  </si>
  <si>
    <t>-123766651</t>
  </si>
  <si>
    <t>1037</t>
  </si>
  <si>
    <t>PT.1035</t>
  </si>
  <si>
    <t>1171222326</t>
  </si>
  <si>
    <t>1038</t>
  </si>
  <si>
    <t>PT.1036</t>
  </si>
  <si>
    <t>-342865802</t>
  </si>
  <si>
    <t>1039</t>
  </si>
  <si>
    <t>PT.1037</t>
  </si>
  <si>
    <t>154887003</t>
  </si>
  <si>
    <t>1040</t>
  </si>
  <si>
    <t>PT.1038</t>
  </si>
  <si>
    <t>Redukce koncentrická DN32/15 (d40mm/d20mm)</t>
  </si>
  <si>
    <t>1996926799</t>
  </si>
  <si>
    <t>1041</t>
  </si>
  <si>
    <t>PT.1039</t>
  </si>
  <si>
    <t>-31215830</t>
  </si>
  <si>
    <t>1042</t>
  </si>
  <si>
    <t>PT.1040</t>
  </si>
  <si>
    <t>Přechodové šroubení DN25 PP-H (d32) /mosaz (závit vnější 1")</t>
  </si>
  <si>
    <t>-1856092797</t>
  </si>
  <si>
    <t>1043</t>
  </si>
  <si>
    <t>PT.1041</t>
  </si>
  <si>
    <t>-1756473715</t>
  </si>
  <si>
    <t>1044</t>
  </si>
  <si>
    <t>PT.1042</t>
  </si>
  <si>
    <t>Přechodové šroubení DN32 PP-H (d40) /mosaz (závit vnější 1 1/4")</t>
  </si>
  <si>
    <t>900927715</t>
  </si>
  <si>
    <t>1045</t>
  </si>
  <si>
    <t>PT.1043</t>
  </si>
  <si>
    <t>Lemový nákružek DN25 (d32), svařovaný</t>
  </si>
  <si>
    <t>-671394837</t>
  </si>
  <si>
    <t>1046</t>
  </si>
  <si>
    <t>PT.1044</t>
  </si>
  <si>
    <t>Příruba pro lemový nákružek PP-H DN25, PN10</t>
  </si>
  <si>
    <t>1673180311</t>
  </si>
  <si>
    <t>1047</t>
  </si>
  <si>
    <t>PT.1045</t>
  </si>
  <si>
    <t>-1190621939</t>
  </si>
  <si>
    <t>1048</t>
  </si>
  <si>
    <t>PT.1046</t>
  </si>
  <si>
    <t>1710900765</t>
  </si>
  <si>
    <t>1049</t>
  </si>
  <si>
    <t>PT.1047</t>
  </si>
  <si>
    <t>1927539886</t>
  </si>
  <si>
    <t>1050</t>
  </si>
  <si>
    <t>PT.1048</t>
  </si>
  <si>
    <t>1754628824</t>
  </si>
  <si>
    <t>1051</t>
  </si>
  <si>
    <t>PT.1049</t>
  </si>
  <si>
    <t>Kohout kulový 1 1/4" vnitřní/vnitřní, pneumatický pohon</t>
  </si>
  <si>
    <t>-1145906487</t>
  </si>
  <si>
    <t>1052</t>
  </si>
  <si>
    <t>PT.1050</t>
  </si>
  <si>
    <t>Průtokoměr hmotnostní - přírubové provedení DN25</t>
  </si>
  <si>
    <t>-1776542600</t>
  </si>
  <si>
    <t>1053</t>
  </si>
  <si>
    <t>PT.1051</t>
  </si>
  <si>
    <t>-1149657863</t>
  </si>
  <si>
    <t>1054</t>
  </si>
  <si>
    <t>PT.1052</t>
  </si>
  <si>
    <t>Vsuvka závitová dvojnipl s vnějším závitem 1 1/4"</t>
  </si>
  <si>
    <t>102372721</t>
  </si>
  <si>
    <t>1055</t>
  </si>
  <si>
    <t>PT.1053</t>
  </si>
  <si>
    <t>1940609767</t>
  </si>
  <si>
    <t>1056</t>
  </si>
  <si>
    <t>PT.1054</t>
  </si>
  <si>
    <t>-2116679065</t>
  </si>
  <si>
    <t>1057</t>
  </si>
  <si>
    <t>PT.1055</t>
  </si>
  <si>
    <t>Objímka DN32, závitová tyč M8, kotvení k ocelové konstrukci, spojovací materiál</t>
  </si>
  <si>
    <t>-961622203</t>
  </si>
  <si>
    <t>1058</t>
  </si>
  <si>
    <t>PT.1056</t>
  </si>
  <si>
    <t>-1231268540</t>
  </si>
  <si>
    <t>02.39.PT</t>
  </si>
  <si>
    <t>Ztekucovadlo - vyrovnávací nádrž</t>
  </si>
  <si>
    <t>02.39.01.PT</t>
  </si>
  <si>
    <t>25-P-603-01-DN10-SESTAVA NÁDRŽE,ČERPADLA, SACÍHO A VÝLTAČNÉHO POTRUBÍ</t>
  </si>
  <si>
    <t>1059</t>
  </si>
  <si>
    <t>PT.1057</t>
  </si>
  <si>
    <t>Konzola pístového čerpadla profil U100 - 900mm, kotvící plech 200x150x5, patní plech 150x150x5, kotvení do betonu, spojovací materiál</t>
  </si>
  <si>
    <t>-957837957</t>
  </si>
  <si>
    <t>1060</t>
  </si>
  <si>
    <t>PT.1058</t>
  </si>
  <si>
    <t>Trubní sestava sání a výtlaku ztekucovadla, včetně vyrovnávací nádrže  - dle výkresu DEF001AJ019B, DEF001AJ010D, DEF001AJ906B</t>
  </si>
  <si>
    <t>374853549</t>
  </si>
  <si>
    <t>Poznámka k položce:_x000D_
N M - ztekucovadlo dodávka Sacmi Kompletní specifikace technologie dle TZ / Technické specifikace</t>
  </si>
  <si>
    <t>02.39.02.PT</t>
  </si>
  <si>
    <t>25-P-603-02-DN10-VÝTLAKY DO DÁVKOVACÍCH MÍST</t>
  </si>
  <si>
    <t>1061</t>
  </si>
  <si>
    <t>PT.1059</t>
  </si>
  <si>
    <t>Trubka DN12 (d16mm) PN10</t>
  </si>
  <si>
    <t>163064162</t>
  </si>
  <si>
    <t>1062</t>
  </si>
  <si>
    <t>PT.1060</t>
  </si>
  <si>
    <t>Koleno 90° DN12 (d16mm) PN10</t>
  </si>
  <si>
    <t>-1811681256</t>
  </si>
  <si>
    <t>1063</t>
  </si>
  <si>
    <t>PT.1061</t>
  </si>
  <si>
    <t>Přechodové šroubení DN12 PP-H (d16) /mosaz (závit vnější 3/8")</t>
  </si>
  <si>
    <t>-868582428</t>
  </si>
  <si>
    <t>1064</t>
  </si>
  <si>
    <t>PT.1062</t>
  </si>
  <si>
    <t>Objímka DN12, závitová tyč M8, kotvení k ocelové konstrukci, spojovací materiál</t>
  </si>
  <si>
    <t>1085124115</t>
  </si>
  <si>
    <t>1065</t>
  </si>
  <si>
    <t>PT.1063</t>
  </si>
  <si>
    <t>Objímka DN12, závitová tyč M8, kotvení do betonu/zdiva, spojovací materiál</t>
  </si>
  <si>
    <t>2059191728</t>
  </si>
  <si>
    <t>02.40.PT</t>
  </si>
  <si>
    <t>Ztekucovadlo - plnění nádrže</t>
  </si>
  <si>
    <t>02.40.01.PT</t>
  </si>
  <si>
    <t>25-P-604-01-DN50-NÁDRŽ ZTEKUCOVADLA - PLNĚNÍ</t>
  </si>
  <si>
    <t>1066</t>
  </si>
  <si>
    <t>PT.1064</t>
  </si>
  <si>
    <t>Trubka svařovaná DN50 (Ø60,3x3mm)</t>
  </si>
  <si>
    <t>437847762</t>
  </si>
  <si>
    <t>1067</t>
  </si>
  <si>
    <t>PT.1065</t>
  </si>
  <si>
    <t>Koleno 90° (R=1,5D) DN50 (Ø60,3x3mm)</t>
  </si>
  <si>
    <t>-1979703160</t>
  </si>
  <si>
    <t>1068</t>
  </si>
  <si>
    <t>PT.1066</t>
  </si>
  <si>
    <t>Vrtání a těsnění prostupu DN50 stropem betonové nádrže</t>
  </si>
  <si>
    <t>203123478</t>
  </si>
  <si>
    <t>1069</t>
  </si>
  <si>
    <t>PT.1067</t>
  </si>
  <si>
    <t>1556181153</t>
  </si>
  <si>
    <t>1070</t>
  </si>
  <si>
    <t>PT.1068</t>
  </si>
  <si>
    <t>1639179930</t>
  </si>
  <si>
    <t>1071</t>
  </si>
  <si>
    <t>PT.1069</t>
  </si>
  <si>
    <t>1770479979</t>
  </si>
  <si>
    <t>Poznámka k položce:_x000D_
N D,M AL ztekucovadlo  Kompletní specifikace technologie dle TZ / Technické specifikace</t>
  </si>
  <si>
    <t>1072</t>
  </si>
  <si>
    <t>PT.1070</t>
  </si>
  <si>
    <t>-275697315</t>
  </si>
  <si>
    <t>1073</t>
  </si>
  <si>
    <t>PT.1071</t>
  </si>
  <si>
    <t>-960398666</t>
  </si>
  <si>
    <t>1074</t>
  </si>
  <si>
    <t>PT.1072</t>
  </si>
  <si>
    <t>Konzola DN50 - objímka DN50, závitová tyč M10, L40 - 550mm, patní plech 100x100x4, kotvení do betonu, spojovací materiál</t>
  </si>
  <si>
    <t>1525666539</t>
  </si>
  <si>
    <t>02.41.PT</t>
  </si>
  <si>
    <t>Zpevňovač - plnění nádrže, sání, výtlak</t>
  </si>
  <si>
    <t>02.41.01.PT</t>
  </si>
  <si>
    <t>25-P-605-01-DN50-NÁDRŽ ZPEVŇOVAČE - PLNĚNÍ</t>
  </si>
  <si>
    <t>1075</t>
  </si>
  <si>
    <t>PT.1073</t>
  </si>
  <si>
    <t>290293461</t>
  </si>
  <si>
    <t>Poznámka k položce:_x000D_
N D,M 1.4301 zpevňovač  Kompletní specifikace technologie dle TZ / Technické specifikace</t>
  </si>
  <si>
    <t>1076</t>
  </si>
  <si>
    <t>PT.1074</t>
  </si>
  <si>
    <t>-1502230247</t>
  </si>
  <si>
    <t>1077</t>
  </si>
  <si>
    <t>PT.1075</t>
  </si>
  <si>
    <t>948267136</t>
  </si>
  <si>
    <t>1078</t>
  </si>
  <si>
    <t>PT.1076</t>
  </si>
  <si>
    <t>2142972735</t>
  </si>
  <si>
    <t>Poznámka k položce:_x000D_
N D,M ocel + nátěr zpevňovač  Kompletní specifikace technologie dle TZ / Technické specifikace</t>
  </si>
  <si>
    <t>1079</t>
  </si>
  <si>
    <t>PT.1077</t>
  </si>
  <si>
    <t>-726884209</t>
  </si>
  <si>
    <t>Poznámka k položce:_x000D_
N D,M A2 zpevňovač  Kompletní specifikace technologie dle TZ / Technické specifikace</t>
  </si>
  <si>
    <t>1080</t>
  </si>
  <si>
    <t>PT.1078</t>
  </si>
  <si>
    <t>1614708444</t>
  </si>
  <si>
    <t>1081</t>
  </si>
  <si>
    <t>PT.1079</t>
  </si>
  <si>
    <t>Mezipřírubová klapka  - DN50 PN16, rozměry dle ČSN EN 1092-1  - médium: ztekucovadlo  - teplota: 20°C  - ovládání: ruční pákou</t>
  </si>
  <si>
    <t>-1475418509</t>
  </si>
  <si>
    <t>Poznámka k položce:_x000D_
N D,M  zpevňovač  Kompletní specifikace technologie dle TZ / Technické specifikace</t>
  </si>
  <si>
    <t>1082</t>
  </si>
  <si>
    <t>PT.1080</t>
  </si>
  <si>
    <t>472877127</t>
  </si>
  <si>
    <t>1083</t>
  </si>
  <si>
    <t>PT.1081</t>
  </si>
  <si>
    <t>-833880194</t>
  </si>
  <si>
    <t>Poznámka k položce:_x000D_
N D,M AL zpevňovač  Kompletní specifikace technologie dle TZ / Technické specifikace</t>
  </si>
  <si>
    <t>1084</t>
  </si>
  <si>
    <t>PT.1082</t>
  </si>
  <si>
    <t>-1195652735</t>
  </si>
  <si>
    <t>1085</t>
  </si>
  <si>
    <t>PT.1083</t>
  </si>
  <si>
    <t>1918790591</t>
  </si>
  <si>
    <t>02.41.02.PT</t>
  </si>
  <si>
    <t>25-P-605-02-DN50-NÁDRŽ ZPEVŇOVAČE - SÁNÍ</t>
  </si>
  <si>
    <t>1086</t>
  </si>
  <si>
    <t>PT.1084</t>
  </si>
  <si>
    <t>-2065394318</t>
  </si>
  <si>
    <t>Poznámka k položce:_x000D_
N D,M PP-H zpevňovač  Kompletní specifikace technologie dle TZ / Technické specifikace</t>
  </si>
  <si>
    <t>1087</t>
  </si>
  <si>
    <t>PT.1085</t>
  </si>
  <si>
    <t>21105064</t>
  </si>
  <si>
    <t>1088</t>
  </si>
  <si>
    <t>PT.1086</t>
  </si>
  <si>
    <t>-344047605</t>
  </si>
  <si>
    <t>1089</t>
  </si>
  <si>
    <t>PT.1087</t>
  </si>
  <si>
    <t>Koleno 90° DN50 (d63mm) PN10</t>
  </si>
  <si>
    <t>1342928429</t>
  </si>
  <si>
    <t>1090</t>
  </si>
  <si>
    <t>PT.1088</t>
  </si>
  <si>
    <t>T-kus přímý redukovaný DN50/32 (d63mm/d40mm)</t>
  </si>
  <si>
    <t>341262057</t>
  </si>
  <si>
    <t>1091</t>
  </si>
  <si>
    <t>PT.1089</t>
  </si>
  <si>
    <t>-1030870837</t>
  </si>
  <si>
    <t>1092</t>
  </si>
  <si>
    <t>PT.1090</t>
  </si>
  <si>
    <t>Redukce koncentrická DN50/32 (d63mm/d40mm)</t>
  </si>
  <si>
    <t>-1442686710</t>
  </si>
  <si>
    <t>1093</t>
  </si>
  <si>
    <t>PT.1091</t>
  </si>
  <si>
    <t>-1755871828</t>
  </si>
  <si>
    <t>1094</t>
  </si>
  <si>
    <t>PT.1092</t>
  </si>
  <si>
    <t>-690151418</t>
  </si>
  <si>
    <t>1095</t>
  </si>
  <si>
    <t>PT.1093</t>
  </si>
  <si>
    <t>-217253411</t>
  </si>
  <si>
    <t>1096</t>
  </si>
  <si>
    <t>PT.1094</t>
  </si>
  <si>
    <t>1772672289</t>
  </si>
  <si>
    <t>1097</t>
  </si>
  <si>
    <t>PT.1095</t>
  </si>
  <si>
    <t>105534916</t>
  </si>
  <si>
    <t>1098</t>
  </si>
  <si>
    <t>PT.1096</t>
  </si>
  <si>
    <t>1005137186</t>
  </si>
  <si>
    <t>Poznámka k položce:_x000D_
N D,M PVC zpevňovač  Kompletní specifikace technologie dle TZ / Technické specifikace</t>
  </si>
  <si>
    <t>1099</t>
  </si>
  <si>
    <t>PT.1097</t>
  </si>
  <si>
    <t>Konzola DN50 - objímka DN50, závitová tyč M10, L40 - 750mm, patní plech 100x100x4, kotvení do betonu, spojovací materiál</t>
  </si>
  <si>
    <t>-2134623750</t>
  </si>
  <si>
    <t>1100</t>
  </si>
  <si>
    <t>PT.1098</t>
  </si>
  <si>
    <t>-228944189</t>
  </si>
  <si>
    <t>02.41.03.PT</t>
  </si>
  <si>
    <t>25-P-605-03-DN32-NÁDRŽ ZPEVŇOVAČE - VÝTLAK</t>
  </si>
  <si>
    <t>1101</t>
  </si>
  <si>
    <t>PT.1099</t>
  </si>
  <si>
    <t>-61651850</t>
  </si>
  <si>
    <t>1102</t>
  </si>
  <si>
    <t>PT.1100</t>
  </si>
  <si>
    <t>-1470299526</t>
  </si>
  <si>
    <t>1103</t>
  </si>
  <si>
    <t>PT.1101</t>
  </si>
  <si>
    <t>-916405902</t>
  </si>
  <si>
    <t>1104</t>
  </si>
  <si>
    <t>PT.1102</t>
  </si>
  <si>
    <t>2059730521</t>
  </si>
  <si>
    <t>1105</t>
  </si>
  <si>
    <t>PT.1103</t>
  </si>
  <si>
    <t>-1102468306</t>
  </si>
  <si>
    <t>1106</t>
  </si>
  <si>
    <t>PT.1104</t>
  </si>
  <si>
    <t>Koleno 45° DN32 (d40mm) PN10</t>
  </si>
  <si>
    <t>-1117451754</t>
  </si>
  <si>
    <t>1107</t>
  </si>
  <si>
    <t>PT.1105</t>
  </si>
  <si>
    <t>2088833</t>
  </si>
  <si>
    <t>1108</t>
  </si>
  <si>
    <t>PT.1106</t>
  </si>
  <si>
    <t>-1046646668</t>
  </si>
  <si>
    <t>1109</t>
  </si>
  <si>
    <t>PT.1107</t>
  </si>
  <si>
    <t>-1853683334</t>
  </si>
  <si>
    <t>1110</t>
  </si>
  <si>
    <t>PT.1108</t>
  </si>
  <si>
    <t>1855962615</t>
  </si>
  <si>
    <t>1111</t>
  </si>
  <si>
    <t>PT.1109</t>
  </si>
  <si>
    <t>-1857768804</t>
  </si>
  <si>
    <t>1112</t>
  </si>
  <si>
    <t>PT.1110</t>
  </si>
  <si>
    <t>-1449267459</t>
  </si>
  <si>
    <t>1113</t>
  </si>
  <si>
    <t>PT.1111</t>
  </si>
  <si>
    <t>9595533</t>
  </si>
  <si>
    <t>Poznámka k položce:_x000D_
N M  zpevňovač dodávka Sacmi Kompletní specifikace technologie dle TZ / Technické specifikace</t>
  </si>
  <si>
    <t>1114</t>
  </si>
  <si>
    <t>PT.1112</t>
  </si>
  <si>
    <t>-1976103433</t>
  </si>
  <si>
    <t>1115</t>
  </si>
  <si>
    <t>PT.1113</t>
  </si>
  <si>
    <t>1699024931</t>
  </si>
  <si>
    <t>1116</t>
  </si>
  <si>
    <t>PT.1114</t>
  </si>
  <si>
    <t>-2110760288</t>
  </si>
  <si>
    <t>1117</t>
  </si>
  <si>
    <t>PT.1115</t>
  </si>
  <si>
    <t>Objímka DN32, závitová tyč M10, kotvení k ocelové konstrukci, spojovací materiál</t>
  </si>
  <si>
    <t>1094327577</t>
  </si>
  <si>
    <t>02.42.PT</t>
  </si>
  <si>
    <t>Zpevňovač - vyrovnávací nádrž</t>
  </si>
  <si>
    <t>02.42.01.PT</t>
  </si>
  <si>
    <t>25-P-606-01-DN10-SESTAVA NÁDRŽE,ČERPADLA, SACÍHO A VÝLTAČNÉHO POTRUBÍ</t>
  </si>
  <si>
    <t>1118</t>
  </si>
  <si>
    <t>PT.1116</t>
  </si>
  <si>
    <t>-1541308081</t>
  </si>
  <si>
    <t>1119</t>
  </si>
  <si>
    <t>PT.1117</t>
  </si>
  <si>
    <t>455699042</t>
  </si>
  <si>
    <t>Poznámka k položce:_x000D_
N M - zpevňovač dodávka Sacmi Kompletní specifikace technologie dle TZ / Technické specifikace</t>
  </si>
  <si>
    <t>02.42.02.PT</t>
  </si>
  <si>
    <t>25-P-606-02-DN10-VÝTLAK DO DÁVKOVACÍHO MÍSTA</t>
  </si>
  <si>
    <t>1120</t>
  </si>
  <si>
    <t>PT.1118</t>
  </si>
  <si>
    <t>-71105756</t>
  </si>
  <si>
    <t>1121</t>
  </si>
  <si>
    <t>PT.1119</t>
  </si>
  <si>
    <t>-243642266</t>
  </si>
  <si>
    <t>1122</t>
  </si>
  <si>
    <t>PT.1120</t>
  </si>
  <si>
    <t>-2017286630</t>
  </si>
  <si>
    <t>1123</t>
  </si>
  <si>
    <t>PT.1121</t>
  </si>
  <si>
    <t>2061019346</t>
  </si>
  <si>
    <t>Poznámka k položce:_x000D_
N D,M pozink zpevňovač  Kompletní specifikace technologie dle TZ / Technické specifikace</t>
  </si>
  <si>
    <t>1124</t>
  </si>
  <si>
    <t>PT.1122</t>
  </si>
  <si>
    <t>-995213290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</si>
</sst>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34" fillId="0" borderId="0" xfId="0" applyFont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opLeftCell="A76" workbookViewId="0">
      <selection activeCell="AG94" sqref="AG94:AM9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69" t="s">
        <v>5</v>
      </c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s="1" customFormat="1" ht="12" customHeight="1">
      <c r="B5" s="17"/>
      <c r="D5" s="21" t="s">
        <v>13</v>
      </c>
      <c r="K5" s="181" t="s">
        <v>14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R5" s="17"/>
      <c r="BE5" s="178" t="s">
        <v>15</v>
      </c>
      <c r="BS5" s="14" t="s">
        <v>6</v>
      </c>
    </row>
    <row r="6" spans="1:74" s="1" customFormat="1" ht="36.950000000000003" customHeight="1">
      <c r="B6" s="17"/>
      <c r="D6" s="23" t="s">
        <v>16</v>
      </c>
      <c r="K6" s="182" t="s">
        <v>17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R6" s="17"/>
      <c r="BE6" s="179"/>
      <c r="BS6" s="14" t="s">
        <v>6</v>
      </c>
    </row>
    <row r="7" spans="1:74" s="1" customFormat="1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79"/>
      <c r="BS7" s="14" t="s">
        <v>6</v>
      </c>
    </row>
    <row r="8" spans="1:74" s="1" customFormat="1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79"/>
      <c r="BS8" s="14" t="s">
        <v>6</v>
      </c>
    </row>
    <row r="9" spans="1:74" s="1" customFormat="1" ht="14.45" customHeight="1">
      <c r="B9" s="17"/>
      <c r="AR9" s="17"/>
      <c r="BE9" s="179"/>
      <c r="BS9" s="14" t="s">
        <v>6</v>
      </c>
    </row>
    <row r="10" spans="1:74" s="1" customFormat="1" ht="12" customHeight="1">
      <c r="B10" s="17"/>
      <c r="D10" s="24" t="s">
        <v>24</v>
      </c>
      <c r="AK10" s="24" t="s">
        <v>25</v>
      </c>
      <c r="AN10" s="22" t="s">
        <v>1</v>
      </c>
      <c r="AR10" s="17"/>
      <c r="BE10" s="179"/>
      <c r="BS10" s="14" t="s">
        <v>6</v>
      </c>
    </row>
    <row r="11" spans="1:74" s="1" customFormat="1" ht="18.399999999999999" customHeight="1">
      <c r="B11" s="17"/>
      <c r="E11" s="22" t="s">
        <v>26</v>
      </c>
      <c r="AK11" s="24" t="s">
        <v>27</v>
      </c>
      <c r="AN11" s="22" t="s">
        <v>1</v>
      </c>
      <c r="AR11" s="17"/>
      <c r="BE11" s="179"/>
      <c r="BS11" s="14" t="s">
        <v>6</v>
      </c>
    </row>
    <row r="12" spans="1:74" s="1" customFormat="1" ht="6.95" customHeight="1">
      <c r="B12" s="17"/>
      <c r="AR12" s="17"/>
      <c r="BE12" s="179"/>
      <c r="BS12" s="14" t="s">
        <v>6</v>
      </c>
    </row>
    <row r="13" spans="1:74" s="1" customFormat="1" ht="12" customHeight="1">
      <c r="B13" s="17"/>
      <c r="D13" s="24" t="s">
        <v>28</v>
      </c>
      <c r="AK13" s="24" t="s">
        <v>25</v>
      </c>
      <c r="AN13" s="26" t="s">
        <v>29</v>
      </c>
      <c r="AR13" s="17"/>
      <c r="BE13" s="179"/>
      <c r="BS13" s="14" t="s">
        <v>6</v>
      </c>
    </row>
    <row r="14" spans="1:74" ht="12.75">
      <c r="B14" s="17"/>
      <c r="E14" s="183" t="s">
        <v>29</v>
      </c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24" t="s">
        <v>27</v>
      </c>
      <c r="AN14" s="26" t="s">
        <v>29</v>
      </c>
      <c r="AR14" s="17"/>
      <c r="BE14" s="179"/>
      <c r="BS14" s="14" t="s">
        <v>6</v>
      </c>
    </row>
    <row r="15" spans="1:74" s="1" customFormat="1" ht="6.95" customHeight="1">
      <c r="B15" s="17"/>
      <c r="AR15" s="17"/>
      <c r="BE15" s="179"/>
      <c r="BS15" s="14" t="s">
        <v>3</v>
      </c>
    </row>
    <row r="16" spans="1:74" s="1" customFormat="1" ht="12" customHeight="1">
      <c r="B16" s="17"/>
      <c r="D16" s="24" t="s">
        <v>30</v>
      </c>
      <c r="AK16" s="24" t="s">
        <v>25</v>
      </c>
      <c r="AN16" s="22" t="s">
        <v>1</v>
      </c>
      <c r="AR16" s="17"/>
      <c r="BE16" s="179"/>
      <c r="BS16" s="14" t="s">
        <v>3</v>
      </c>
    </row>
    <row r="17" spans="1:71" s="1" customFormat="1" ht="18.399999999999999" customHeight="1">
      <c r="B17" s="17"/>
      <c r="E17" s="22" t="s">
        <v>31</v>
      </c>
      <c r="AK17" s="24" t="s">
        <v>27</v>
      </c>
      <c r="AN17" s="22" t="s">
        <v>1</v>
      </c>
      <c r="AR17" s="17"/>
      <c r="BE17" s="179"/>
      <c r="BS17" s="14" t="s">
        <v>32</v>
      </c>
    </row>
    <row r="18" spans="1:71" s="1" customFormat="1" ht="6.95" customHeight="1">
      <c r="B18" s="17"/>
      <c r="AR18" s="17"/>
      <c r="BE18" s="179"/>
      <c r="BS18" s="14" t="s">
        <v>6</v>
      </c>
    </row>
    <row r="19" spans="1:71" s="1" customFormat="1" ht="12" customHeight="1">
      <c r="B19" s="17"/>
      <c r="D19" s="24" t="s">
        <v>33</v>
      </c>
      <c r="AK19" s="24" t="s">
        <v>25</v>
      </c>
      <c r="AN19" s="22" t="s">
        <v>1</v>
      </c>
      <c r="AR19" s="17"/>
      <c r="BE19" s="179"/>
      <c r="BS19" s="14" t="s">
        <v>6</v>
      </c>
    </row>
    <row r="20" spans="1:71" s="1" customFormat="1" ht="18.399999999999999" customHeight="1">
      <c r="B20" s="17"/>
      <c r="E20" s="22" t="s">
        <v>21</v>
      </c>
      <c r="AK20" s="24" t="s">
        <v>27</v>
      </c>
      <c r="AN20" s="22" t="s">
        <v>1</v>
      </c>
      <c r="AR20" s="17"/>
      <c r="BE20" s="179"/>
      <c r="BS20" s="14" t="s">
        <v>32</v>
      </c>
    </row>
    <row r="21" spans="1:71" s="1" customFormat="1" ht="6.95" customHeight="1">
      <c r="B21" s="17"/>
      <c r="AR21" s="17"/>
      <c r="BE21" s="179"/>
    </row>
    <row r="22" spans="1:71" s="1" customFormat="1" ht="12" customHeight="1">
      <c r="B22" s="17"/>
      <c r="D22" s="24" t="s">
        <v>34</v>
      </c>
      <c r="AR22" s="17"/>
      <c r="BE22" s="179"/>
    </row>
    <row r="23" spans="1:71" s="1" customFormat="1" ht="47.25" customHeight="1">
      <c r="B23" s="17"/>
      <c r="E23" s="185" t="s">
        <v>35</v>
      </c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R23" s="17"/>
      <c r="BE23" s="179"/>
    </row>
    <row r="24" spans="1:71" s="1" customFormat="1" ht="6.95" customHeight="1">
      <c r="B24" s="17"/>
      <c r="AR24" s="17"/>
      <c r="BE24" s="179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79"/>
    </row>
    <row r="26" spans="1:71" s="2" customFormat="1" ht="25.9" customHeight="1">
      <c r="A26" s="29"/>
      <c r="B26" s="30"/>
      <c r="C26" s="29"/>
      <c r="D26" s="31" t="s">
        <v>36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6">
        <f>ROUND(AG94,2)</f>
        <v>0</v>
      </c>
      <c r="AL26" s="187"/>
      <c r="AM26" s="187"/>
      <c r="AN26" s="187"/>
      <c r="AO26" s="187"/>
      <c r="AP26" s="29"/>
      <c r="AQ26" s="29"/>
      <c r="AR26" s="30"/>
      <c r="BE26" s="179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79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88" t="s">
        <v>37</v>
      </c>
      <c r="M28" s="188"/>
      <c r="N28" s="188"/>
      <c r="O28" s="188"/>
      <c r="P28" s="188"/>
      <c r="Q28" s="29"/>
      <c r="R28" s="29"/>
      <c r="S28" s="29"/>
      <c r="T28" s="29"/>
      <c r="U28" s="29"/>
      <c r="V28" s="29"/>
      <c r="W28" s="188" t="s">
        <v>38</v>
      </c>
      <c r="X28" s="188"/>
      <c r="Y28" s="188"/>
      <c r="Z28" s="188"/>
      <c r="AA28" s="188"/>
      <c r="AB28" s="188"/>
      <c r="AC28" s="188"/>
      <c r="AD28" s="188"/>
      <c r="AE28" s="188"/>
      <c r="AF28" s="29"/>
      <c r="AG28" s="29"/>
      <c r="AH28" s="29"/>
      <c r="AI28" s="29"/>
      <c r="AJ28" s="29"/>
      <c r="AK28" s="188" t="s">
        <v>39</v>
      </c>
      <c r="AL28" s="188"/>
      <c r="AM28" s="188"/>
      <c r="AN28" s="188"/>
      <c r="AO28" s="188"/>
      <c r="AP28" s="29"/>
      <c r="AQ28" s="29"/>
      <c r="AR28" s="30"/>
      <c r="BE28" s="179"/>
    </row>
    <row r="29" spans="1:71" s="3" customFormat="1" ht="14.45" customHeight="1">
      <c r="B29" s="34"/>
      <c r="D29" s="24" t="s">
        <v>40</v>
      </c>
      <c r="F29" s="24" t="s">
        <v>41</v>
      </c>
      <c r="L29" s="171">
        <v>0.21</v>
      </c>
      <c r="M29" s="172"/>
      <c r="N29" s="172"/>
      <c r="O29" s="172"/>
      <c r="P29" s="172"/>
      <c r="W29" s="173">
        <f>ROUND(AZ94, 2)</f>
        <v>0</v>
      </c>
      <c r="X29" s="172"/>
      <c r="Y29" s="172"/>
      <c r="Z29" s="172"/>
      <c r="AA29" s="172"/>
      <c r="AB29" s="172"/>
      <c r="AC29" s="172"/>
      <c r="AD29" s="172"/>
      <c r="AE29" s="172"/>
      <c r="AK29" s="173">
        <f>ROUND(AV94, 2)</f>
        <v>0</v>
      </c>
      <c r="AL29" s="172"/>
      <c r="AM29" s="172"/>
      <c r="AN29" s="172"/>
      <c r="AO29" s="172"/>
      <c r="AR29" s="34"/>
      <c r="BE29" s="180"/>
    </row>
    <row r="30" spans="1:71" s="3" customFormat="1" ht="14.45" customHeight="1">
      <c r="B30" s="34"/>
      <c r="F30" s="24" t="s">
        <v>42</v>
      </c>
      <c r="L30" s="171">
        <v>0.15</v>
      </c>
      <c r="M30" s="172"/>
      <c r="N30" s="172"/>
      <c r="O30" s="172"/>
      <c r="P30" s="172"/>
      <c r="W30" s="173">
        <f>ROUND(BA94, 2)</f>
        <v>0</v>
      </c>
      <c r="X30" s="172"/>
      <c r="Y30" s="172"/>
      <c r="Z30" s="172"/>
      <c r="AA30" s="172"/>
      <c r="AB30" s="172"/>
      <c r="AC30" s="172"/>
      <c r="AD30" s="172"/>
      <c r="AE30" s="172"/>
      <c r="AK30" s="173">
        <f>ROUND(AW94, 2)</f>
        <v>0</v>
      </c>
      <c r="AL30" s="172"/>
      <c r="AM30" s="172"/>
      <c r="AN30" s="172"/>
      <c r="AO30" s="172"/>
      <c r="AR30" s="34"/>
      <c r="BE30" s="180"/>
    </row>
    <row r="31" spans="1:71" s="3" customFormat="1" ht="14.45" hidden="1" customHeight="1">
      <c r="B31" s="34"/>
      <c r="F31" s="24" t="s">
        <v>43</v>
      </c>
      <c r="L31" s="171">
        <v>0.21</v>
      </c>
      <c r="M31" s="172"/>
      <c r="N31" s="172"/>
      <c r="O31" s="172"/>
      <c r="P31" s="172"/>
      <c r="W31" s="173">
        <f>ROUND(BB94, 2)</f>
        <v>0</v>
      </c>
      <c r="X31" s="172"/>
      <c r="Y31" s="172"/>
      <c r="Z31" s="172"/>
      <c r="AA31" s="172"/>
      <c r="AB31" s="172"/>
      <c r="AC31" s="172"/>
      <c r="AD31" s="172"/>
      <c r="AE31" s="172"/>
      <c r="AK31" s="173">
        <v>0</v>
      </c>
      <c r="AL31" s="172"/>
      <c r="AM31" s="172"/>
      <c r="AN31" s="172"/>
      <c r="AO31" s="172"/>
      <c r="AR31" s="34"/>
      <c r="BE31" s="180"/>
    </row>
    <row r="32" spans="1:71" s="3" customFormat="1" ht="14.45" hidden="1" customHeight="1">
      <c r="B32" s="34"/>
      <c r="F32" s="24" t="s">
        <v>44</v>
      </c>
      <c r="L32" s="171">
        <v>0.15</v>
      </c>
      <c r="M32" s="172"/>
      <c r="N32" s="172"/>
      <c r="O32" s="172"/>
      <c r="P32" s="172"/>
      <c r="W32" s="173">
        <f>ROUND(BC94, 2)</f>
        <v>0</v>
      </c>
      <c r="X32" s="172"/>
      <c r="Y32" s="172"/>
      <c r="Z32" s="172"/>
      <c r="AA32" s="172"/>
      <c r="AB32" s="172"/>
      <c r="AC32" s="172"/>
      <c r="AD32" s="172"/>
      <c r="AE32" s="172"/>
      <c r="AK32" s="173">
        <v>0</v>
      </c>
      <c r="AL32" s="172"/>
      <c r="AM32" s="172"/>
      <c r="AN32" s="172"/>
      <c r="AO32" s="172"/>
      <c r="AR32" s="34"/>
      <c r="BE32" s="180"/>
    </row>
    <row r="33" spans="1:57" s="3" customFormat="1" ht="14.45" hidden="1" customHeight="1">
      <c r="B33" s="34"/>
      <c r="F33" s="24" t="s">
        <v>45</v>
      </c>
      <c r="L33" s="171">
        <v>0</v>
      </c>
      <c r="M33" s="172"/>
      <c r="N33" s="172"/>
      <c r="O33" s="172"/>
      <c r="P33" s="172"/>
      <c r="W33" s="173">
        <f>ROUND(BD94, 2)</f>
        <v>0</v>
      </c>
      <c r="X33" s="172"/>
      <c r="Y33" s="172"/>
      <c r="Z33" s="172"/>
      <c r="AA33" s="172"/>
      <c r="AB33" s="172"/>
      <c r="AC33" s="172"/>
      <c r="AD33" s="172"/>
      <c r="AE33" s="172"/>
      <c r="AK33" s="173">
        <v>0</v>
      </c>
      <c r="AL33" s="172"/>
      <c r="AM33" s="172"/>
      <c r="AN33" s="172"/>
      <c r="AO33" s="172"/>
      <c r="AR33" s="34"/>
      <c r="BE33" s="180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79"/>
    </row>
    <row r="35" spans="1:57" s="2" customFormat="1" ht="25.9" customHeight="1">
      <c r="A35" s="29"/>
      <c r="B35" s="30"/>
      <c r="C35" s="35"/>
      <c r="D35" s="36" t="s">
        <v>46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47</v>
      </c>
      <c r="U35" s="37"/>
      <c r="V35" s="37"/>
      <c r="W35" s="37"/>
      <c r="X35" s="177" t="s">
        <v>48</v>
      </c>
      <c r="Y35" s="175"/>
      <c r="Z35" s="175"/>
      <c r="AA35" s="175"/>
      <c r="AB35" s="175"/>
      <c r="AC35" s="37"/>
      <c r="AD35" s="37"/>
      <c r="AE35" s="37"/>
      <c r="AF35" s="37"/>
      <c r="AG35" s="37"/>
      <c r="AH35" s="37"/>
      <c r="AI35" s="37"/>
      <c r="AJ35" s="37"/>
      <c r="AK35" s="174">
        <f>SUM(AK26:AK33)</f>
        <v>0</v>
      </c>
      <c r="AL35" s="175"/>
      <c r="AM35" s="175"/>
      <c r="AN35" s="175"/>
      <c r="AO35" s="176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49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50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2" t="s">
        <v>51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52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51</v>
      </c>
      <c r="AI60" s="32"/>
      <c r="AJ60" s="32"/>
      <c r="AK60" s="32"/>
      <c r="AL60" s="32"/>
      <c r="AM60" s="42" t="s">
        <v>52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0" t="s">
        <v>53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54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2" t="s">
        <v>51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52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51</v>
      </c>
      <c r="AI75" s="32"/>
      <c r="AJ75" s="32"/>
      <c r="AK75" s="32"/>
      <c r="AL75" s="32"/>
      <c r="AM75" s="42" t="s">
        <v>52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18" t="s">
        <v>55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13</v>
      </c>
      <c r="L84" s="4" t="str">
        <f>K5</f>
        <v>22PL81001_PS11</v>
      </c>
      <c r="AR84" s="48"/>
    </row>
    <row r="85" spans="1:91" s="5" customFormat="1" ht="36.950000000000003" customHeight="1">
      <c r="B85" s="49"/>
      <c r="C85" s="50" t="s">
        <v>16</v>
      </c>
      <c r="L85" s="203" t="str">
        <f>K6</f>
        <v>Linka B2 - LB Borovany</v>
      </c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04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20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22</v>
      </c>
      <c r="AJ87" s="29"/>
      <c r="AK87" s="29"/>
      <c r="AL87" s="29"/>
      <c r="AM87" s="205" t="str">
        <f>IF(AN8= "","",AN8)</f>
        <v>11. 9. 2023</v>
      </c>
      <c r="AN87" s="205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25.7" customHeight="1">
      <c r="A89" s="29"/>
      <c r="B89" s="30"/>
      <c r="C89" s="24" t="s">
        <v>24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LASSELSBERGER, s.r.o.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30</v>
      </c>
      <c r="AJ89" s="29"/>
      <c r="AK89" s="29"/>
      <c r="AL89" s="29"/>
      <c r="AM89" s="206" t="str">
        <f>IF(E17="","",E17)</f>
        <v>Valbek, spol. s r.o., středisko Plzeň</v>
      </c>
      <c r="AN89" s="207"/>
      <c r="AO89" s="207"/>
      <c r="AP89" s="207"/>
      <c r="AQ89" s="29"/>
      <c r="AR89" s="30"/>
      <c r="AS89" s="208" t="s">
        <v>56</v>
      </c>
      <c r="AT89" s="209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4" t="s">
        <v>28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33</v>
      </c>
      <c r="AJ90" s="29"/>
      <c r="AK90" s="29"/>
      <c r="AL90" s="29"/>
      <c r="AM90" s="206" t="str">
        <f>IF(E20="","",E20)</f>
        <v xml:space="preserve"> </v>
      </c>
      <c r="AN90" s="207"/>
      <c r="AO90" s="207"/>
      <c r="AP90" s="207"/>
      <c r="AQ90" s="29"/>
      <c r="AR90" s="30"/>
      <c r="AS90" s="210"/>
      <c r="AT90" s="211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10"/>
      <c r="AT91" s="211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198" t="s">
        <v>57</v>
      </c>
      <c r="D92" s="199"/>
      <c r="E92" s="199"/>
      <c r="F92" s="199"/>
      <c r="G92" s="199"/>
      <c r="H92" s="57"/>
      <c r="I92" s="201" t="s">
        <v>58</v>
      </c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200" t="s">
        <v>59</v>
      </c>
      <c r="AH92" s="199"/>
      <c r="AI92" s="199"/>
      <c r="AJ92" s="199"/>
      <c r="AK92" s="199"/>
      <c r="AL92" s="199"/>
      <c r="AM92" s="199"/>
      <c r="AN92" s="201" t="s">
        <v>60</v>
      </c>
      <c r="AO92" s="199"/>
      <c r="AP92" s="202"/>
      <c r="AQ92" s="58" t="s">
        <v>61</v>
      </c>
      <c r="AR92" s="30"/>
      <c r="AS92" s="59" t="s">
        <v>62</v>
      </c>
      <c r="AT92" s="60" t="s">
        <v>63</v>
      </c>
      <c r="AU92" s="60" t="s">
        <v>64</v>
      </c>
      <c r="AV92" s="60" t="s">
        <v>65</v>
      </c>
      <c r="AW92" s="60" t="s">
        <v>66</v>
      </c>
      <c r="AX92" s="60" t="s">
        <v>67</v>
      </c>
      <c r="AY92" s="60" t="s">
        <v>68</v>
      </c>
      <c r="AZ92" s="60" t="s">
        <v>69</v>
      </c>
      <c r="BA92" s="60" t="s">
        <v>70</v>
      </c>
      <c r="BB92" s="60" t="s">
        <v>71</v>
      </c>
      <c r="BC92" s="60" t="s">
        <v>72</v>
      </c>
      <c r="BD92" s="61" t="s">
        <v>73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74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2">
        <f>ROUND(AG95+AG97,2)</f>
        <v>0</v>
      </c>
      <c r="AH94" s="192"/>
      <c r="AI94" s="192"/>
      <c r="AJ94" s="192"/>
      <c r="AK94" s="192"/>
      <c r="AL94" s="192"/>
      <c r="AM94" s="192"/>
      <c r="AN94" s="193">
        <f>SUM(AG94,AT94)</f>
        <v>0</v>
      </c>
      <c r="AO94" s="193"/>
      <c r="AP94" s="193"/>
      <c r="AQ94" s="69" t="s">
        <v>1</v>
      </c>
      <c r="AR94" s="65"/>
      <c r="AS94" s="70">
        <f>ROUND(AS95+AS97,2)</f>
        <v>0</v>
      </c>
      <c r="AT94" s="71">
        <f>ROUND(SUM(AV94:AW94),2)</f>
        <v>0</v>
      </c>
      <c r="AU94" s="72">
        <f>ROUND(AU95+AU97,5)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ROUND(AZ95+AZ97,2)</f>
        <v>0</v>
      </c>
      <c r="BA94" s="71">
        <f>ROUND(BA95+BA97,2)</f>
        <v>0</v>
      </c>
      <c r="BB94" s="71">
        <f>ROUND(BB95+BB97,2)</f>
        <v>0</v>
      </c>
      <c r="BC94" s="71">
        <f>ROUND(BC95+BC97,2)</f>
        <v>0</v>
      </c>
      <c r="BD94" s="73">
        <f>ROUND(BD95+BD97,2)</f>
        <v>0</v>
      </c>
      <c r="BS94" s="74" t="s">
        <v>75</v>
      </c>
      <c r="BT94" s="74" t="s">
        <v>76</v>
      </c>
      <c r="BU94" s="75" t="s">
        <v>77</v>
      </c>
      <c r="BV94" s="74" t="s">
        <v>78</v>
      </c>
      <c r="BW94" s="74" t="s">
        <v>4</v>
      </c>
      <c r="BX94" s="74" t="s">
        <v>79</v>
      </c>
      <c r="CL94" s="74" t="s">
        <v>1</v>
      </c>
    </row>
    <row r="95" spans="1:91" s="7" customFormat="1" ht="16.5" customHeight="1">
      <c r="B95" s="76"/>
      <c r="C95" s="77"/>
      <c r="D95" s="194" t="s">
        <v>80</v>
      </c>
      <c r="E95" s="194"/>
      <c r="F95" s="194"/>
      <c r="G95" s="194"/>
      <c r="H95" s="194"/>
      <c r="I95" s="78"/>
      <c r="J95" s="194" t="s">
        <v>81</v>
      </c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7">
        <f>ROUND(AG96,2)</f>
        <v>0</v>
      </c>
      <c r="AH95" s="196"/>
      <c r="AI95" s="196"/>
      <c r="AJ95" s="196"/>
      <c r="AK95" s="196"/>
      <c r="AL95" s="196"/>
      <c r="AM95" s="196"/>
      <c r="AN95" s="195">
        <f>SUM(AG95,AT95)</f>
        <v>0</v>
      </c>
      <c r="AO95" s="196"/>
      <c r="AP95" s="196"/>
      <c r="AQ95" s="79" t="s">
        <v>82</v>
      </c>
      <c r="AR95" s="76"/>
      <c r="AS95" s="80">
        <f>ROUND(AS96,2)</f>
        <v>0</v>
      </c>
      <c r="AT95" s="81">
        <f>ROUND(SUM(AV95:AW95),2)</f>
        <v>0</v>
      </c>
      <c r="AU95" s="82">
        <f>ROUND(AU96,5)</f>
        <v>0</v>
      </c>
      <c r="AV95" s="81">
        <f>ROUND(AZ95*L29,2)</f>
        <v>0</v>
      </c>
      <c r="AW95" s="81">
        <f>ROUND(BA95*L30,2)</f>
        <v>0</v>
      </c>
      <c r="AX95" s="81">
        <f>ROUND(BB95*L29,2)</f>
        <v>0</v>
      </c>
      <c r="AY95" s="81">
        <f>ROUND(BC95*L30,2)</f>
        <v>0</v>
      </c>
      <c r="AZ95" s="81">
        <f>ROUND(AZ96,2)</f>
        <v>0</v>
      </c>
      <c r="BA95" s="81">
        <f>ROUND(BA96,2)</f>
        <v>0</v>
      </c>
      <c r="BB95" s="81">
        <f>ROUND(BB96,2)</f>
        <v>0</v>
      </c>
      <c r="BC95" s="81">
        <f>ROUND(BC96,2)</f>
        <v>0</v>
      </c>
      <c r="BD95" s="83">
        <f>ROUND(BD96,2)</f>
        <v>0</v>
      </c>
      <c r="BS95" s="84" t="s">
        <v>75</v>
      </c>
      <c r="BT95" s="84" t="s">
        <v>83</v>
      </c>
      <c r="BU95" s="84" t="s">
        <v>77</v>
      </c>
      <c r="BV95" s="84" t="s">
        <v>78</v>
      </c>
      <c r="BW95" s="84" t="s">
        <v>84</v>
      </c>
      <c r="BX95" s="84" t="s">
        <v>4</v>
      </c>
      <c r="CL95" s="84" t="s">
        <v>1</v>
      </c>
      <c r="CM95" s="84" t="s">
        <v>85</v>
      </c>
    </row>
    <row r="96" spans="1:91" s="4" customFormat="1" ht="16.5" customHeight="1">
      <c r="A96" s="85" t="s">
        <v>86</v>
      </c>
      <c r="B96" s="48"/>
      <c r="C96" s="10"/>
      <c r="D96" s="10"/>
      <c r="E96" s="191" t="s">
        <v>87</v>
      </c>
      <c r="F96" s="191"/>
      <c r="G96" s="191"/>
      <c r="H96" s="191"/>
      <c r="I96" s="191"/>
      <c r="J96" s="10"/>
      <c r="K96" s="191" t="s">
        <v>81</v>
      </c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  <c r="AA96" s="191"/>
      <c r="AB96" s="191"/>
      <c r="AC96" s="191"/>
      <c r="AD96" s="191"/>
      <c r="AE96" s="191"/>
      <c r="AF96" s="191"/>
      <c r="AG96" s="189">
        <f>'000 - Vedlejší a ostatní ...'!J32</f>
        <v>0</v>
      </c>
      <c r="AH96" s="190"/>
      <c r="AI96" s="190"/>
      <c r="AJ96" s="190"/>
      <c r="AK96" s="190"/>
      <c r="AL96" s="190"/>
      <c r="AM96" s="190"/>
      <c r="AN96" s="189">
        <f>SUM(AG96,AT96)</f>
        <v>0</v>
      </c>
      <c r="AO96" s="190"/>
      <c r="AP96" s="190"/>
      <c r="AQ96" s="86" t="s">
        <v>88</v>
      </c>
      <c r="AR96" s="48"/>
      <c r="AS96" s="87">
        <v>0</v>
      </c>
      <c r="AT96" s="88">
        <f>ROUND(SUM(AV96:AW96),2)</f>
        <v>0</v>
      </c>
      <c r="AU96" s="89">
        <f>'000 - Vedlejší a ostatní ...'!P125</f>
        <v>0</v>
      </c>
      <c r="AV96" s="88">
        <f>'000 - Vedlejší a ostatní ...'!J35</f>
        <v>0</v>
      </c>
      <c r="AW96" s="88">
        <f>'000 - Vedlejší a ostatní ...'!J36</f>
        <v>0</v>
      </c>
      <c r="AX96" s="88">
        <f>'000 - Vedlejší a ostatní ...'!J37</f>
        <v>0</v>
      </c>
      <c r="AY96" s="88">
        <f>'000 - Vedlejší a ostatní ...'!J38</f>
        <v>0</v>
      </c>
      <c r="AZ96" s="88">
        <f>'000 - Vedlejší a ostatní ...'!F35</f>
        <v>0</v>
      </c>
      <c r="BA96" s="88">
        <f>'000 - Vedlejší a ostatní ...'!F36</f>
        <v>0</v>
      </c>
      <c r="BB96" s="88">
        <f>'000 - Vedlejší a ostatní ...'!F37</f>
        <v>0</v>
      </c>
      <c r="BC96" s="88">
        <f>'000 - Vedlejší a ostatní ...'!F38</f>
        <v>0</v>
      </c>
      <c r="BD96" s="90">
        <f>'000 - Vedlejší a ostatní ...'!F39</f>
        <v>0</v>
      </c>
      <c r="BT96" s="22" t="s">
        <v>85</v>
      </c>
      <c r="BV96" s="22" t="s">
        <v>78</v>
      </c>
      <c r="BW96" s="22" t="s">
        <v>89</v>
      </c>
      <c r="BX96" s="22" t="s">
        <v>84</v>
      </c>
      <c r="CL96" s="22" t="s">
        <v>1</v>
      </c>
    </row>
    <row r="97" spans="1:91" s="7" customFormat="1" ht="16.5" customHeight="1">
      <c r="B97" s="76"/>
      <c r="C97" s="77"/>
      <c r="D97" s="194" t="s">
        <v>90</v>
      </c>
      <c r="E97" s="194"/>
      <c r="F97" s="194"/>
      <c r="G97" s="194"/>
      <c r="H97" s="194"/>
      <c r="I97" s="78"/>
      <c r="J97" s="194" t="s">
        <v>91</v>
      </c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  <c r="V97" s="194"/>
      <c r="W97" s="194"/>
      <c r="X97" s="194"/>
      <c r="Y97" s="194"/>
      <c r="Z97" s="194"/>
      <c r="AA97" s="194"/>
      <c r="AB97" s="194"/>
      <c r="AC97" s="194"/>
      <c r="AD97" s="194"/>
      <c r="AE97" s="194"/>
      <c r="AF97" s="194"/>
      <c r="AG97" s="197">
        <f>ROUND(AG98,2)</f>
        <v>0</v>
      </c>
      <c r="AH97" s="196"/>
      <c r="AI97" s="196"/>
      <c r="AJ97" s="196"/>
      <c r="AK97" s="196"/>
      <c r="AL97" s="196"/>
      <c r="AM97" s="196"/>
      <c r="AN97" s="195">
        <f>SUM(AG97,AT97)</f>
        <v>0</v>
      </c>
      <c r="AO97" s="196"/>
      <c r="AP97" s="196"/>
      <c r="AQ97" s="79" t="s">
        <v>92</v>
      </c>
      <c r="AR97" s="76"/>
      <c r="AS97" s="80">
        <f>ROUND(AS98,2)</f>
        <v>0</v>
      </c>
      <c r="AT97" s="81">
        <f>ROUND(SUM(AV97:AW97),2)</f>
        <v>0</v>
      </c>
      <c r="AU97" s="82">
        <f>ROUND(AU98,5)</f>
        <v>0</v>
      </c>
      <c r="AV97" s="81">
        <f>ROUND(AZ97*L29,2)</f>
        <v>0</v>
      </c>
      <c r="AW97" s="81">
        <f>ROUND(BA97*L30,2)</f>
        <v>0</v>
      </c>
      <c r="AX97" s="81">
        <f>ROUND(BB97*L29,2)</f>
        <v>0</v>
      </c>
      <c r="AY97" s="81">
        <f>ROUND(BC97*L30,2)</f>
        <v>0</v>
      </c>
      <c r="AZ97" s="81">
        <f>ROUND(AZ98,2)</f>
        <v>0</v>
      </c>
      <c r="BA97" s="81">
        <f>ROUND(BA98,2)</f>
        <v>0</v>
      </c>
      <c r="BB97" s="81">
        <f>ROUND(BB98,2)</f>
        <v>0</v>
      </c>
      <c r="BC97" s="81">
        <f>ROUND(BC98,2)</f>
        <v>0</v>
      </c>
      <c r="BD97" s="83">
        <f>ROUND(BD98,2)</f>
        <v>0</v>
      </c>
      <c r="BS97" s="84" t="s">
        <v>75</v>
      </c>
      <c r="BT97" s="84" t="s">
        <v>83</v>
      </c>
      <c r="BU97" s="84" t="s">
        <v>77</v>
      </c>
      <c r="BV97" s="84" t="s">
        <v>78</v>
      </c>
      <c r="BW97" s="84" t="s">
        <v>93</v>
      </c>
      <c r="BX97" s="84" t="s">
        <v>4</v>
      </c>
      <c r="CL97" s="84" t="s">
        <v>1</v>
      </c>
      <c r="CM97" s="84" t="s">
        <v>85</v>
      </c>
    </row>
    <row r="98" spans="1:91" s="4" customFormat="1" ht="16.5" customHeight="1">
      <c r="A98" s="85" t="s">
        <v>86</v>
      </c>
      <c r="B98" s="48"/>
      <c r="C98" s="10"/>
      <c r="D98" s="10"/>
      <c r="E98" s="191" t="s">
        <v>94</v>
      </c>
      <c r="F98" s="191"/>
      <c r="G98" s="191"/>
      <c r="H98" s="191"/>
      <c r="I98" s="191"/>
      <c r="J98" s="10"/>
      <c r="K98" s="191" t="s">
        <v>91</v>
      </c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  <c r="AA98" s="191"/>
      <c r="AB98" s="191"/>
      <c r="AC98" s="191"/>
      <c r="AD98" s="191"/>
      <c r="AE98" s="191"/>
      <c r="AF98" s="191"/>
      <c r="AG98" s="189">
        <f>'25 - Přípravna hmot - pot...'!J32</f>
        <v>0</v>
      </c>
      <c r="AH98" s="190"/>
      <c r="AI98" s="190"/>
      <c r="AJ98" s="190"/>
      <c r="AK98" s="190"/>
      <c r="AL98" s="190"/>
      <c r="AM98" s="190"/>
      <c r="AN98" s="189">
        <f>SUM(AG98,AT98)</f>
        <v>0</v>
      </c>
      <c r="AO98" s="190"/>
      <c r="AP98" s="190"/>
      <c r="AQ98" s="86" t="s">
        <v>88</v>
      </c>
      <c r="AR98" s="48"/>
      <c r="AS98" s="91">
        <v>0</v>
      </c>
      <c r="AT98" s="92">
        <f>ROUND(SUM(AV98:AW98),2)</f>
        <v>0</v>
      </c>
      <c r="AU98" s="93">
        <f>'25 - Přípravna hmot - pot...'!P264</f>
        <v>0</v>
      </c>
      <c r="AV98" s="92">
        <f>'25 - Přípravna hmot - pot...'!J35</f>
        <v>0</v>
      </c>
      <c r="AW98" s="92">
        <f>'25 - Přípravna hmot - pot...'!J36</f>
        <v>0</v>
      </c>
      <c r="AX98" s="92">
        <f>'25 - Přípravna hmot - pot...'!J37</f>
        <v>0</v>
      </c>
      <c r="AY98" s="92">
        <f>'25 - Přípravna hmot - pot...'!J38</f>
        <v>0</v>
      </c>
      <c r="AZ98" s="92">
        <f>'25 - Přípravna hmot - pot...'!F35</f>
        <v>0</v>
      </c>
      <c r="BA98" s="92">
        <f>'25 - Přípravna hmot - pot...'!F36</f>
        <v>0</v>
      </c>
      <c r="BB98" s="92">
        <f>'25 - Přípravna hmot - pot...'!F37</f>
        <v>0</v>
      </c>
      <c r="BC98" s="92">
        <f>'25 - Přípravna hmot - pot...'!F38</f>
        <v>0</v>
      </c>
      <c r="BD98" s="94">
        <f>'25 - Přípravna hmot - pot...'!F39</f>
        <v>0</v>
      </c>
      <c r="BT98" s="22" t="s">
        <v>85</v>
      </c>
      <c r="BV98" s="22" t="s">
        <v>78</v>
      </c>
      <c r="BW98" s="22" t="s">
        <v>95</v>
      </c>
      <c r="BX98" s="22" t="s">
        <v>93</v>
      </c>
      <c r="CL98" s="22" t="s">
        <v>1</v>
      </c>
    </row>
    <row r="99" spans="1:91" s="2" customFormat="1" ht="30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30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</row>
    <row r="100" spans="1:9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30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</row>
  </sheetData>
  <mergeCells count="54">
    <mergeCell ref="AS89:AT91"/>
    <mergeCell ref="AM90:AP90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E98:I98"/>
    <mergeCell ref="K98:AF98"/>
    <mergeCell ref="AG94:AM94"/>
    <mergeCell ref="AN94:AP94"/>
    <mergeCell ref="K96:AF96"/>
    <mergeCell ref="AN96:AP96"/>
    <mergeCell ref="AG96:AM96"/>
    <mergeCell ref="E96:I96"/>
    <mergeCell ref="D97:H97"/>
    <mergeCell ref="J97:AF97"/>
    <mergeCell ref="AN97:AP97"/>
    <mergeCell ref="AG97:AM97"/>
    <mergeCell ref="AK30:AO30"/>
    <mergeCell ref="W30:AE30"/>
    <mergeCell ref="L30:P30"/>
    <mergeCell ref="W31:AE31"/>
    <mergeCell ref="AG98:AM98"/>
    <mergeCell ref="AN98:AP98"/>
    <mergeCell ref="L85:AO85"/>
    <mergeCell ref="AM87:AN87"/>
    <mergeCell ref="AM89:AP89"/>
    <mergeCell ref="AK26:AO26"/>
    <mergeCell ref="L28:P28"/>
    <mergeCell ref="W28:AE28"/>
    <mergeCell ref="AK28:AO28"/>
    <mergeCell ref="AK29:AO29"/>
    <mergeCell ref="W29:AE29"/>
    <mergeCell ref="L29:P29"/>
    <mergeCell ref="AR2:BE2"/>
    <mergeCell ref="L33:P33"/>
    <mergeCell ref="W33:AE33"/>
    <mergeCell ref="AK33:AO33"/>
    <mergeCell ref="AK35:AO35"/>
    <mergeCell ref="X35:AB35"/>
    <mergeCell ref="L31:P31"/>
    <mergeCell ref="AK31:AO31"/>
    <mergeCell ref="L32:P32"/>
    <mergeCell ref="W32:AE32"/>
    <mergeCell ref="AK32:AO32"/>
    <mergeCell ref="BE5:BE34"/>
    <mergeCell ref="K5:AO5"/>
    <mergeCell ref="K6:AO6"/>
    <mergeCell ref="E14:AJ14"/>
    <mergeCell ref="E23:AN23"/>
  </mergeCells>
  <hyperlinks>
    <hyperlink ref="A96" location="'000 - Vedlejší a ostatní ...'!C2" display="/" xr:uid="{00000000-0004-0000-0000-000000000000}"/>
    <hyperlink ref="A98" location="'25 - Přípravna hmot - pot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47"/>
  <sheetViews>
    <sheetView showGridLines="0" tabSelected="1" topLeftCell="A82" workbookViewId="0">
      <selection activeCell="F152" sqref="F15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69" t="s">
        <v>5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4" t="s">
        <v>89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1:46" s="1" customFormat="1" ht="24.95" customHeight="1">
      <c r="B4" s="17"/>
      <c r="D4" s="18" t="s">
        <v>96</v>
      </c>
      <c r="L4" s="17"/>
      <c r="M4" s="95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16.5" customHeight="1">
      <c r="B7" s="17"/>
      <c r="E7" s="213" t="str">
        <f>'Rekapitulace stavby'!K6</f>
        <v>Linka B2 - LB Borovany</v>
      </c>
      <c r="F7" s="214"/>
      <c r="G7" s="214"/>
      <c r="H7" s="214"/>
      <c r="L7" s="17"/>
    </row>
    <row r="8" spans="1:46" s="1" customFormat="1" ht="12" customHeight="1">
      <c r="B8" s="17"/>
      <c r="D8" s="24" t="s">
        <v>97</v>
      </c>
      <c r="L8" s="17"/>
    </row>
    <row r="9" spans="1:46" s="2" customFormat="1" ht="16.5" customHeight="1">
      <c r="A9" s="29"/>
      <c r="B9" s="30"/>
      <c r="C9" s="29"/>
      <c r="D9" s="29"/>
      <c r="E9" s="213" t="s">
        <v>98</v>
      </c>
      <c r="F9" s="212"/>
      <c r="G9" s="212"/>
      <c r="H9" s="21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99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03" t="s">
        <v>100</v>
      </c>
      <c r="F11" s="212"/>
      <c r="G11" s="212"/>
      <c r="H11" s="21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18</v>
      </c>
      <c r="E13" s="29"/>
      <c r="F13" s="22" t="s">
        <v>1</v>
      </c>
      <c r="G13" s="29"/>
      <c r="H13" s="29"/>
      <c r="I13" s="24" t="s">
        <v>19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20</v>
      </c>
      <c r="E14" s="29"/>
      <c r="F14" s="22" t="s">
        <v>21</v>
      </c>
      <c r="G14" s="29"/>
      <c r="H14" s="29"/>
      <c r="I14" s="24" t="s">
        <v>22</v>
      </c>
      <c r="J14" s="52" t="str">
        <f>'Rekapitulace stavby'!AN8</f>
        <v>11. 9. 2023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24</v>
      </c>
      <c r="E16" s="29"/>
      <c r="F16" s="29"/>
      <c r="G16" s="29"/>
      <c r="H16" s="29"/>
      <c r="I16" s="24" t="s">
        <v>25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26</v>
      </c>
      <c r="F17" s="29"/>
      <c r="G17" s="29"/>
      <c r="H17" s="29"/>
      <c r="I17" s="24" t="s">
        <v>27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28</v>
      </c>
      <c r="E19" s="29"/>
      <c r="F19" s="29"/>
      <c r="G19" s="29"/>
      <c r="H19" s="29"/>
      <c r="I19" s="24" t="s">
        <v>25</v>
      </c>
      <c r="J19" s="25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15" t="str">
        <f>'Rekapitulace stavby'!E14</f>
        <v>Vyplň údaj</v>
      </c>
      <c r="F20" s="181"/>
      <c r="G20" s="181"/>
      <c r="H20" s="181"/>
      <c r="I20" s="24" t="s">
        <v>27</v>
      </c>
      <c r="J20" s="25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30</v>
      </c>
      <c r="E22" s="29"/>
      <c r="F22" s="29"/>
      <c r="G22" s="29"/>
      <c r="H22" s="29"/>
      <c r="I22" s="24" t="s">
        <v>25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31</v>
      </c>
      <c r="F23" s="29"/>
      <c r="G23" s="29"/>
      <c r="H23" s="29"/>
      <c r="I23" s="24" t="s">
        <v>27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33</v>
      </c>
      <c r="E25" s="29"/>
      <c r="F25" s="29"/>
      <c r="G25" s="29"/>
      <c r="H25" s="29"/>
      <c r="I25" s="24" t="s">
        <v>25</v>
      </c>
      <c r="J25" s="22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IF('Rekapitulace stavby'!E20="","",'Rekapitulace stavby'!E20)</f>
        <v xml:space="preserve"> </v>
      </c>
      <c r="F26" s="29"/>
      <c r="G26" s="29"/>
      <c r="H26" s="29"/>
      <c r="I26" s="24" t="s">
        <v>27</v>
      </c>
      <c r="J26" s="22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85" t="s">
        <v>1</v>
      </c>
      <c r="F29" s="185"/>
      <c r="G29" s="185"/>
      <c r="H29" s="185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36</v>
      </c>
      <c r="E32" s="29"/>
      <c r="F32" s="29"/>
      <c r="G32" s="29"/>
      <c r="H32" s="29"/>
      <c r="I32" s="29"/>
      <c r="J32" s="68">
        <f>ROUND(J125,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38</v>
      </c>
      <c r="G34" s="29"/>
      <c r="H34" s="29"/>
      <c r="I34" s="33" t="s">
        <v>37</v>
      </c>
      <c r="J34" s="33" t="s">
        <v>39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40</v>
      </c>
      <c r="E35" s="24" t="s">
        <v>41</v>
      </c>
      <c r="F35" s="101">
        <f>ROUND((SUM(BE125:BE146)),  2)</f>
        <v>0</v>
      </c>
      <c r="G35" s="29"/>
      <c r="H35" s="29"/>
      <c r="I35" s="102">
        <v>0.21</v>
      </c>
      <c r="J35" s="101">
        <f>ROUND(((SUM(BE125:BE146))*I35),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42</v>
      </c>
      <c r="F36" s="101">
        <f>ROUND((SUM(BF125:BF146)),  2)</f>
        <v>0</v>
      </c>
      <c r="G36" s="29"/>
      <c r="H36" s="29"/>
      <c r="I36" s="102">
        <v>0.15</v>
      </c>
      <c r="J36" s="101">
        <f>ROUND(((SUM(BF125:BF146))*I36),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43</v>
      </c>
      <c r="F37" s="101">
        <f>ROUND((SUM(BG125:BG146)),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44</v>
      </c>
      <c r="F38" s="101">
        <f>ROUND((SUM(BH125:BH146)),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45</v>
      </c>
      <c r="F39" s="101">
        <f>ROUND((SUM(BI125:BI146)),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46</v>
      </c>
      <c r="E41" s="57"/>
      <c r="F41" s="57"/>
      <c r="G41" s="105" t="s">
        <v>47</v>
      </c>
      <c r="H41" s="106" t="s">
        <v>48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51</v>
      </c>
      <c r="E61" s="32"/>
      <c r="F61" s="109" t="s">
        <v>52</v>
      </c>
      <c r="G61" s="42" t="s">
        <v>51</v>
      </c>
      <c r="H61" s="32"/>
      <c r="I61" s="32"/>
      <c r="J61" s="110" t="s">
        <v>52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53</v>
      </c>
      <c r="E65" s="43"/>
      <c r="F65" s="43"/>
      <c r="G65" s="40" t="s">
        <v>54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51</v>
      </c>
      <c r="E76" s="32"/>
      <c r="F76" s="109" t="s">
        <v>52</v>
      </c>
      <c r="G76" s="42" t="s">
        <v>51</v>
      </c>
      <c r="H76" s="32"/>
      <c r="I76" s="32"/>
      <c r="J76" s="110" t="s">
        <v>52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101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13" t="str">
        <f>E7</f>
        <v>Linka B2 - LB Borovany</v>
      </c>
      <c r="F85" s="214"/>
      <c r="G85" s="214"/>
      <c r="H85" s="21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97</v>
      </c>
      <c r="L86" s="17"/>
    </row>
    <row r="87" spans="1:31" s="2" customFormat="1" ht="16.5" customHeight="1">
      <c r="A87" s="29"/>
      <c r="B87" s="30"/>
      <c r="C87" s="29"/>
      <c r="D87" s="29"/>
      <c r="E87" s="213" t="s">
        <v>98</v>
      </c>
      <c r="F87" s="212"/>
      <c r="G87" s="212"/>
      <c r="H87" s="21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99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03" t="str">
        <f>E11</f>
        <v>000 - Vedlejší a ostatní náklady</v>
      </c>
      <c r="F89" s="212"/>
      <c r="G89" s="212"/>
      <c r="H89" s="21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20</v>
      </c>
      <c r="D91" s="29"/>
      <c r="E91" s="29"/>
      <c r="F91" s="22" t="str">
        <f>F14</f>
        <v xml:space="preserve"> </v>
      </c>
      <c r="G91" s="29"/>
      <c r="H91" s="29"/>
      <c r="I91" s="24" t="s">
        <v>22</v>
      </c>
      <c r="J91" s="52" t="str">
        <f>IF(J14="","",J14)</f>
        <v>11. 9. 2023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7" customHeight="1">
      <c r="A93" s="29"/>
      <c r="B93" s="30"/>
      <c r="C93" s="24" t="s">
        <v>24</v>
      </c>
      <c r="D93" s="29"/>
      <c r="E93" s="29"/>
      <c r="F93" s="22" t="str">
        <f>E17</f>
        <v>LASSELSBERGER, s.r.o.</v>
      </c>
      <c r="G93" s="29"/>
      <c r="H93" s="29"/>
      <c r="I93" s="24" t="s">
        <v>30</v>
      </c>
      <c r="J93" s="27" t="str">
        <f>E23</f>
        <v>Valbek, spol. s r.o., středisko Plzeň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28</v>
      </c>
      <c r="D94" s="29"/>
      <c r="E94" s="29"/>
      <c r="F94" s="22" t="str">
        <f>IF(E20="","",E20)</f>
        <v>Vyplň údaj</v>
      </c>
      <c r="G94" s="29"/>
      <c r="H94" s="29"/>
      <c r="I94" s="24" t="s">
        <v>33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102</v>
      </c>
      <c r="D96" s="103"/>
      <c r="E96" s="103"/>
      <c r="F96" s="103"/>
      <c r="G96" s="103"/>
      <c r="H96" s="103"/>
      <c r="I96" s="103"/>
      <c r="J96" s="112" t="s">
        <v>103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104</v>
      </c>
      <c r="D98" s="29"/>
      <c r="E98" s="29"/>
      <c r="F98" s="29"/>
      <c r="G98" s="29"/>
      <c r="H98" s="29"/>
      <c r="I98" s="29"/>
      <c r="J98" s="68">
        <f>J125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105</v>
      </c>
    </row>
    <row r="99" spans="1:47" s="9" customFormat="1" ht="24.95" customHeight="1">
      <c r="B99" s="114"/>
      <c r="D99" s="115" t="s">
        <v>106</v>
      </c>
      <c r="E99" s="116"/>
      <c r="F99" s="116"/>
      <c r="G99" s="116"/>
      <c r="H99" s="116"/>
      <c r="I99" s="116"/>
      <c r="J99" s="117">
        <f>J126</f>
        <v>0</v>
      </c>
      <c r="L99" s="114"/>
    </row>
    <row r="100" spans="1:47" s="10" customFormat="1" ht="19.899999999999999" customHeight="1">
      <c r="B100" s="118"/>
      <c r="D100" s="119" t="s">
        <v>107</v>
      </c>
      <c r="E100" s="120"/>
      <c r="F100" s="120"/>
      <c r="G100" s="120"/>
      <c r="H100" s="120"/>
      <c r="I100" s="120"/>
      <c r="J100" s="121">
        <f>J127</f>
        <v>0</v>
      </c>
      <c r="L100" s="118"/>
    </row>
    <row r="101" spans="1:47" s="10" customFormat="1" ht="19.899999999999999" customHeight="1">
      <c r="B101" s="118"/>
      <c r="D101" s="119" t="s">
        <v>108</v>
      </c>
      <c r="E101" s="120"/>
      <c r="F101" s="120"/>
      <c r="G101" s="120"/>
      <c r="H101" s="120"/>
      <c r="I101" s="120"/>
      <c r="J101" s="121">
        <f>J132</f>
        <v>0</v>
      </c>
      <c r="L101" s="118"/>
    </row>
    <row r="102" spans="1:47" s="10" customFormat="1" ht="19.899999999999999" customHeight="1">
      <c r="B102" s="118"/>
      <c r="D102" s="119" t="s">
        <v>109</v>
      </c>
      <c r="E102" s="120"/>
      <c r="F102" s="120"/>
      <c r="G102" s="120"/>
      <c r="H102" s="120"/>
      <c r="I102" s="120"/>
      <c r="J102" s="121">
        <f>J135</f>
        <v>0</v>
      </c>
      <c r="L102" s="118"/>
    </row>
    <row r="103" spans="1:47" s="10" customFormat="1" ht="19.899999999999999" customHeight="1">
      <c r="B103" s="118"/>
      <c r="D103" s="119" t="s">
        <v>110</v>
      </c>
      <c r="E103" s="120"/>
      <c r="F103" s="120"/>
      <c r="G103" s="120"/>
      <c r="H103" s="120"/>
      <c r="I103" s="120"/>
      <c r="J103" s="121">
        <f>J140</f>
        <v>0</v>
      </c>
      <c r="L103" s="118"/>
    </row>
    <row r="104" spans="1:47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47" s="2" customFormat="1" ht="6.95" customHeight="1">
      <c r="A105" s="29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47" s="2" customFormat="1" ht="6.95" customHeight="1">
      <c r="A109" s="29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24.95" customHeight="1">
      <c r="A110" s="29"/>
      <c r="B110" s="30"/>
      <c r="C110" s="18" t="s">
        <v>111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2" customHeight="1">
      <c r="A112" s="29"/>
      <c r="B112" s="30"/>
      <c r="C112" s="24" t="s">
        <v>16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13" t="str">
        <f>E7</f>
        <v>Linka B2 - LB Borovany</v>
      </c>
      <c r="F113" s="214"/>
      <c r="G113" s="214"/>
      <c r="H113" s="214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1" customFormat="1" ht="12" customHeight="1">
      <c r="B114" s="17"/>
      <c r="C114" s="24" t="s">
        <v>97</v>
      </c>
      <c r="L114" s="17"/>
    </row>
    <row r="115" spans="1:65" s="2" customFormat="1" ht="16.5" customHeight="1">
      <c r="A115" s="29"/>
      <c r="B115" s="30"/>
      <c r="C115" s="29"/>
      <c r="D115" s="29"/>
      <c r="E115" s="213" t="s">
        <v>98</v>
      </c>
      <c r="F115" s="212"/>
      <c r="G115" s="212"/>
      <c r="H115" s="21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99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203" t="str">
        <f>E11</f>
        <v>000 - Vedlejší a ostatní náklady</v>
      </c>
      <c r="F117" s="212"/>
      <c r="G117" s="212"/>
      <c r="H117" s="212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20</v>
      </c>
      <c r="D119" s="29"/>
      <c r="E119" s="29"/>
      <c r="F119" s="22" t="str">
        <f>F14</f>
        <v xml:space="preserve"> </v>
      </c>
      <c r="G119" s="29"/>
      <c r="H119" s="29"/>
      <c r="I119" s="24" t="s">
        <v>22</v>
      </c>
      <c r="J119" s="52" t="str">
        <f>IF(J14="","",J14)</f>
        <v>11. 9. 2023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25.7" customHeight="1">
      <c r="A121" s="29"/>
      <c r="B121" s="30"/>
      <c r="C121" s="24" t="s">
        <v>24</v>
      </c>
      <c r="D121" s="29"/>
      <c r="E121" s="29"/>
      <c r="F121" s="22" t="str">
        <f>E17</f>
        <v>LASSELSBERGER, s.r.o.</v>
      </c>
      <c r="G121" s="29"/>
      <c r="H121" s="29"/>
      <c r="I121" s="24" t="s">
        <v>30</v>
      </c>
      <c r="J121" s="27" t="str">
        <f>E23</f>
        <v>Valbek, spol. s r.o., středisko Plzeň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28</v>
      </c>
      <c r="D122" s="29"/>
      <c r="E122" s="29"/>
      <c r="F122" s="22" t="str">
        <f>IF(E20="","",E20)</f>
        <v>Vyplň údaj</v>
      </c>
      <c r="G122" s="29"/>
      <c r="H122" s="29"/>
      <c r="I122" s="24" t="s">
        <v>33</v>
      </c>
      <c r="J122" s="27" t="str">
        <f>E26</f>
        <v xml:space="preserve"> 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1" customFormat="1" ht="29.25" customHeight="1">
      <c r="A124" s="122"/>
      <c r="B124" s="123"/>
      <c r="C124" s="124" t="s">
        <v>112</v>
      </c>
      <c r="D124" s="125" t="s">
        <v>61</v>
      </c>
      <c r="E124" s="125" t="s">
        <v>57</v>
      </c>
      <c r="F124" s="125" t="s">
        <v>58</v>
      </c>
      <c r="G124" s="125" t="s">
        <v>113</v>
      </c>
      <c r="H124" s="125" t="s">
        <v>114</v>
      </c>
      <c r="I124" s="125" t="s">
        <v>115</v>
      </c>
      <c r="J124" s="125" t="s">
        <v>103</v>
      </c>
      <c r="K124" s="126" t="s">
        <v>116</v>
      </c>
      <c r="L124" s="127"/>
      <c r="M124" s="59" t="s">
        <v>1</v>
      </c>
      <c r="N124" s="60" t="s">
        <v>40</v>
      </c>
      <c r="O124" s="60" t="s">
        <v>117</v>
      </c>
      <c r="P124" s="60" t="s">
        <v>118</v>
      </c>
      <c r="Q124" s="60" t="s">
        <v>119</v>
      </c>
      <c r="R124" s="60" t="s">
        <v>120</v>
      </c>
      <c r="S124" s="60" t="s">
        <v>121</v>
      </c>
      <c r="T124" s="61" t="s">
        <v>122</v>
      </c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</row>
    <row r="125" spans="1:65" s="2" customFormat="1" ht="22.9" customHeight="1">
      <c r="A125" s="29"/>
      <c r="B125" s="30"/>
      <c r="C125" s="66" t="s">
        <v>123</v>
      </c>
      <c r="D125" s="29"/>
      <c r="E125" s="29"/>
      <c r="F125" s="29"/>
      <c r="G125" s="29"/>
      <c r="H125" s="29"/>
      <c r="I125" s="29"/>
      <c r="J125" s="128">
        <f>BK125</f>
        <v>0</v>
      </c>
      <c r="K125" s="29"/>
      <c r="L125" s="30"/>
      <c r="M125" s="62"/>
      <c r="N125" s="53"/>
      <c r="O125" s="63"/>
      <c r="P125" s="129">
        <f>P126</f>
        <v>0</v>
      </c>
      <c r="Q125" s="63"/>
      <c r="R125" s="129">
        <f>R126</f>
        <v>0</v>
      </c>
      <c r="S125" s="63"/>
      <c r="T125" s="130">
        <f>T126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75</v>
      </c>
      <c r="AU125" s="14" t="s">
        <v>105</v>
      </c>
      <c r="BK125" s="131">
        <f>BK126</f>
        <v>0</v>
      </c>
    </row>
    <row r="126" spans="1:65" s="12" customFormat="1" ht="25.9" customHeight="1">
      <c r="B126" s="132"/>
      <c r="D126" s="133" t="s">
        <v>75</v>
      </c>
      <c r="E126" s="134" t="s">
        <v>124</v>
      </c>
      <c r="F126" s="134" t="s">
        <v>125</v>
      </c>
      <c r="I126" s="135"/>
      <c r="J126" s="136">
        <f>BK126</f>
        <v>0</v>
      </c>
      <c r="L126" s="132"/>
      <c r="M126" s="137"/>
      <c r="N126" s="138"/>
      <c r="O126" s="138"/>
      <c r="P126" s="139">
        <f>P127+P132+P135+P140</f>
        <v>0</v>
      </c>
      <c r="Q126" s="138"/>
      <c r="R126" s="139">
        <f>R127+R132+R135+R140</f>
        <v>0</v>
      </c>
      <c r="S126" s="138"/>
      <c r="T126" s="140">
        <f>T127+T132+T135+T140</f>
        <v>0</v>
      </c>
      <c r="AR126" s="133" t="s">
        <v>126</v>
      </c>
      <c r="AT126" s="141" t="s">
        <v>75</v>
      </c>
      <c r="AU126" s="141" t="s">
        <v>76</v>
      </c>
      <c r="AY126" s="133" t="s">
        <v>127</v>
      </c>
      <c r="BK126" s="142">
        <f>BK127+BK132+BK135+BK140</f>
        <v>0</v>
      </c>
    </row>
    <row r="127" spans="1:65" s="12" customFormat="1" ht="22.9" customHeight="1">
      <c r="B127" s="132"/>
      <c r="D127" s="133" t="s">
        <v>75</v>
      </c>
      <c r="E127" s="143" t="s">
        <v>128</v>
      </c>
      <c r="F127" s="143" t="s">
        <v>129</v>
      </c>
      <c r="I127" s="135"/>
      <c r="J127" s="144">
        <f>BK127</f>
        <v>0</v>
      </c>
      <c r="L127" s="132"/>
      <c r="M127" s="137"/>
      <c r="N127" s="138"/>
      <c r="O127" s="138"/>
      <c r="P127" s="139">
        <f>SUM(P128:P131)</f>
        <v>0</v>
      </c>
      <c r="Q127" s="138"/>
      <c r="R127" s="139">
        <f>SUM(R128:R131)</f>
        <v>0</v>
      </c>
      <c r="S127" s="138"/>
      <c r="T127" s="140">
        <f>SUM(T128:T131)</f>
        <v>0</v>
      </c>
      <c r="AR127" s="133" t="s">
        <v>126</v>
      </c>
      <c r="AT127" s="141" t="s">
        <v>75</v>
      </c>
      <c r="AU127" s="141" t="s">
        <v>83</v>
      </c>
      <c r="AY127" s="133" t="s">
        <v>127</v>
      </c>
      <c r="BK127" s="142">
        <f>SUM(BK128:BK131)</f>
        <v>0</v>
      </c>
    </row>
    <row r="128" spans="1:65" s="2" customFormat="1" ht="16.5" customHeight="1">
      <c r="A128" s="29"/>
      <c r="B128" s="145"/>
      <c r="C128" s="146" t="s">
        <v>83</v>
      </c>
      <c r="D128" s="146" t="s">
        <v>130</v>
      </c>
      <c r="E128" s="147" t="s">
        <v>131</v>
      </c>
      <c r="F128" s="148" t="s">
        <v>132</v>
      </c>
      <c r="G128" s="149" t="s">
        <v>133</v>
      </c>
      <c r="H128" s="150">
        <v>1</v>
      </c>
      <c r="I128" s="151"/>
      <c r="J128" s="152">
        <f>ROUND(I128*H128,2)</f>
        <v>0</v>
      </c>
      <c r="K128" s="148" t="s">
        <v>1</v>
      </c>
      <c r="L128" s="30"/>
      <c r="M128" s="153" t="s">
        <v>1</v>
      </c>
      <c r="N128" s="154" t="s">
        <v>41</v>
      </c>
      <c r="O128" s="55"/>
      <c r="P128" s="155">
        <f>O128*H128</f>
        <v>0</v>
      </c>
      <c r="Q128" s="155">
        <v>0</v>
      </c>
      <c r="R128" s="155">
        <f>Q128*H128</f>
        <v>0</v>
      </c>
      <c r="S128" s="155">
        <v>0</v>
      </c>
      <c r="T128" s="156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7" t="s">
        <v>134</v>
      </c>
      <c r="AT128" s="157" t="s">
        <v>130</v>
      </c>
      <c r="AU128" s="157" t="s">
        <v>85</v>
      </c>
      <c r="AY128" s="14" t="s">
        <v>127</v>
      </c>
      <c r="BE128" s="158">
        <f>IF(N128="základní",J128,0)</f>
        <v>0</v>
      </c>
      <c r="BF128" s="158">
        <f>IF(N128="snížená",J128,0)</f>
        <v>0</v>
      </c>
      <c r="BG128" s="158">
        <f>IF(N128="zákl. přenesená",J128,0)</f>
        <v>0</v>
      </c>
      <c r="BH128" s="158">
        <f>IF(N128="sníž. přenesená",J128,0)</f>
        <v>0</v>
      </c>
      <c r="BI128" s="158">
        <f>IF(N128="nulová",J128,0)</f>
        <v>0</v>
      </c>
      <c r="BJ128" s="14" t="s">
        <v>83</v>
      </c>
      <c r="BK128" s="158">
        <f>ROUND(I128*H128,2)</f>
        <v>0</v>
      </c>
      <c r="BL128" s="14" t="s">
        <v>134</v>
      </c>
      <c r="BM128" s="157" t="s">
        <v>135</v>
      </c>
    </row>
    <row r="129" spans="1:65" s="2" customFormat="1" ht="58.5">
      <c r="A129" s="29"/>
      <c r="B129" s="30"/>
      <c r="C129" s="29"/>
      <c r="D129" s="159" t="s">
        <v>136</v>
      </c>
      <c r="E129" s="29"/>
      <c r="F129" s="160" t="s">
        <v>137</v>
      </c>
      <c r="G129" s="29"/>
      <c r="H129" s="29"/>
      <c r="I129" s="161"/>
      <c r="J129" s="29"/>
      <c r="K129" s="29"/>
      <c r="L129" s="30"/>
      <c r="M129" s="162"/>
      <c r="N129" s="163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136</v>
      </c>
      <c r="AU129" s="14" t="s">
        <v>85</v>
      </c>
    </row>
    <row r="130" spans="1:65" s="2" customFormat="1" ht="16.5" customHeight="1">
      <c r="A130" s="29"/>
      <c r="B130" s="145"/>
      <c r="C130" s="146" t="s">
        <v>85</v>
      </c>
      <c r="D130" s="146" t="s">
        <v>130</v>
      </c>
      <c r="E130" s="147" t="s">
        <v>138</v>
      </c>
      <c r="F130" s="148" t="s">
        <v>139</v>
      </c>
      <c r="G130" s="149" t="s">
        <v>133</v>
      </c>
      <c r="H130" s="150">
        <v>1</v>
      </c>
      <c r="I130" s="151"/>
      <c r="J130" s="152">
        <f>ROUND(I130*H130,2)</f>
        <v>0</v>
      </c>
      <c r="K130" s="148" t="s">
        <v>1</v>
      </c>
      <c r="L130" s="30"/>
      <c r="M130" s="153" t="s">
        <v>1</v>
      </c>
      <c r="N130" s="154" t="s">
        <v>41</v>
      </c>
      <c r="O130" s="55"/>
      <c r="P130" s="155">
        <f>O130*H130</f>
        <v>0</v>
      </c>
      <c r="Q130" s="155">
        <v>0</v>
      </c>
      <c r="R130" s="155">
        <f>Q130*H130</f>
        <v>0</v>
      </c>
      <c r="S130" s="155">
        <v>0</v>
      </c>
      <c r="T130" s="156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7" t="s">
        <v>134</v>
      </c>
      <c r="AT130" s="157" t="s">
        <v>130</v>
      </c>
      <c r="AU130" s="157" t="s">
        <v>85</v>
      </c>
      <c r="AY130" s="14" t="s">
        <v>127</v>
      </c>
      <c r="BE130" s="158">
        <f>IF(N130="základní",J130,0)</f>
        <v>0</v>
      </c>
      <c r="BF130" s="158">
        <f>IF(N130="snížená",J130,0)</f>
        <v>0</v>
      </c>
      <c r="BG130" s="158">
        <f>IF(N130="zákl. přenesená",J130,0)</f>
        <v>0</v>
      </c>
      <c r="BH130" s="158">
        <f>IF(N130="sníž. přenesená",J130,0)</f>
        <v>0</v>
      </c>
      <c r="BI130" s="158">
        <f>IF(N130="nulová",J130,0)</f>
        <v>0</v>
      </c>
      <c r="BJ130" s="14" t="s">
        <v>83</v>
      </c>
      <c r="BK130" s="158">
        <f>ROUND(I130*H130,2)</f>
        <v>0</v>
      </c>
      <c r="BL130" s="14" t="s">
        <v>134</v>
      </c>
      <c r="BM130" s="157" t="s">
        <v>140</v>
      </c>
    </row>
    <row r="131" spans="1:65" s="2" customFormat="1">
      <c r="A131" s="29"/>
      <c r="B131" s="30"/>
      <c r="C131" s="29"/>
      <c r="D131" s="159" t="s">
        <v>136</v>
      </c>
      <c r="E131" s="29"/>
      <c r="F131" s="160" t="s">
        <v>139</v>
      </c>
      <c r="G131" s="29"/>
      <c r="H131" s="29"/>
      <c r="I131" s="161"/>
      <c r="J131" s="29"/>
      <c r="K131" s="29"/>
      <c r="L131" s="30"/>
      <c r="M131" s="162"/>
      <c r="N131" s="163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136</v>
      </c>
      <c r="AU131" s="14" t="s">
        <v>85</v>
      </c>
    </row>
    <row r="132" spans="1:65" s="12" customFormat="1" ht="22.9" customHeight="1">
      <c r="B132" s="132"/>
      <c r="D132" s="133" t="s">
        <v>75</v>
      </c>
      <c r="E132" s="143" t="s">
        <v>141</v>
      </c>
      <c r="F132" s="143" t="s">
        <v>142</v>
      </c>
      <c r="I132" s="135"/>
      <c r="J132" s="144">
        <f>BK132</f>
        <v>0</v>
      </c>
      <c r="L132" s="132"/>
      <c r="M132" s="137"/>
      <c r="N132" s="138"/>
      <c r="O132" s="138"/>
      <c r="P132" s="139">
        <f>SUM(P133:P134)</f>
        <v>0</v>
      </c>
      <c r="Q132" s="138"/>
      <c r="R132" s="139">
        <f>SUM(R133:R134)</f>
        <v>0</v>
      </c>
      <c r="S132" s="138"/>
      <c r="T132" s="140">
        <f>SUM(T133:T134)</f>
        <v>0</v>
      </c>
      <c r="AR132" s="133" t="s">
        <v>126</v>
      </c>
      <c r="AT132" s="141" t="s">
        <v>75</v>
      </c>
      <c r="AU132" s="141" t="s">
        <v>83</v>
      </c>
      <c r="AY132" s="133" t="s">
        <v>127</v>
      </c>
      <c r="BK132" s="142">
        <f>SUM(BK133:BK134)</f>
        <v>0</v>
      </c>
    </row>
    <row r="133" spans="1:65" s="2" customFormat="1" ht="16.5" customHeight="1">
      <c r="A133" s="29"/>
      <c r="B133" s="145"/>
      <c r="C133" s="146" t="s">
        <v>143</v>
      </c>
      <c r="D133" s="146" t="s">
        <v>130</v>
      </c>
      <c r="E133" s="147" t="s">
        <v>144</v>
      </c>
      <c r="F133" s="148" t="s">
        <v>142</v>
      </c>
      <c r="G133" s="149" t="s">
        <v>133</v>
      </c>
      <c r="H133" s="150">
        <v>1</v>
      </c>
      <c r="I133" s="151"/>
      <c r="J133" s="152">
        <f>ROUND(I133*H133,2)</f>
        <v>0</v>
      </c>
      <c r="K133" s="148" t="s">
        <v>1</v>
      </c>
      <c r="L133" s="30"/>
      <c r="M133" s="153" t="s">
        <v>1</v>
      </c>
      <c r="N133" s="154" t="s">
        <v>41</v>
      </c>
      <c r="O133" s="55"/>
      <c r="P133" s="155">
        <f>O133*H133</f>
        <v>0</v>
      </c>
      <c r="Q133" s="155">
        <v>0</v>
      </c>
      <c r="R133" s="155">
        <f>Q133*H133</f>
        <v>0</v>
      </c>
      <c r="S133" s="155">
        <v>0</v>
      </c>
      <c r="T133" s="156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7" t="s">
        <v>134</v>
      </c>
      <c r="AT133" s="157" t="s">
        <v>130</v>
      </c>
      <c r="AU133" s="157" t="s">
        <v>85</v>
      </c>
      <c r="AY133" s="14" t="s">
        <v>127</v>
      </c>
      <c r="BE133" s="158">
        <f>IF(N133="základní",J133,0)</f>
        <v>0</v>
      </c>
      <c r="BF133" s="158">
        <f>IF(N133="snížená",J133,0)</f>
        <v>0</v>
      </c>
      <c r="BG133" s="158">
        <f>IF(N133="zákl. přenesená",J133,0)</f>
        <v>0</v>
      </c>
      <c r="BH133" s="158">
        <f>IF(N133="sníž. přenesená",J133,0)</f>
        <v>0</v>
      </c>
      <c r="BI133" s="158">
        <f>IF(N133="nulová",J133,0)</f>
        <v>0</v>
      </c>
      <c r="BJ133" s="14" t="s">
        <v>83</v>
      </c>
      <c r="BK133" s="158">
        <f>ROUND(I133*H133,2)</f>
        <v>0</v>
      </c>
      <c r="BL133" s="14" t="s">
        <v>134</v>
      </c>
      <c r="BM133" s="157" t="s">
        <v>145</v>
      </c>
    </row>
    <row r="134" spans="1:65" s="2" customFormat="1">
      <c r="A134" s="29"/>
      <c r="B134" s="30"/>
      <c r="C134" s="29"/>
      <c r="D134" s="159" t="s">
        <v>136</v>
      </c>
      <c r="E134" s="29"/>
      <c r="F134" s="160" t="s">
        <v>142</v>
      </c>
      <c r="G134" s="29"/>
      <c r="H134" s="29"/>
      <c r="I134" s="161"/>
      <c r="J134" s="29"/>
      <c r="K134" s="29"/>
      <c r="L134" s="30"/>
      <c r="M134" s="162"/>
      <c r="N134" s="163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136</v>
      </c>
      <c r="AU134" s="14" t="s">
        <v>85</v>
      </c>
    </row>
    <row r="135" spans="1:65" s="12" customFormat="1" ht="22.9" customHeight="1">
      <c r="B135" s="132"/>
      <c r="D135" s="133" t="s">
        <v>75</v>
      </c>
      <c r="E135" s="143" t="s">
        <v>146</v>
      </c>
      <c r="F135" s="143" t="s">
        <v>147</v>
      </c>
      <c r="I135" s="135"/>
      <c r="J135" s="144">
        <f>BK135</f>
        <v>0</v>
      </c>
      <c r="L135" s="132"/>
      <c r="M135" s="137"/>
      <c r="N135" s="138"/>
      <c r="O135" s="138"/>
      <c r="P135" s="139">
        <f>SUM(P136:P139)</f>
        <v>0</v>
      </c>
      <c r="Q135" s="138"/>
      <c r="R135" s="139">
        <f>SUM(R136:R139)</f>
        <v>0</v>
      </c>
      <c r="S135" s="138"/>
      <c r="T135" s="140">
        <f>SUM(T136:T139)</f>
        <v>0</v>
      </c>
      <c r="AR135" s="133" t="s">
        <v>126</v>
      </c>
      <c r="AT135" s="141" t="s">
        <v>75</v>
      </c>
      <c r="AU135" s="141" t="s">
        <v>83</v>
      </c>
      <c r="AY135" s="133" t="s">
        <v>127</v>
      </c>
      <c r="BK135" s="142">
        <f>SUM(BK136:BK139)</f>
        <v>0</v>
      </c>
    </row>
    <row r="136" spans="1:65" s="2" customFormat="1" ht="16.5" customHeight="1">
      <c r="A136" s="29"/>
      <c r="B136" s="145"/>
      <c r="C136" s="146" t="s">
        <v>148</v>
      </c>
      <c r="D136" s="146" t="s">
        <v>130</v>
      </c>
      <c r="E136" s="147" t="s">
        <v>149</v>
      </c>
      <c r="F136" s="148" t="s">
        <v>150</v>
      </c>
      <c r="G136" s="149" t="s">
        <v>133</v>
      </c>
      <c r="H136" s="150">
        <v>1</v>
      </c>
      <c r="I136" s="151"/>
      <c r="J136" s="152">
        <f>ROUND(I136*H136,2)</f>
        <v>0</v>
      </c>
      <c r="K136" s="148" t="s">
        <v>1</v>
      </c>
      <c r="L136" s="30"/>
      <c r="M136" s="153" t="s">
        <v>1</v>
      </c>
      <c r="N136" s="154" t="s">
        <v>41</v>
      </c>
      <c r="O136" s="55"/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7" t="s">
        <v>134</v>
      </c>
      <c r="AT136" s="157" t="s">
        <v>130</v>
      </c>
      <c r="AU136" s="157" t="s">
        <v>85</v>
      </c>
      <c r="AY136" s="14" t="s">
        <v>127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4" t="s">
        <v>83</v>
      </c>
      <c r="BK136" s="158">
        <f>ROUND(I136*H136,2)</f>
        <v>0</v>
      </c>
      <c r="BL136" s="14" t="s">
        <v>134</v>
      </c>
      <c r="BM136" s="157" t="s">
        <v>151</v>
      </c>
    </row>
    <row r="137" spans="1:65" s="2" customFormat="1">
      <c r="A137" s="29"/>
      <c r="B137" s="30"/>
      <c r="C137" s="29"/>
      <c r="D137" s="159" t="s">
        <v>136</v>
      </c>
      <c r="E137" s="29"/>
      <c r="F137" s="160" t="s">
        <v>150</v>
      </c>
      <c r="G137" s="29"/>
      <c r="H137" s="29"/>
      <c r="I137" s="161"/>
      <c r="J137" s="29"/>
      <c r="K137" s="29"/>
      <c r="L137" s="30"/>
      <c r="M137" s="162"/>
      <c r="N137" s="163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136</v>
      </c>
      <c r="AU137" s="14" t="s">
        <v>85</v>
      </c>
    </row>
    <row r="138" spans="1:65" s="2" customFormat="1" ht="16.5" customHeight="1">
      <c r="A138" s="29"/>
      <c r="B138" s="145"/>
      <c r="C138" s="146" t="s">
        <v>126</v>
      </c>
      <c r="D138" s="146" t="s">
        <v>130</v>
      </c>
      <c r="E138" s="147" t="s">
        <v>152</v>
      </c>
      <c r="F138" s="148" t="s">
        <v>153</v>
      </c>
      <c r="G138" s="149" t="s">
        <v>133</v>
      </c>
      <c r="H138" s="150">
        <v>1</v>
      </c>
      <c r="I138" s="151"/>
      <c r="J138" s="152">
        <f>ROUND(I138*H138,2)</f>
        <v>0</v>
      </c>
      <c r="K138" s="148" t="s">
        <v>1</v>
      </c>
      <c r="L138" s="30"/>
      <c r="M138" s="153" t="s">
        <v>1</v>
      </c>
      <c r="N138" s="154" t="s">
        <v>41</v>
      </c>
      <c r="O138" s="55"/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7" t="s">
        <v>134</v>
      </c>
      <c r="AT138" s="157" t="s">
        <v>130</v>
      </c>
      <c r="AU138" s="157" t="s">
        <v>85</v>
      </c>
      <c r="AY138" s="14" t="s">
        <v>127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4" t="s">
        <v>83</v>
      </c>
      <c r="BK138" s="158">
        <f>ROUND(I138*H138,2)</f>
        <v>0</v>
      </c>
      <c r="BL138" s="14" t="s">
        <v>134</v>
      </c>
      <c r="BM138" s="157" t="s">
        <v>154</v>
      </c>
    </row>
    <row r="139" spans="1:65" s="2" customFormat="1">
      <c r="A139" s="29"/>
      <c r="B139" s="30"/>
      <c r="C139" s="29"/>
      <c r="D139" s="159" t="s">
        <v>136</v>
      </c>
      <c r="E139" s="29"/>
      <c r="F139" s="160" t="s">
        <v>153</v>
      </c>
      <c r="G139" s="29"/>
      <c r="H139" s="29"/>
      <c r="I139" s="161"/>
      <c r="J139" s="29"/>
      <c r="K139" s="29"/>
      <c r="L139" s="30"/>
      <c r="M139" s="162"/>
      <c r="N139" s="163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136</v>
      </c>
      <c r="AU139" s="14" t="s">
        <v>85</v>
      </c>
    </row>
    <row r="140" spans="1:65" s="12" customFormat="1" ht="22.9" customHeight="1">
      <c r="B140" s="132"/>
      <c r="D140" s="133" t="s">
        <v>75</v>
      </c>
      <c r="E140" s="143" t="s">
        <v>155</v>
      </c>
      <c r="F140" s="143" t="s">
        <v>156</v>
      </c>
      <c r="I140" s="135"/>
      <c r="J140" s="144">
        <f>BK140</f>
        <v>0</v>
      </c>
      <c r="L140" s="132"/>
      <c r="M140" s="137"/>
      <c r="N140" s="138"/>
      <c r="O140" s="138"/>
      <c r="P140" s="139">
        <f>SUM(P141:P146)</f>
        <v>0</v>
      </c>
      <c r="Q140" s="138"/>
      <c r="R140" s="139">
        <f>SUM(R141:R146)</f>
        <v>0</v>
      </c>
      <c r="S140" s="138"/>
      <c r="T140" s="140">
        <f>SUM(T141:T146)</f>
        <v>0</v>
      </c>
      <c r="AR140" s="133" t="s">
        <v>126</v>
      </c>
      <c r="AT140" s="141" t="s">
        <v>75</v>
      </c>
      <c r="AU140" s="141" t="s">
        <v>83</v>
      </c>
      <c r="AY140" s="133" t="s">
        <v>127</v>
      </c>
      <c r="BK140" s="142">
        <f>SUM(BK141:BK146)</f>
        <v>0</v>
      </c>
    </row>
    <row r="141" spans="1:65" s="2" customFormat="1" ht="16.5" customHeight="1">
      <c r="A141" s="29"/>
      <c r="B141" s="145"/>
      <c r="C141" s="146" t="s">
        <v>157</v>
      </c>
      <c r="D141" s="146" t="s">
        <v>130</v>
      </c>
      <c r="E141" s="147" t="s">
        <v>158</v>
      </c>
      <c r="F141" s="148" t="s">
        <v>159</v>
      </c>
      <c r="G141" s="149" t="s">
        <v>133</v>
      </c>
      <c r="H141" s="150">
        <v>1</v>
      </c>
      <c r="I141" s="151"/>
      <c r="J141" s="152">
        <f>ROUND(I141*H141,2)</f>
        <v>0</v>
      </c>
      <c r="K141" s="148" t="s">
        <v>1</v>
      </c>
      <c r="L141" s="30"/>
      <c r="M141" s="153" t="s">
        <v>1</v>
      </c>
      <c r="N141" s="154" t="s">
        <v>41</v>
      </c>
      <c r="O141" s="55"/>
      <c r="P141" s="155">
        <f>O141*H141</f>
        <v>0</v>
      </c>
      <c r="Q141" s="155">
        <v>0</v>
      </c>
      <c r="R141" s="155">
        <f>Q141*H141</f>
        <v>0</v>
      </c>
      <c r="S141" s="155">
        <v>0</v>
      </c>
      <c r="T141" s="15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7" t="s">
        <v>134</v>
      </c>
      <c r="AT141" s="157" t="s">
        <v>130</v>
      </c>
      <c r="AU141" s="157" t="s">
        <v>85</v>
      </c>
      <c r="AY141" s="14" t="s">
        <v>127</v>
      </c>
      <c r="BE141" s="158">
        <f>IF(N141="základní",J141,0)</f>
        <v>0</v>
      </c>
      <c r="BF141" s="158">
        <f>IF(N141="snížená",J141,0)</f>
        <v>0</v>
      </c>
      <c r="BG141" s="158">
        <f>IF(N141="zákl. přenesená",J141,0)</f>
        <v>0</v>
      </c>
      <c r="BH141" s="158">
        <f>IF(N141="sníž. přenesená",J141,0)</f>
        <v>0</v>
      </c>
      <c r="BI141" s="158">
        <f>IF(N141="nulová",J141,0)</f>
        <v>0</v>
      </c>
      <c r="BJ141" s="14" t="s">
        <v>83</v>
      </c>
      <c r="BK141" s="158">
        <f>ROUND(I141*H141,2)</f>
        <v>0</v>
      </c>
      <c r="BL141" s="14" t="s">
        <v>134</v>
      </c>
      <c r="BM141" s="157" t="s">
        <v>160</v>
      </c>
    </row>
    <row r="142" spans="1:65" s="2" customFormat="1">
      <c r="A142" s="29"/>
      <c r="B142" s="30"/>
      <c r="C142" s="29"/>
      <c r="D142" s="159" t="s">
        <v>136</v>
      </c>
      <c r="E142" s="29"/>
      <c r="F142" s="160" t="s">
        <v>159</v>
      </c>
      <c r="G142" s="29"/>
      <c r="H142" s="29"/>
      <c r="I142" s="161"/>
      <c r="J142" s="29"/>
      <c r="K142" s="29"/>
      <c r="L142" s="30"/>
      <c r="M142" s="162"/>
      <c r="N142" s="163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136</v>
      </c>
      <c r="AU142" s="14" t="s">
        <v>85</v>
      </c>
    </row>
    <row r="143" spans="1:65" s="2" customFormat="1" ht="16.5" customHeight="1">
      <c r="A143" s="29"/>
      <c r="B143" s="145"/>
      <c r="C143" s="146" t="s">
        <v>161</v>
      </c>
      <c r="D143" s="146" t="s">
        <v>130</v>
      </c>
      <c r="E143" s="147" t="s">
        <v>162</v>
      </c>
      <c r="F143" s="148" t="s">
        <v>163</v>
      </c>
      <c r="G143" s="149" t="s">
        <v>133</v>
      </c>
      <c r="H143" s="150">
        <v>1</v>
      </c>
      <c r="I143" s="151"/>
      <c r="J143" s="152">
        <f>ROUND(I143*H143,2)</f>
        <v>0</v>
      </c>
      <c r="K143" s="148" t="s">
        <v>1</v>
      </c>
      <c r="L143" s="30"/>
      <c r="M143" s="153" t="s">
        <v>1</v>
      </c>
      <c r="N143" s="154" t="s">
        <v>41</v>
      </c>
      <c r="O143" s="55"/>
      <c r="P143" s="155">
        <f>O143*H143</f>
        <v>0</v>
      </c>
      <c r="Q143" s="155">
        <v>0</v>
      </c>
      <c r="R143" s="155">
        <f>Q143*H143</f>
        <v>0</v>
      </c>
      <c r="S143" s="155">
        <v>0</v>
      </c>
      <c r="T143" s="156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7" t="s">
        <v>134</v>
      </c>
      <c r="AT143" s="157" t="s">
        <v>130</v>
      </c>
      <c r="AU143" s="157" t="s">
        <v>85</v>
      </c>
      <c r="AY143" s="14" t="s">
        <v>127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4" t="s">
        <v>83</v>
      </c>
      <c r="BK143" s="158">
        <f>ROUND(I143*H143,2)</f>
        <v>0</v>
      </c>
      <c r="BL143" s="14" t="s">
        <v>134</v>
      </c>
      <c r="BM143" s="157" t="s">
        <v>164</v>
      </c>
    </row>
    <row r="144" spans="1:65" s="2" customFormat="1">
      <c r="A144" s="29"/>
      <c r="B144" s="30"/>
      <c r="C144" s="29"/>
      <c r="D144" s="159" t="s">
        <v>136</v>
      </c>
      <c r="E144" s="29"/>
      <c r="F144" s="160" t="s">
        <v>163</v>
      </c>
      <c r="G144" s="29"/>
      <c r="H144" s="29"/>
      <c r="I144" s="161"/>
      <c r="J144" s="29"/>
      <c r="K144" s="29"/>
      <c r="L144" s="30"/>
      <c r="M144" s="162"/>
      <c r="N144" s="163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136</v>
      </c>
      <c r="AU144" s="14" t="s">
        <v>85</v>
      </c>
    </row>
    <row r="145" spans="1:65" s="2" customFormat="1" ht="16.5" customHeight="1">
      <c r="A145" s="29"/>
      <c r="B145" s="145"/>
      <c r="C145" s="146" t="s">
        <v>165</v>
      </c>
      <c r="D145" s="146" t="s">
        <v>130</v>
      </c>
      <c r="E145" s="147" t="s">
        <v>166</v>
      </c>
      <c r="F145" s="148" t="s">
        <v>167</v>
      </c>
      <c r="G145" s="149" t="s">
        <v>133</v>
      </c>
      <c r="H145" s="150">
        <v>1</v>
      </c>
      <c r="I145" s="151"/>
      <c r="J145" s="152">
        <f>ROUND(I145*H145,2)</f>
        <v>0</v>
      </c>
      <c r="K145" s="148" t="s">
        <v>1</v>
      </c>
      <c r="L145" s="30"/>
      <c r="M145" s="153" t="s">
        <v>1</v>
      </c>
      <c r="N145" s="154" t="s">
        <v>41</v>
      </c>
      <c r="O145" s="55"/>
      <c r="P145" s="155">
        <f>O145*H145</f>
        <v>0</v>
      </c>
      <c r="Q145" s="155">
        <v>0</v>
      </c>
      <c r="R145" s="155">
        <f>Q145*H145</f>
        <v>0</v>
      </c>
      <c r="S145" s="155">
        <v>0</v>
      </c>
      <c r="T145" s="156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7" t="s">
        <v>134</v>
      </c>
      <c r="AT145" s="157" t="s">
        <v>130</v>
      </c>
      <c r="AU145" s="157" t="s">
        <v>85</v>
      </c>
      <c r="AY145" s="14" t="s">
        <v>127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4" t="s">
        <v>83</v>
      </c>
      <c r="BK145" s="158">
        <f>ROUND(I145*H145,2)</f>
        <v>0</v>
      </c>
      <c r="BL145" s="14" t="s">
        <v>134</v>
      </c>
      <c r="BM145" s="157" t="s">
        <v>168</v>
      </c>
    </row>
    <row r="146" spans="1:65" s="2" customFormat="1">
      <c r="A146" s="29"/>
      <c r="B146" s="30"/>
      <c r="C146" s="29"/>
      <c r="D146" s="159" t="s">
        <v>136</v>
      </c>
      <c r="E146" s="29"/>
      <c r="F146" s="160" t="s">
        <v>167</v>
      </c>
      <c r="G146" s="29"/>
      <c r="H146" s="29"/>
      <c r="I146" s="161"/>
      <c r="J146" s="29"/>
      <c r="K146" s="29"/>
      <c r="L146" s="30"/>
      <c r="M146" s="164"/>
      <c r="N146" s="165"/>
      <c r="O146" s="166"/>
      <c r="P146" s="166"/>
      <c r="Q146" s="166"/>
      <c r="R146" s="166"/>
      <c r="S146" s="166"/>
      <c r="T146" s="167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136</v>
      </c>
      <c r="AU146" s="14" t="s">
        <v>85</v>
      </c>
    </row>
    <row r="147" spans="1:65" s="2" customFormat="1" ht="6.95" customHeight="1">
      <c r="A147" s="29"/>
      <c r="B147" s="44"/>
      <c r="C147" s="45"/>
      <c r="D147" s="45"/>
      <c r="E147" s="45"/>
      <c r="F147" s="45"/>
      <c r="G147" s="45"/>
      <c r="H147" s="45"/>
      <c r="I147" s="45"/>
      <c r="J147" s="45"/>
      <c r="K147" s="45"/>
      <c r="L147" s="30"/>
      <c r="M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</row>
  </sheetData>
  <autoFilter ref="C124:K146" xr:uid="{00000000-0009-0000-0000-000001000000}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781"/>
  <sheetViews>
    <sheetView showGridLines="0" topLeftCell="A23" workbookViewId="0">
      <selection activeCell="F2421" sqref="F242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69" t="s">
        <v>5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4" t="s">
        <v>95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1:46" s="1" customFormat="1" ht="24.95" customHeight="1">
      <c r="B4" s="17"/>
      <c r="D4" s="18" t="s">
        <v>96</v>
      </c>
      <c r="L4" s="17"/>
      <c r="M4" s="95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16.5" customHeight="1">
      <c r="B7" s="17"/>
      <c r="E7" s="213" t="str">
        <f>'Rekapitulace stavby'!K6</f>
        <v>Linka B2 - LB Borovany</v>
      </c>
      <c r="F7" s="214"/>
      <c r="G7" s="214"/>
      <c r="H7" s="214"/>
      <c r="L7" s="17"/>
    </row>
    <row r="8" spans="1:46" s="1" customFormat="1" ht="12" customHeight="1">
      <c r="B8" s="17"/>
      <c r="D8" s="24" t="s">
        <v>97</v>
      </c>
      <c r="L8" s="17"/>
    </row>
    <row r="9" spans="1:46" s="2" customFormat="1" ht="16.5" customHeight="1">
      <c r="A9" s="29"/>
      <c r="B9" s="30"/>
      <c r="C9" s="29"/>
      <c r="D9" s="29"/>
      <c r="E9" s="213" t="s">
        <v>169</v>
      </c>
      <c r="F9" s="212"/>
      <c r="G9" s="212"/>
      <c r="H9" s="21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99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03" t="s">
        <v>170</v>
      </c>
      <c r="F11" s="212"/>
      <c r="G11" s="212"/>
      <c r="H11" s="21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18</v>
      </c>
      <c r="E13" s="29"/>
      <c r="F13" s="22" t="s">
        <v>1</v>
      </c>
      <c r="G13" s="29"/>
      <c r="H13" s="29"/>
      <c r="I13" s="24" t="s">
        <v>19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20</v>
      </c>
      <c r="E14" s="29"/>
      <c r="F14" s="22" t="s">
        <v>21</v>
      </c>
      <c r="G14" s="29"/>
      <c r="H14" s="29"/>
      <c r="I14" s="24" t="s">
        <v>22</v>
      </c>
      <c r="J14" s="52" t="str">
        <f>'Rekapitulace stavby'!AN8</f>
        <v>11. 9. 2023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24</v>
      </c>
      <c r="E16" s="29"/>
      <c r="F16" s="29"/>
      <c r="G16" s="29"/>
      <c r="H16" s="29"/>
      <c r="I16" s="24" t="s">
        <v>25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26</v>
      </c>
      <c r="F17" s="29"/>
      <c r="G17" s="29"/>
      <c r="H17" s="29"/>
      <c r="I17" s="24" t="s">
        <v>27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28</v>
      </c>
      <c r="E19" s="29"/>
      <c r="F19" s="29"/>
      <c r="G19" s="29"/>
      <c r="H19" s="29"/>
      <c r="I19" s="24" t="s">
        <v>25</v>
      </c>
      <c r="J19" s="25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15" t="str">
        <f>'Rekapitulace stavby'!E14</f>
        <v>Vyplň údaj</v>
      </c>
      <c r="F20" s="181"/>
      <c r="G20" s="181"/>
      <c r="H20" s="181"/>
      <c r="I20" s="24" t="s">
        <v>27</v>
      </c>
      <c r="J20" s="25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30</v>
      </c>
      <c r="E22" s="29"/>
      <c r="F22" s="29"/>
      <c r="G22" s="29"/>
      <c r="H22" s="29"/>
      <c r="I22" s="24" t="s">
        <v>25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31</v>
      </c>
      <c r="F23" s="29"/>
      <c r="G23" s="29"/>
      <c r="H23" s="29"/>
      <c r="I23" s="24" t="s">
        <v>27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33</v>
      </c>
      <c r="E25" s="29"/>
      <c r="F25" s="29"/>
      <c r="G25" s="29"/>
      <c r="H25" s="29"/>
      <c r="I25" s="24" t="s">
        <v>25</v>
      </c>
      <c r="J25" s="22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IF('Rekapitulace stavby'!E20="","",'Rekapitulace stavby'!E20)</f>
        <v xml:space="preserve"> </v>
      </c>
      <c r="F26" s="29"/>
      <c r="G26" s="29"/>
      <c r="H26" s="29"/>
      <c r="I26" s="24" t="s">
        <v>27</v>
      </c>
      <c r="J26" s="22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85" t="s">
        <v>1</v>
      </c>
      <c r="F29" s="185"/>
      <c r="G29" s="185"/>
      <c r="H29" s="185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36</v>
      </c>
      <c r="E32" s="29"/>
      <c r="F32" s="29"/>
      <c r="G32" s="29"/>
      <c r="H32" s="29"/>
      <c r="I32" s="29"/>
      <c r="J32" s="68">
        <f>ROUND(J264,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38</v>
      </c>
      <c r="G34" s="29"/>
      <c r="H34" s="29"/>
      <c r="I34" s="33" t="s">
        <v>37</v>
      </c>
      <c r="J34" s="33" t="s">
        <v>39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40</v>
      </c>
      <c r="E35" s="24" t="s">
        <v>41</v>
      </c>
      <c r="F35" s="101">
        <f>ROUND((SUM(BE264:BE3780)),  2)</f>
        <v>0</v>
      </c>
      <c r="G35" s="29"/>
      <c r="H35" s="29"/>
      <c r="I35" s="102">
        <v>0.21</v>
      </c>
      <c r="J35" s="101">
        <f>ROUND(((SUM(BE264:BE3780))*I35),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42</v>
      </c>
      <c r="F36" s="101">
        <f>ROUND((SUM(BF264:BF3780)),  2)</f>
        <v>0</v>
      </c>
      <c r="G36" s="29"/>
      <c r="H36" s="29"/>
      <c r="I36" s="102">
        <v>0.15</v>
      </c>
      <c r="J36" s="101">
        <f>ROUND(((SUM(BF264:BF3780))*I36),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43</v>
      </c>
      <c r="F37" s="101">
        <f>ROUND((SUM(BG264:BG3780)),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44</v>
      </c>
      <c r="F38" s="101">
        <f>ROUND((SUM(BH264:BH3780)),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45</v>
      </c>
      <c r="F39" s="101">
        <f>ROUND((SUM(BI264:BI3780)),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46</v>
      </c>
      <c r="E41" s="57"/>
      <c r="F41" s="57"/>
      <c r="G41" s="105" t="s">
        <v>47</v>
      </c>
      <c r="H41" s="106" t="s">
        <v>48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51</v>
      </c>
      <c r="E61" s="32"/>
      <c r="F61" s="109" t="s">
        <v>52</v>
      </c>
      <c r="G61" s="42" t="s">
        <v>51</v>
      </c>
      <c r="H61" s="32"/>
      <c r="I61" s="32"/>
      <c r="J61" s="110" t="s">
        <v>52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53</v>
      </c>
      <c r="E65" s="43"/>
      <c r="F65" s="43"/>
      <c r="G65" s="40" t="s">
        <v>54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51</v>
      </c>
      <c r="E76" s="32"/>
      <c r="F76" s="109" t="s">
        <v>52</v>
      </c>
      <c r="G76" s="42" t="s">
        <v>51</v>
      </c>
      <c r="H76" s="32"/>
      <c r="I76" s="32"/>
      <c r="J76" s="110" t="s">
        <v>52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101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13" t="str">
        <f>E7</f>
        <v>Linka B2 - LB Borovany</v>
      </c>
      <c r="F85" s="214"/>
      <c r="G85" s="214"/>
      <c r="H85" s="21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97</v>
      </c>
      <c r="L86" s="17"/>
    </row>
    <row r="87" spans="1:31" s="2" customFormat="1" ht="16.5" customHeight="1">
      <c r="A87" s="29"/>
      <c r="B87" s="30"/>
      <c r="C87" s="29"/>
      <c r="D87" s="29"/>
      <c r="E87" s="213" t="s">
        <v>169</v>
      </c>
      <c r="F87" s="212"/>
      <c r="G87" s="212"/>
      <c r="H87" s="21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99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03" t="str">
        <f>E11</f>
        <v xml:space="preserve">25 - Přípravna hmot - potrubní trasy </v>
      </c>
      <c r="F89" s="212"/>
      <c r="G89" s="212"/>
      <c r="H89" s="21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20</v>
      </c>
      <c r="D91" s="29"/>
      <c r="E91" s="29"/>
      <c r="F91" s="22" t="str">
        <f>F14</f>
        <v xml:space="preserve"> </v>
      </c>
      <c r="G91" s="29"/>
      <c r="H91" s="29"/>
      <c r="I91" s="24" t="s">
        <v>22</v>
      </c>
      <c r="J91" s="52" t="str">
        <f>IF(J14="","",J14)</f>
        <v>11. 9. 2023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7" customHeight="1">
      <c r="A93" s="29"/>
      <c r="B93" s="30"/>
      <c r="C93" s="24" t="s">
        <v>24</v>
      </c>
      <c r="D93" s="29"/>
      <c r="E93" s="29"/>
      <c r="F93" s="22" t="str">
        <f>E17</f>
        <v>LASSELSBERGER, s.r.o.</v>
      </c>
      <c r="G93" s="29"/>
      <c r="H93" s="29"/>
      <c r="I93" s="24" t="s">
        <v>30</v>
      </c>
      <c r="J93" s="27" t="str">
        <f>E23</f>
        <v>Valbek, spol. s r.o., středisko Plzeň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28</v>
      </c>
      <c r="D94" s="29"/>
      <c r="E94" s="29"/>
      <c r="F94" s="22" t="str">
        <f>IF(E20="","",E20)</f>
        <v>Vyplň údaj</v>
      </c>
      <c r="G94" s="29"/>
      <c r="H94" s="29"/>
      <c r="I94" s="24" t="s">
        <v>33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102</v>
      </c>
      <c r="D96" s="103"/>
      <c r="E96" s="103"/>
      <c r="F96" s="103"/>
      <c r="G96" s="103"/>
      <c r="H96" s="103"/>
      <c r="I96" s="103"/>
      <c r="J96" s="112" t="s">
        <v>103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104</v>
      </c>
      <c r="D98" s="29"/>
      <c r="E98" s="29"/>
      <c r="F98" s="29"/>
      <c r="G98" s="29"/>
      <c r="H98" s="29"/>
      <c r="I98" s="29"/>
      <c r="J98" s="68">
        <f>J264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105</v>
      </c>
    </row>
    <row r="99" spans="1:47" s="9" customFormat="1" ht="24.95" customHeight="1">
      <c r="B99" s="114"/>
      <c r="D99" s="115" t="s">
        <v>171</v>
      </c>
      <c r="E99" s="116"/>
      <c r="F99" s="116"/>
      <c r="G99" s="116"/>
      <c r="H99" s="116"/>
      <c r="I99" s="116"/>
      <c r="J99" s="117">
        <f>J265</f>
        <v>0</v>
      </c>
      <c r="L99" s="114"/>
    </row>
    <row r="100" spans="1:47" s="9" customFormat="1" ht="24.95" customHeight="1">
      <c r="B100" s="114"/>
      <c r="D100" s="115" t="s">
        <v>172</v>
      </c>
      <c r="E100" s="116"/>
      <c r="F100" s="116"/>
      <c r="G100" s="116"/>
      <c r="H100" s="116"/>
      <c r="I100" s="116"/>
      <c r="J100" s="117">
        <f>J311</f>
        <v>0</v>
      </c>
      <c r="L100" s="114"/>
    </row>
    <row r="101" spans="1:47" s="10" customFormat="1" ht="19.899999999999999" customHeight="1">
      <c r="B101" s="118"/>
      <c r="D101" s="119" t="s">
        <v>173</v>
      </c>
      <c r="E101" s="120"/>
      <c r="F101" s="120"/>
      <c r="G101" s="120"/>
      <c r="H101" s="120"/>
      <c r="I101" s="120"/>
      <c r="J101" s="121">
        <f>J312</f>
        <v>0</v>
      </c>
      <c r="L101" s="118"/>
    </row>
    <row r="102" spans="1:47" s="10" customFormat="1" ht="14.85" customHeight="1">
      <c r="B102" s="118"/>
      <c r="D102" s="119" t="s">
        <v>174</v>
      </c>
      <c r="E102" s="120"/>
      <c r="F102" s="120"/>
      <c r="G102" s="120"/>
      <c r="H102" s="120"/>
      <c r="I102" s="120"/>
      <c r="J102" s="121">
        <f>J313</f>
        <v>0</v>
      </c>
      <c r="L102" s="118"/>
    </row>
    <row r="103" spans="1:47" s="10" customFormat="1" ht="19.899999999999999" customHeight="1">
      <c r="B103" s="118"/>
      <c r="D103" s="119" t="s">
        <v>175</v>
      </c>
      <c r="E103" s="120"/>
      <c r="F103" s="120"/>
      <c r="G103" s="120"/>
      <c r="H103" s="120"/>
      <c r="I103" s="120"/>
      <c r="J103" s="121">
        <f>J419</f>
        <v>0</v>
      </c>
      <c r="L103" s="118"/>
    </row>
    <row r="104" spans="1:47" s="10" customFormat="1" ht="14.85" customHeight="1">
      <c r="B104" s="118"/>
      <c r="D104" s="119" t="s">
        <v>176</v>
      </c>
      <c r="E104" s="120"/>
      <c r="F104" s="120"/>
      <c r="G104" s="120"/>
      <c r="H104" s="120"/>
      <c r="I104" s="120"/>
      <c r="J104" s="121">
        <f>J420</f>
        <v>0</v>
      </c>
      <c r="L104" s="118"/>
    </row>
    <row r="105" spans="1:47" s="10" customFormat="1" ht="14.85" customHeight="1">
      <c r="B105" s="118"/>
      <c r="D105" s="119" t="s">
        <v>177</v>
      </c>
      <c r="E105" s="120"/>
      <c r="F105" s="120"/>
      <c r="G105" s="120"/>
      <c r="H105" s="120"/>
      <c r="I105" s="120"/>
      <c r="J105" s="121">
        <f>J454</f>
        <v>0</v>
      </c>
      <c r="L105" s="118"/>
    </row>
    <row r="106" spans="1:47" s="10" customFormat="1" ht="14.85" customHeight="1">
      <c r="B106" s="118"/>
      <c r="D106" s="119" t="s">
        <v>178</v>
      </c>
      <c r="E106" s="120"/>
      <c r="F106" s="120"/>
      <c r="G106" s="120"/>
      <c r="H106" s="120"/>
      <c r="I106" s="120"/>
      <c r="J106" s="121">
        <f>J518</f>
        <v>0</v>
      </c>
      <c r="L106" s="118"/>
    </row>
    <row r="107" spans="1:47" s="10" customFormat="1" ht="14.85" customHeight="1">
      <c r="B107" s="118"/>
      <c r="D107" s="119" t="s">
        <v>179</v>
      </c>
      <c r="E107" s="120"/>
      <c r="F107" s="120"/>
      <c r="G107" s="120"/>
      <c r="H107" s="120"/>
      <c r="I107" s="120"/>
      <c r="J107" s="121">
        <f>J540</f>
        <v>0</v>
      </c>
      <c r="L107" s="118"/>
    </row>
    <row r="108" spans="1:47" s="10" customFormat="1" ht="14.85" customHeight="1">
      <c r="B108" s="118"/>
      <c r="D108" s="119" t="s">
        <v>180</v>
      </c>
      <c r="E108" s="120"/>
      <c r="F108" s="120"/>
      <c r="G108" s="120"/>
      <c r="H108" s="120"/>
      <c r="I108" s="120"/>
      <c r="J108" s="121">
        <f>J559</f>
        <v>0</v>
      </c>
      <c r="L108" s="118"/>
    </row>
    <row r="109" spans="1:47" s="10" customFormat="1" ht="19.899999999999999" customHeight="1">
      <c r="B109" s="118"/>
      <c r="D109" s="119" t="s">
        <v>181</v>
      </c>
      <c r="E109" s="120"/>
      <c r="F109" s="120"/>
      <c r="G109" s="120"/>
      <c r="H109" s="120"/>
      <c r="I109" s="120"/>
      <c r="J109" s="121">
        <f>J602</f>
        <v>0</v>
      </c>
      <c r="L109" s="118"/>
    </row>
    <row r="110" spans="1:47" s="10" customFormat="1" ht="14.85" customHeight="1">
      <c r="B110" s="118"/>
      <c r="D110" s="119" t="s">
        <v>182</v>
      </c>
      <c r="E110" s="120"/>
      <c r="F110" s="120"/>
      <c r="G110" s="120"/>
      <c r="H110" s="120"/>
      <c r="I110" s="120"/>
      <c r="J110" s="121">
        <f>J603</f>
        <v>0</v>
      </c>
      <c r="L110" s="118"/>
    </row>
    <row r="111" spans="1:47" s="10" customFormat="1" ht="19.899999999999999" customHeight="1">
      <c r="B111" s="118"/>
      <c r="D111" s="119" t="s">
        <v>183</v>
      </c>
      <c r="E111" s="120"/>
      <c r="F111" s="120"/>
      <c r="G111" s="120"/>
      <c r="H111" s="120"/>
      <c r="I111" s="120"/>
      <c r="J111" s="121">
        <f>J637</f>
        <v>0</v>
      </c>
      <c r="L111" s="118"/>
    </row>
    <row r="112" spans="1:47" s="10" customFormat="1" ht="14.85" customHeight="1">
      <c r="B112" s="118"/>
      <c r="D112" s="119" t="s">
        <v>184</v>
      </c>
      <c r="E112" s="120"/>
      <c r="F112" s="120"/>
      <c r="G112" s="120"/>
      <c r="H112" s="120"/>
      <c r="I112" s="120"/>
      <c r="J112" s="121">
        <f>J638</f>
        <v>0</v>
      </c>
      <c r="L112" s="118"/>
    </row>
    <row r="113" spans="2:12" s="10" customFormat="1" ht="19.899999999999999" customHeight="1">
      <c r="B113" s="118"/>
      <c r="D113" s="119" t="s">
        <v>185</v>
      </c>
      <c r="E113" s="120"/>
      <c r="F113" s="120"/>
      <c r="G113" s="120"/>
      <c r="H113" s="120"/>
      <c r="I113" s="120"/>
      <c r="J113" s="121">
        <f>J669</f>
        <v>0</v>
      </c>
      <c r="L113" s="118"/>
    </row>
    <row r="114" spans="2:12" s="10" customFormat="1" ht="14.85" customHeight="1">
      <c r="B114" s="118"/>
      <c r="D114" s="119" t="s">
        <v>186</v>
      </c>
      <c r="E114" s="120"/>
      <c r="F114" s="120"/>
      <c r="G114" s="120"/>
      <c r="H114" s="120"/>
      <c r="I114" s="120"/>
      <c r="J114" s="121">
        <f>J670</f>
        <v>0</v>
      </c>
      <c r="L114" s="118"/>
    </row>
    <row r="115" spans="2:12" s="10" customFormat="1" ht="14.85" customHeight="1">
      <c r="B115" s="118"/>
      <c r="D115" s="119" t="s">
        <v>187</v>
      </c>
      <c r="E115" s="120"/>
      <c r="F115" s="120"/>
      <c r="G115" s="120"/>
      <c r="H115" s="120"/>
      <c r="I115" s="120"/>
      <c r="J115" s="121">
        <f>J704</f>
        <v>0</v>
      </c>
      <c r="L115" s="118"/>
    </row>
    <row r="116" spans="2:12" s="10" customFormat="1" ht="14.85" customHeight="1">
      <c r="B116" s="118"/>
      <c r="D116" s="119" t="s">
        <v>188</v>
      </c>
      <c r="E116" s="120"/>
      <c r="F116" s="120"/>
      <c r="G116" s="120"/>
      <c r="H116" s="120"/>
      <c r="I116" s="120"/>
      <c r="J116" s="121">
        <f>J771</f>
        <v>0</v>
      </c>
      <c r="L116" s="118"/>
    </row>
    <row r="117" spans="2:12" s="10" customFormat="1" ht="14.85" customHeight="1">
      <c r="B117" s="118"/>
      <c r="D117" s="119" t="s">
        <v>189</v>
      </c>
      <c r="E117" s="120"/>
      <c r="F117" s="120"/>
      <c r="G117" s="120"/>
      <c r="H117" s="120"/>
      <c r="I117" s="120"/>
      <c r="J117" s="121">
        <f>J793</f>
        <v>0</v>
      </c>
      <c r="L117" s="118"/>
    </row>
    <row r="118" spans="2:12" s="10" customFormat="1" ht="14.85" customHeight="1">
      <c r="B118" s="118"/>
      <c r="D118" s="119" t="s">
        <v>190</v>
      </c>
      <c r="E118" s="120"/>
      <c r="F118" s="120"/>
      <c r="G118" s="120"/>
      <c r="H118" s="120"/>
      <c r="I118" s="120"/>
      <c r="J118" s="121">
        <f>J812</f>
        <v>0</v>
      </c>
      <c r="L118" s="118"/>
    </row>
    <row r="119" spans="2:12" s="10" customFormat="1" ht="19.899999999999999" customHeight="1">
      <c r="B119" s="118"/>
      <c r="D119" s="119" t="s">
        <v>191</v>
      </c>
      <c r="E119" s="120"/>
      <c r="F119" s="120"/>
      <c r="G119" s="120"/>
      <c r="H119" s="120"/>
      <c r="I119" s="120"/>
      <c r="J119" s="121">
        <f>J855</f>
        <v>0</v>
      </c>
      <c r="L119" s="118"/>
    </row>
    <row r="120" spans="2:12" s="10" customFormat="1" ht="14.85" customHeight="1">
      <c r="B120" s="118"/>
      <c r="D120" s="119" t="s">
        <v>192</v>
      </c>
      <c r="E120" s="120"/>
      <c r="F120" s="120"/>
      <c r="G120" s="120"/>
      <c r="H120" s="120"/>
      <c r="I120" s="120"/>
      <c r="J120" s="121">
        <f>J856</f>
        <v>0</v>
      </c>
      <c r="L120" s="118"/>
    </row>
    <row r="121" spans="2:12" s="10" customFormat="1" ht="19.899999999999999" customHeight="1">
      <c r="B121" s="118"/>
      <c r="D121" s="119" t="s">
        <v>193</v>
      </c>
      <c r="E121" s="120"/>
      <c r="F121" s="120"/>
      <c r="G121" s="120"/>
      <c r="H121" s="120"/>
      <c r="I121" s="120"/>
      <c r="J121" s="121">
        <f>J929</f>
        <v>0</v>
      </c>
      <c r="L121" s="118"/>
    </row>
    <row r="122" spans="2:12" s="10" customFormat="1" ht="14.85" customHeight="1">
      <c r="B122" s="118"/>
      <c r="D122" s="119" t="s">
        <v>194</v>
      </c>
      <c r="E122" s="120"/>
      <c r="F122" s="120"/>
      <c r="G122" s="120"/>
      <c r="H122" s="120"/>
      <c r="I122" s="120"/>
      <c r="J122" s="121">
        <f>J930</f>
        <v>0</v>
      </c>
      <c r="L122" s="118"/>
    </row>
    <row r="123" spans="2:12" s="10" customFormat="1" ht="19.899999999999999" customHeight="1">
      <c r="B123" s="118"/>
      <c r="D123" s="119" t="s">
        <v>195</v>
      </c>
      <c r="E123" s="120"/>
      <c r="F123" s="120"/>
      <c r="G123" s="120"/>
      <c r="H123" s="120"/>
      <c r="I123" s="120"/>
      <c r="J123" s="121">
        <f>J958</f>
        <v>0</v>
      </c>
      <c r="L123" s="118"/>
    </row>
    <row r="124" spans="2:12" s="10" customFormat="1" ht="14.85" customHeight="1">
      <c r="B124" s="118"/>
      <c r="D124" s="119" t="s">
        <v>196</v>
      </c>
      <c r="E124" s="120"/>
      <c r="F124" s="120"/>
      <c r="G124" s="120"/>
      <c r="H124" s="120"/>
      <c r="I124" s="120"/>
      <c r="J124" s="121">
        <f>J959</f>
        <v>0</v>
      </c>
      <c r="L124" s="118"/>
    </row>
    <row r="125" spans="2:12" s="10" customFormat="1" ht="19.899999999999999" customHeight="1">
      <c r="B125" s="118"/>
      <c r="D125" s="119" t="s">
        <v>197</v>
      </c>
      <c r="E125" s="120"/>
      <c r="F125" s="120"/>
      <c r="G125" s="120"/>
      <c r="H125" s="120"/>
      <c r="I125" s="120"/>
      <c r="J125" s="121">
        <f>J1005</f>
        <v>0</v>
      </c>
      <c r="L125" s="118"/>
    </row>
    <row r="126" spans="2:12" s="10" customFormat="1" ht="14.85" customHeight="1">
      <c r="B126" s="118"/>
      <c r="D126" s="119" t="s">
        <v>198</v>
      </c>
      <c r="E126" s="120"/>
      <c r="F126" s="120"/>
      <c r="G126" s="120"/>
      <c r="H126" s="120"/>
      <c r="I126" s="120"/>
      <c r="J126" s="121">
        <f>J1006</f>
        <v>0</v>
      </c>
      <c r="L126" s="118"/>
    </row>
    <row r="127" spans="2:12" s="10" customFormat="1" ht="19.899999999999999" customHeight="1">
      <c r="B127" s="118"/>
      <c r="D127" s="119" t="s">
        <v>199</v>
      </c>
      <c r="E127" s="120"/>
      <c r="F127" s="120"/>
      <c r="G127" s="120"/>
      <c r="H127" s="120"/>
      <c r="I127" s="120"/>
      <c r="J127" s="121">
        <f>J1049</f>
        <v>0</v>
      </c>
      <c r="L127" s="118"/>
    </row>
    <row r="128" spans="2:12" s="10" customFormat="1" ht="14.85" customHeight="1">
      <c r="B128" s="118"/>
      <c r="D128" s="119" t="s">
        <v>200</v>
      </c>
      <c r="E128" s="120"/>
      <c r="F128" s="120"/>
      <c r="G128" s="120"/>
      <c r="H128" s="120"/>
      <c r="I128" s="120"/>
      <c r="J128" s="121">
        <f>J1050</f>
        <v>0</v>
      </c>
      <c r="L128" s="118"/>
    </row>
    <row r="129" spans="2:12" s="10" customFormat="1" ht="19.899999999999999" customHeight="1">
      <c r="B129" s="118"/>
      <c r="D129" s="119" t="s">
        <v>201</v>
      </c>
      <c r="E129" s="120"/>
      <c r="F129" s="120"/>
      <c r="G129" s="120"/>
      <c r="H129" s="120"/>
      <c r="I129" s="120"/>
      <c r="J129" s="121">
        <f>J1114</f>
        <v>0</v>
      </c>
      <c r="L129" s="118"/>
    </row>
    <row r="130" spans="2:12" s="10" customFormat="1" ht="14.85" customHeight="1">
      <c r="B130" s="118"/>
      <c r="D130" s="119" t="s">
        <v>202</v>
      </c>
      <c r="E130" s="120"/>
      <c r="F130" s="120"/>
      <c r="G130" s="120"/>
      <c r="H130" s="120"/>
      <c r="I130" s="120"/>
      <c r="J130" s="121">
        <f>J1115</f>
        <v>0</v>
      </c>
      <c r="L130" s="118"/>
    </row>
    <row r="131" spans="2:12" s="10" customFormat="1" ht="14.85" customHeight="1">
      <c r="B131" s="118"/>
      <c r="D131" s="119" t="s">
        <v>203</v>
      </c>
      <c r="E131" s="120"/>
      <c r="F131" s="120"/>
      <c r="G131" s="120"/>
      <c r="H131" s="120"/>
      <c r="I131" s="120"/>
      <c r="J131" s="121">
        <f>J1131</f>
        <v>0</v>
      </c>
      <c r="L131" s="118"/>
    </row>
    <row r="132" spans="2:12" s="10" customFormat="1" ht="19.899999999999999" customHeight="1">
      <c r="B132" s="118"/>
      <c r="D132" s="119" t="s">
        <v>204</v>
      </c>
      <c r="E132" s="120"/>
      <c r="F132" s="120"/>
      <c r="G132" s="120"/>
      <c r="H132" s="120"/>
      <c r="I132" s="120"/>
      <c r="J132" s="121">
        <f>J1150</f>
        <v>0</v>
      </c>
      <c r="L132" s="118"/>
    </row>
    <row r="133" spans="2:12" s="10" customFormat="1" ht="14.85" customHeight="1">
      <c r="B133" s="118"/>
      <c r="D133" s="119" t="s">
        <v>205</v>
      </c>
      <c r="E133" s="120"/>
      <c r="F133" s="120"/>
      <c r="G133" s="120"/>
      <c r="H133" s="120"/>
      <c r="I133" s="120"/>
      <c r="J133" s="121">
        <f>J1151</f>
        <v>0</v>
      </c>
      <c r="L133" s="118"/>
    </row>
    <row r="134" spans="2:12" s="10" customFormat="1" ht="19.899999999999999" customHeight="1">
      <c r="B134" s="118"/>
      <c r="D134" s="119" t="s">
        <v>206</v>
      </c>
      <c r="E134" s="120"/>
      <c r="F134" s="120"/>
      <c r="G134" s="120"/>
      <c r="H134" s="120"/>
      <c r="I134" s="120"/>
      <c r="J134" s="121">
        <f>J1182</f>
        <v>0</v>
      </c>
      <c r="L134" s="118"/>
    </row>
    <row r="135" spans="2:12" s="10" customFormat="1" ht="14.85" customHeight="1">
      <c r="B135" s="118"/>
      <c r="D135" s="119" t="s">
        <v>207</v>
      </c>
      <c r="E135" s="120"/>
      <c r="F135" s="120"/>
      <c r="G135" s="120"/>
      <c r="H135" s="120"/>
      <c r="I135" s="120"/>
      <c r="J135" s="121">
        <f>J1183</f>
        <v>0</v>
      </c>
      <c r="L135" s="118"/>
    </row>
    <row r="136" spans="2:12" s="10" customFormat="1" ht="14.85" customHeight="1">
      <c r="B136" s="118"/>
      <c r="D136" s="119" t="s">
        <v>208</v>
      </c>
      <c r="E136" s="120"/>
      <c r="F136" s="120"/>
      <c r="G136" s="120"/>
      <c r="H136" s="120"/>
      <c r="I136" s="120"/>
      <c r="J136" s="121">
        <f>J1241</f>
        <v>0</v>
      </c>
      <c r="L136" s="118"/>
    </row>
    <row r="137" spans="2:12" s="10" customFormat="1" ht="14.85" customHeight="1">
      <c r="B137" s="118"/>
      <c r="D137" s="119" t="s">
        <v>209</v>
      </c>
      <c r="E137" s="120"/>
      <c r="F137" s="120"/>
      <c r="G137" s="120"/>
      <c r="H137" s="120"/>
      <c r="I137" s="120"/>
      <c r="J137" s="121">
        <f>J1257</f>
        <v>0</v>
      </c>
      <c r="L137" s="118"/>
    </row>
    <row r="138" spans="2:12" s="10" customFormat="1" ht="19.899999999999999" customHeight="1">
      <c r="B138" s="118"/>
      <c r="D138" s="119" t="s">
        <v>210</v>
      </c>
      <c r="E138" s="120"/>
      <c r="F138" s="120"/>
      <c r="G138" s="120"/>
      <c r="H138" s="120"/>
      <c r="I138" s="120"/>
      <c r="J138" s="121">
        <f>J1306</f>
        <v>0</v>
      </c>
      <c r="L138" s="118"/>
    </row>
    <row r="139" spans="2:12" s="10" customFormat="1" ht="14.85" customHeight="1">
      <c r="B139" s="118"/>
      <c r="D139" s="119" t="s">
        <v>211</v>
      </c>
      <c r="E139" s="120"/>
      <c r="F139" s="120"/>
      <c r="G139" s="120"/>
      <c r="H139" s="120"/>
      <c r="I139" s="120"/>
      <c r="J139" s="121">
        <f>J1307</f>
        <v>0</v>
      </c>
      <c r="L139" s="118"/>
    </row>
    <row r="140" spans="2:12" s="10" customFormat="1" ht="14.85" customHeight="1">
      <c r="B140" s="118"/>
      <c r="D140" s="119" t="s">
        <v>212</v>
      </c>
      <c r="E140" s="120"/>
      <c r="F140" s="120"/>
      <c r="G140" s="120"/>
      <c r="H140" s="120"/>
      <c r="I140" s="120"/>
      <c r="J140" s="121">
        <f>J1350</f>
        <v>0</v>
      </c>
      <c r="L140" s="118"/>
    </row>
    <row r="141" spans="2:12" s="10" customFormat="1" ht="19.899999999999999" customHeight="1">
      <c r="B141" s="118"/>
      <c r="D141" s="119" t="s">
        <v>213</v>
      </c>
      <c r="E141" s="120"/>
      <c r="F141" s="120"/>
      <c r="G141" s="120"/>
      <c r="H141" s="120"/>
      <c r="I141" s="120"/>
      <c r="J141" s="121">
        <f>J1360</f>
        <v>0</v>
      </c>
      <c r="L141" s="118"/>
    </row>
    <row r="142" spans="2:12" s="10" customFormat="1" ht="14.85" customHeight="1">
      <c r="B142" s="118"/>
      <c r="D142" s="119" t="s">
        <v>214</v>
      </c>
      <c r="E142" s="120"/>
      <c r="F142" s="120"/>
      <c r="G142" s="120"/>
      <c r="H142" s="120"/>
      <c r="I142" s="120"/>
      <c r="J142" s="121">
        <f>J1361</f>
        <v>0</v>
      </c>
      <c r="L142" s="118"/>
    </row>
    <row r="143" spans="2:12" s="10" customFormat="1" ht="19.899999999999999" customHeight="1">
      <c r="B143" s="118"/>
      <c r="D143" s="119" t="s">
        <v>215</v>
      </c>
      <c r="E143" s="120"/>
      <c r="F143" s="120"/>
      <c r="G143" s="120"/>
      <c r="H143" s="120"/>
      <c r="I143" s="120"/>
      <c r="J143" s="121">
        <f>J1392</f>
        <v>0</v>
      </c>
      <c r="L143" s="118"/>
    </row>
    <row r="144" spans="2:12" s="10" customFormat="1" ht="14.85" customHeight="1">
      <c r="B144" s="118"/>
      <c r="D144" s="119" t="s">
        <v>216</v>
      </c>
      <c r="E144" s="120"/>
      <c r="F144" s="120"/>
      <c r="G144" s="120"/>
      <c r="H144" s="120"/>
      <c r="I144" s="120"/>
      <c r="J144" s="121">
        <f>J1393</f>
        <v>0</v>
      </c>
      <c r="L144" s="118"/>
    </row>
    <row r="145" spans="2:12" s="10" customFormat="1" ht="19.899999999999999" customHeight="1">
      <c r="B145" s="118"/>
      <c r="D145" s="119" t="s">
        <v>217</v>
      </c>
      <c r="E145" s="120"/>
      <c r="F145" s="120"/>
      <c r="G145" s="120"/>
      <c r="H145" s="120"/>
      <c r="I145" s="120"/>
      <c r="J145" s="121">
        <f>J1415</f>
        <v>0</v>
      </c>
      <c r="L145" s="118"/>
    </row>
    <row r="146" spans="2:12" s="10" customFormat="1" ht="14.85" customHeight="1">
      <c r="B146" s="118"/>
      <c r="D146" s="119" t="s">
        <v>218</v>
      </c>
      <c r="E146" s="120"/>
      <c r="F146" s="120"/>
      <c r="G146" s="120"/>
      <c r="H146" s="120"/>
      <c r="I146" s="120"/>
      <c r="J146" s="121">
        <f>J1416</f>
        <v>0</v>
      </c>
      <c r="L146" s="118"/>
    </row>
    <row r="147" spans="2:12" s="10" customFormat="1" ht="14.85" customHeight="1">
      <c r="B147" s="118"/>
      <c r="D147" s="119" t="s">
        <v>219</v>
      </c>
      <c r="E147" s="120"/>
      <c r="F147" s="120"/>
      <c r="G147" s="120"/>
      <c r="H147" s="120"/>
      <c r="I147" s="120"/>
      <c r="J147" s="121">
        <f>J1432</f>
        <v>0</v>
      </c>
      <c r="L147" s="118"/>
    </row>
    <row r="148" spans="2:12" s="10" customFormat="1" ht="14.85" customHeight="1">
      <c r="B148" s="118"/>
      <c r="D148" s="119" t="s">
        <v>220</v>
      </c>
      <c r="E148" s="120"/>
      <c r="F148" s="120"/>
      <c r="G148" s="120"/>
      <c r="H148" s="120"/>
      <c r="I148" s="120"/>
      <c r="J148" s="121">
        <f>J1463</f>
        <v>0</v>
      </c>
      <c r="L148" s="118"/>
    </row>
    <row r="149" spans="2:12" s="10" customFormat="1" ht="19.899999999999999" customHeight="1">
      <c r="B149" s="118"/>
      <c r="D149" s="119" t="s">
        <v>221</v>
      </c>
      <c r="E149" s="120"/>
      <c r="F149" s="120"/>
      <c r="G149" s="120"/>
      <c r="H149" s="120"/>
      <c r="I149" s="120"/>
      <c r="J149" s="121">
        <f>J1491</f>
        <v>0</v>
      </c>
      <c r="L149" s="118"/>
    </row>
    <row r="150" spans="2:12" s="10" customFormat="1" ht="14.85" customHeight="1">
      <c r="B150" s="118"/>
      <c r="D150" s="119" t="s">
        <v>222</v>
      </c>
      <c r="E150" s="120"/>
      <c r="F150" s="120"/>
      <c r="G150" s="120"/>
      <c r="H150" s="120"/>
      <c r="I150" s="120"/>
      <c r="J150" s="121">
        <f>J1492</f>
        <v>0</v>
      </c>
      <c r="L150" s="118"/>
    </row>
    <row r="151" spans="2:12" s="10" customFormat="1" ht="14.85" customHeight="1">
      <c r="B151" s="118"/>
      <c r="D151" s="119" t="s">
        <v>223</v>
      </c>
      <c r="E151" s="120"/>
      <c r="F151" s="120"/>
      <c r="G151" s="120"/>
      <c r="H151" s="120"/>
      <c r="I151" s="120"/>
      <c r="J151" s="121">
        <f>J1520</f>
        <v>0</v>
      </c>
      <c r="L151" s="118"/>
    </row>
    <row r="152" spans="2:12" s="10" customFormat="1" ht="14.85" customHeight="1">
      <c r="B152" s="118"/>
      <c r="D152" s="119" t="s">
        <v>224</v>
      </c>
      <c r="E152" s="120"/>
      <c r="F152" s="120"/>
      <c r="G152" s="120"/>
      <c r="H152" s="120"/>
      <c r="I152" s="120"/>
      <c r="J152" s="121">
        <f>J1542</f>
        <v>0</v>
      </c>
      <c r="L152" s="118"/>
    </row>
    <row r="153" spans="2:12" s="10" customFormat="1" ht="19.899999999999999" customHeight="1">
      <c r="B153" s="118"/>
      <c r="D153" s="119" t="s">
        <v>225</v>
      </c>
      <c r="E153" s="120"/>
      <c r="F153" s="120"/>
      <c r="G153" s="120"/>
      <c r="H153" s="120"/>
      <c r="I153" s="120"/>
      <c r="J153" s="121">
        <f>J1564</f>
        <v>0</v>
      </c>
      <c r="L153" s="118"/>
    </row>
    <row r="154" spans="2:12" s="10" customFormat="1" ht="14.85" customHeight="1">
      <c r="B154" s="118"/>
      <c r="D154" s="119" t="s">
        <v>226</v>
      </c>
      <c r="E154" s="120"/>
      <c r="F154" s="120"/>
      <c r="G154" s="120"/>
      <c r="H154" s="120"/>
      <c r="I154" s="120"/>
      <c r="J154" s="121">
        <f>J1565</f>
        <v>0</v>
      </c>
      <c r="L154" s="118"/>
    </row>
    <row r="155" spans="2:12" s="10" customFormat="1" ht="14.85" customHeight="1">
      <c r="B155" s="118"/>
      <c r="D155" s="119" t="s">
        <v>227</v>
      </c>
      <c r="E155" s="120"/>
      <c r="F155" s="120"/>
      <c r="G155" s="120"/>
      <c r="H155" s="120"/>
      <c r="I155" s="120"/>
      <c r="J155" s="121">
        <f>J1611</f>
        <v>0</v>
      </c>
      <c r="L155" s="118"/>
    </row>
    <row r="156" spans="2:12" s="10" customFormat="1" ht="19.899999999999999" customHeight="1">
      <c r="B156" s="118"/>
      <c r="D156" s="119" t="s">
        <v>228</v>
      </c>
      <c r="E156" s="120"/>
      <c r="F156" s="120"/>
      <c r="G156" s="120"/>
      <c r="H156" s="120"/>
      <c r="I156" s="120"/>
      <c r="J156" s="121">
        <f>J1633</f>
        <v>0</v>
      </c>
      <c r="L156" s="118"/>
    </row>
    <row r="157" spans="2:12" s="10" customFormat="1" ht="14.85" customHeight="1">
      <c r="B157" s="118"/>
      <c r="D157" s="119" t="s">
        <v>229</v>
      </c>
      <c r="E157" s="120"/>
      <c r="F157" s="120"/>
      <c r="G157" s="120"/>
      <c r="H157" s="120"/>
      <c r="I157" s="120"/>
      <c r="J157" s="121">
        <f>J1634</f>
        <v>0</v>
      </c>
      <c r="L157" s="118"/>
    </row>
    <row r="158" spans="2:12" s="10" customFormat="1" ht="14.85" customHeight="1">
      <c r="B158" s="118"/>
      <c r="D158" s="119" t="s">
        <v>230</v>
      </c>
      <c r="E158" s="120"/>
      <c r="F158" s="120"/>
      <c r="G158" s="120"/>
      <c r="H158" s="120"/>
      <c r="I158" s="120"/>
      <c r="J158" s="121">
        <f>J1653</f>
        <v>0</v>
      </c>
      <c r="L158" s="118"/>
    </row>
    <row r="159" spans="2:12" s="10" customFormat="1" ht="14.85" customHeight="1">
      <c r="B159" s="118"/>
      <c r="D159" s="119" t="s">
        <v>231</v>
      </c>
      <c r="E159" s="120"/>
      <c r="F159" s="120"/>
      <c r="G159" s="120"/>
      <c r="H159" s="120"/>
      <c r="I159" s="120"/>
      <c r="J159" s="121">
        <f>J1690</f>
        <v>0</v>
      </c>
      <c r="L159" s="118"/>
    </row>
    <row r="160" spans="2:12" s="10" customFormat="1" ht="19.899999999999999" customHeight="1">
      <c r="B160" s="118"/>
      <c r="D160" s="119" t="s">
        <v>232</v>
      </c>
      <c r="E160" s="120"/>
      <c r="F160" s="120"/>
      <c r="G160" s="120"/>
      <c r="H160" s="120"/>
      <c r="I160" s="120"/>
      <c r="J160" s="121">
        <f>J1769</f>
        <v>0</v>
      </c>
      <c r="L160" s="118"/>
    </row>
    <row r="161" spans="2:12" s="10" customFormat="1" ht="14.85" customHeight="1">
      <c r="B161" s="118"/>
      <c r="D161" s="119" t="s">
        <v>233</v>
      </c>
      <c r="E161" s="120"/>
      <c r="F161" s="120"/>
      <c r="G161" s="120"/>
      <c r="H161" s="120"/>
      <c r="I161" s="120"/>
      <c r="J161" s="121">
        <f>J1770</f>
        <v>0</v>
      </c>
      <c r="L161" s="118"/>
    </row>
    <row r="162" spans="2:12" s="10" customFormat="1" ht="14.85" customHeight="1">
      <c r="B162" s="118"/>
      <c r="D162" s="119" t="s">
        <v>234</v>
      </c>
      <c r="E162" s="120"/>
      <c r="F162" s="120"/>
      <c r="G162" s="120"/>
      <c r="H162" s="120"/>
      <c r="I162" s="120"/>
      <c r="J162" s="121">
        <f>J1837</f>
        <v>0</v>
      </c>
      <c r="L162" s="118"/>
    </row>
    <row r="163" spans="2:12" s="10" customFormat="1" ht="14.85" customHeight="1">
      <c r="B163" s="118"/>
      <c r="D163" s="119" t="s">
        <v>235</v>
      </c>
      <c r="E163" s="120"/>
      <c r="F163" s="120"/>
      <c r="G163" s="120"/>
      <c r="H163" s="120"/>
      <c r="I163" s="120"/>
      <c r="J163" s="121">
        <f>J1895</f>
        <v>0</v>
      </c>
      <c r="L163" s="118"/>
    </row>
    <row r="164" spans="2:12" s="10" customFormat="1" ht="14.85" customHeight="1">
      <c r="B164" s="118"/>
      <c r="D164" s="119" t="s">
        <v>236</v>
      </c>
      <c r="E164" s="120"/>
      <c r="F164" s="120"/>
      <c r="G164" s="120"/>
      <c r="H164" s="120"/>
      <c r="I164" s="120"/>
      <c r="J164" s="121">
        <f>J1923</f>
        <v>0</v>
      </c>
      <c r="L164" s="118"/>
    </row>
    <row r="165" spans="2:12" s="10" customFormat="1" ht="14.85" customHeight="1">
      <c r="B165" s="118"/>
      <c r="D165" s="119" t="s">
        <v>237</v>
      </c>
      <c r="E165" s="120"/>
      <c r="F165" s="120"/>
      <c r="G165" s="120"/>
      <c r="H165" s="120"/>
      <c r="I165" s="120"/>
      <c r="J165" s="121">
        <f>J1945</f>
        <v>0</v>
      </c>
      <c r="L165" s="118"/>
    </row>
    <row r="166" spans="2:12" s="10" customFormat="1" ht="14.85" customHeight="1">
      <c r="B166" s="118"/>
      <c r="D166" s="119" t="s">
        <v>238</v>
      </c>
      <c r="E166" s="120"/>
      <c r="F166" s="120"/>
      <c r="G166" s="120"/>
      <c r="H166" s="120"/>
      <c r="I166" s="120"/>
      <c r="J166" s="121">
        <f>J1970</f>
        <v>0</v>
      </c>
      <c r="L166" s="118"/>
    </row>
    <row r="167" spans="2:12" s="10" customFormat="1" ht="14.85" customHeight="1">
      <c r="B167" s="118"/>
      <c r="D167" s="119" t="s">
        <v>239</v>
      </c>
      <c r="E167" s="120"/>
      <c r="F167" s="120"/>
      <c r="G167" s="120"/>
      <c r="H167" s="120"/>
      <c r="I167" s="120"/>
      <c r="J167" s="121">
        <f>J1992</f>
        <v>0</v>
      </c>
      <c r="L167" s="118"/>
    </row>
    <row r="168" spans="2:12" s="10" customFormat="1" ht="14.85" customHeight="1">
      <c r="B168" s="118"/>
      <c r="D168" s="119" t="s">
        <v>240</v>
      </c>
      <c r="E168" s="120"/>
      <c r="F168" s="120"/>
      <c r="G168" s="120"/>
      <c r="H168" s="120"/>
      <c r="I168" s="120"/>
      <c r="J168" s="121">
        <f>J2038</f>
        <v>0</v>
      </c>
      <c r="L168" s="118"/>
    </row>
    <row r="169" spans="2:12" s="10" customFormat="1" ht="14.85" customHeight="1">
      <c r="B169" s="118"/>
      <c r="D169" s="119" t="s">
        <v>241</v>
      </c>
      <c r="E169" s="120"/>
      <c r="F169" s="120"/>
      <c r="G169" s="120"/>
      <c r="H169" s="120"/>
      <c r="I169" s="120"/>
      <c r="J169" s="121">
        <f>J2087</f>
        <v>0</v>
      </c>
      <c r="L169" s="118"/>
    </row>
    <row r="170" spans="2:12" s="10" customFormat="1" ht="14.85" customHeight="1">
      <c r="B170" s="118"/>
      <c r="D170" s="119" t="s">
        <v>242</v>
      </c>
      <c r="E170" s="120"/>
      <c r="F170" s="120"/>
      <c r="G170" s="120"/>
      <c r="H170" s="120"/>
      <c r="I170" s="120"/>
      <c r="J170" s="121">
        <f>J2103</f>
        <v>0</v>
      </c>
      <c r="L170" s="118"/>
    </row>
    <row r="171" spans="2:12" s="10" customFormat="1" ht="19.899999999999999" customHeight="1">
      <c r="B171" s="118"/>
      <c r="D171" s="119" t="s">
        <v>243</v>
      </c>
      <c r="E171" s="120"/>
      <c r="F171" s="120"/>
      <c r="G171" s="120"/>
      <c r="H171" s="120"/>
      <c r="I171" s="120"/>
      <c r="J171" s="121">
        <f>J2122</f>
        <v>0</v>
      </c>
      <c r="L171" s="118"/>
    </row>
    <row r="172" spans="2:12" s="10" customFormat="1" ht="14.85" customHeight="1">
      <c r="B172" s="118"/>
      <c r="D172" s="119" t="s">
        <v>244</v>
      </c>
      <c r="E172" s="120"/>
      <c r="F172" s="120"/>
      <c r="G172" s="120"/>
      <c r="H172" s="120"/>
      <c r="I172" s="120"/>
      <c r="J172" s="121">
        <f>J2123</f>
        <v>0</v>
      </c>
      <c r="L172" s="118"/>
    </row>
    <row r="173" spans="2:12" s="10" customFormat="1" ht="19.899999999999999" customHeight="1">
      <c r="B173" s="118"/>
      <c r="D173" s="119" t="s">
        <v>245</v>
      </c>
      <c r="E173" s="120"/>
      <c r="F173" s="120"/>
      <c r="G173" s="120"/>
      <c r="H173" s="120"/>
      <c r="I173" s="120"/>
      <c r="J173" s="121">
        <f>J2181</f>
        <v>0</v>
      </c>
      <c r="L173" s="118"/>
    </row>
    <row r="174" spans="2:12" s="10" customFormat="1" ht="14.85" customHeight="1">
      <c r="B174" s="118"/>
      <c r="D174" s="119" t="s">
        <v>246</v>
      </c>
      <c r="E174" s="120"/>
      <c r="F174" s="120"/>
      <c r="G174" s="120"/>
      <c r="H174" s="120"/>
      <c r="I174" s="120"/>
      <c r="J174" s="121">
        <f>J2182</f>
        <v>0</v>
      </c>
      <c r="L174" s="118"/>
    </row>
    <row r="175" spans="2:12" s="10" customFormat="1" ht="14.85" customHeight="1">
      <c r="B175" s="118"/>
      <c r="D175" s="119" t="s">
        <v>247</v>
      </c>
      <c r="E175" s="120"/>
      <c r="F175" s="120"/>
      <c r="G175" s="120"/>
      <c r="H175" s="120"/>
      <c r="I175" s="120"/>
      <c r="J175" s="121">
        <f>J2198</f>
        <v>0</v>
      </c>
      <c r="L175" s="118"/>
    </row>
    <row r="176" spans="2:12" s="10" customFormat="1" ht="14.85" customHeight="1">
      <c r="B176" s="118"/>
      <c r="D176" s="119" t="s">
        <v>248</v>
      </c>
      <c r="E176" s="120"/>
      <c r="F176" s="120"/>
      <c r="G176" s="120"/>
      <c r="H176" s="120"/>
      <c r="I176" s="120"/>
      <c r="J176" s="121">
        <f>J2226</f>
        <v>0</v>
      </c>
      <c r="L176" s="118"/>
    </row>
    <row r="177" spans="2:12" s="10" customFormat="1" ht="14.85" customHeight="1">
      <c r="B177" s="118"/>
      <c r="D177" s="119" t="s">
        <v>249</v>
      </c>
      <c r="E177" s="120"/>
      <c r="F177" s="120"/>
      <c r="G177" s="120"/>
      <c r="H177" s="120"/>
      <c r="I177" s="120"/>
      <c r="J177" s="121">
        <f>J2245</f>
        <v>0</v>
      </c>
      <c r="L177" s="118"/>
    </row>
    <row r="178" spans="2:12" s="10" customFormat="1" ht="14.85" customHeight="1">
      <c r="B178" s="118"/>
      <c r="D178" s="119" t="s">
        <v>250</v>
      </c>
      <c r="E178" s="120"/>
      <c r="F178" s="120"/>
      <c r="G178" s="120"/>
      <c r="H178" s="120"/>
      <c r="I178" s="120"/>
      <c r="J178" s="121">
        <f>J2264</f>
        <v>0</v>
      </c>
      <c r="L178" s="118"/>
    </row>
    <row r="179" spans="2:12" s="10" customFormat="1" ht="14.85" customHeight="1">
      <c r="B179" s="118"/>
      <c r="D179" s="119" t="s">
        <v>251</v>
      </c>
      <c r="E179" s="120"/>
      <c r="F179" s="120"/>
      <c r="G179" s="120"/>
      <c r="H179" s="120"/>
      <c r="I179" s="120"/>
      <c r="J179" s="121">
        <f>J2307</f>
        <v>0</v>
      </c>
      <c r="L179" s="118"/>
    </row>
    <row r="180" spans="2:12" s="10" customFormat="1" ht="19.899999999999999" customHeight="1">
      <c r="B180" s="118"/>
      <c r="D180" s="119" t="s">
        <v>252</v>
      </c>
      <c r="E180" s="120"/>
      <c r="F180" s="120"/>
      <c r="G180" s="120"/>
      <c r="H180" s="120"/>
      <c r="I180" s="120"/>
      <c r="J180" s="121">
        <f>J2323</f>
        <v>0</v>
      </c>
      <c r="L180" s="118"/>
    </row>
    <row r="181" spans="2:12" s="10" customFormat="1" ht="14.85" customHeight="1">
      <c r="B181" s="118"/>
      <c r="D181" s="119" t="s">
        <v>253</v>
      </c>
      <c r="E181" s="120"/>
      <c r="F181" s="120"/>
      <c r="G181" s="120"/>
      <c r="H181" s="120"/>
      <c r="I181" s="120"/>
      <c r="J181" s="121">
        <f>J2324</f>
        <v>0</v>
      </c>
      <c r="L181" s="118"/>
    </row>
    <row r="182" spans="2:12" s="10" customFormat="1" ht="14.85" customHeight="1">
      <c r="B182" s="118"/>
      <c r="D182" s="119" t="s">
        <v>254</v>
      </c>
      <c r="E182" s="120"/>
      <c r="F182" s="120"/>
      <c r="G182" s="120"/>
      <c r="H182" s="120"/>
      <c r="I182" s="120"/>
      <c r="J182" s="121">
        <f>J2343</f>
        <v>0</v>
      </c>
      <c r="L182" s="118"/>
    </row>
    <row r="183" spans="2:12" s="10" customFormat="1" ht="14.85" customHeight="1">
      <c r="B183" s="118"/>
      <c r="D183" s="119" t="s">
        <v>255</v>
      </c>
      <c r="E183" s="120"/>
      <c r="F183" s="120"/>
      <c r="G183" s="120"/>
      <c r="H183" s="120"/>
      <c r="I183" s="120"/>
      <c r="J183" s="121">
        <f>J2377</f>
        <v>0</v>
      </c>
      <c r="L183" s="118"/>
    </row>
    <row r="184" spans="2:12" s="10" customFormat="1" ht="14.85" customHeight="1">
      <c r="B184" s="118"/>
      <c r="D184" s="119" t="s">
        <v>256</v>
      </c>
      <c r="E184" s="120"/>
      <c r="F184" s="120"/>
      <c r="G184" s="120"/>
      <c r="H184" s="120"/>
      <c r="I184" s="120"/>
      <c r="J184" s="121">
        <f>J2411</f>
        <v>0</v>
      </c>
      <c r="L184" s="118"/>
    </row>
    <row r="185" spans="2:12" s="10" customFormat="1" ht="14.85" customHeight="1">
      <c r="B185" s="118"/>
      <c r="D185" s="119" t="s">
        <v>257</v>
      </c>
      <c r="E185" s="120"/>
      <c r="F185" s="120"/>
      <c r="G185" s="120"/>
      <c r="H185" s="120"/>
      <c r="I185" s="120"/>
      <c r="J185" s="121">
        <f>J2430</f>
        <v>0</v>
      </c>
      <c r="L185" s="118"/>
    </row>
    <row r="186" spans="2:12" s="10" customFormat="1" ht="14.85" customHeight="1">
      <c r="B186" s="118"/>
      <c r="D186" s="119" t="s">
        <v>258</v>
      </c>
      <c r="E186" s="120"/>
      <c r="F186" s="120"/>
      <c r="G186" s="120"/>
      <c r="H186" s="120"/>
      <c r="I186" s="120"/>
      <c r="J186" s="121">
        <f>J2446</f>
        <v>0</v>
      </c>
      <c r="L186" s="118"/>
    </row>
    <row r="187" spans="2:12" s="10" customFormat="1" ht="19.899999999999999" customHeight="1">
      <c r="B187" s="118"/>
      <c r="D187" s="119" t="s">
        <v>259</v>
      </c>
      <c r="E187" s="120"/>
      <c r="F187" s="120"/>
      <c r="G187" s="120"/>
      <c r="H187" s="120"/>
      <c r="I187" s="120"/>
      <c r="J187" s="121">
        <f>J2462</f>
        <v>0</v>
      </c>
      <c r="L187" s="118"/>
    </row>
    <row r="188" spans="2:12" s="10" customFormat="1" ht="14.85" customHeight="1">
      <c r="B188" s="118"/>
      <c r="D188" s="119" t="s">
        <v>260</v>
      </c>
      <c r="E188" s="120"/>
      <c r="F188" s="120"/>
      <c r="G188" s="120"/>
      <c r="H188" s="120"/>
      <c r="I188" s="120"/>
      <c r="J188" s="121">
        <f>J2463</f>
        <v>0</v>
      </c>
      <c r="L188" s="118"/>
    </row>
    <row r="189" spans="2:12" s="10" customFormat="1" ht="14.85" customHeight="1">
      <c r="B189" s="118"/>
      <c r="D189" s="119" t="s">
        <v>261</v>
      </c>
      <c r="E189" s="120"/>
      <c r="F189" s="120"/>
      <c r="G189" s="120"/>
      <c r="H189" s="120"/>
      <c r="I189" s="120"/>
      <c r="J189" s="121">
        <f>J2539</f>
        <v>0</v>
      </c>
      <c r="L189" s="118"/>
    </row>
    <row r="190" spans="2:12" s="10" customFormat="1" ht="14.85" customHeight="1">
      <c r="B190" s="118"/>
      <c r="D190" s="119" t="s">
        <v>262</v>
      </c>
      <c r="E190" s="120"/>
      <c r="F190" s="120"/>
      <c r="G190" s="120"/>
      <c r="H190" s="120"/>
      <c r="I190" s="120"/>
      <c r="J190" s="121">
        <f>J2558</f>
        <v>0</v>
      </c>
      <c r="L190" s="118"/>
    </row>
    <row r="191" spans="2:12" s="10" customFormat="1" ht="14.85" customHeight="1">
      <c r="B191" s="118"/>
      <c r="D191" s="119" t="s">
        <v>263</v>
      </c>
      <c r="E191" s="120"/>
      <c r="F191" s="120"/>
      <c r="G191" s="120"/>
      <c r="H191" s="120"/>
      <c r="I191" s="120"/>
      <c r="J191" s="121">
        <f>J2577</f>
        <v>0</v>
      </c>
      <c r="L191" s="118"/>
    </row>
    <row r="192" spans="2:12" s="10" customFormat="1" ht="14.85" customHeight="1">
      <c r="B192" s="118"/>
      <c r="D192" s="119" t="s">
        <v>264</v>
      </c>
      <c r="E192" s="120"/>
      <c r="F192" s="120"/>
      <c r="G192" s="120"/>
      <c r="H192" s="120"/>
      <c r="I192" s="120"/>
      <c r="J192" s="121">
        <f>J2599</f>
        <v>0</v>
      </c>
      <c r="L192" s="118"/>
    </row>
    <row r="193" spans="2:12" s="10" customFormat="1" ht="14.85" customHeight="1">
      <c r="B193" s="118"/>
      <c r="D193" s="119" t="s">
        <v>265</v>
      </c>
      <c r="E193" s="120"/>
      <c r="F193" s="120"/>
      <c r="G193" s="120"/>
      <c r="H193" s="120"/>
      <c r="I193" s="120"/>
      <c r="J193" s="121">
        <f>J2642</f>
        <v>0</v>
      </c>
      <c r="L193" s="118"/>
    </row>
    <row r="194" spans="2:12" s="10" customFormat="1" ht="19.899999999999999" customHeight="1">
      <c r="B194" s="118"/>
      <c r="D194" s="119" t="s">
        <v>266</v>
      </c>
      <c r="E194" s="120"/>
      <c r="F194" s="120"/>
      <c r="G194" s="120"/>
      <c r="H194" s="120"/>
      <c r="I194" s="120"/>
      <c r="J194" s="121">
        <f>J2661</f>
        <v>0</v>
      </c>
      <c r="L194" s="118"/>
    </row>
    <row r="195" spans="2:12" s="10" customFormat="1" ht="14.85" customHeight="1">
      <c r="B195" s="118"/>
      <c r="D195" s="119" t="s">
        <v>267</v>
      </c>
      <c r="E195" s="120"/>
      <c r="F195" s="120"/>
      <c r="G195" s="120"/>
      <c r="H195" s="120"/>
      <c r="I195" s="120"/>
      <c r="J195" s="121">
        <f>J2662</f>
        <v>0</v>
      </c>
      <c r="L195" s="118"/>
    </row>
    <row r="196" spans="2:12" s="10" customFormat="1" ht="14.85" customHeight="1">
      <c r="B196" s="118"/>
      <c r="D196" s="119" t="s">
        <v>268</v>
      </c>
      <c r="E196" s="120"/>
      <c r="F196" s="120"/>
      <c r="G196" s="120"/>
      <c r="H196" s="120"/>
      <c r="I196" s="120"/>
      <c r="J196" s="121">
        <f>J2699</f>
        <v>0</v>
      </c>
      <c r="L196" s="118"/>
    </row>
    <row r="197" spans="2:12" s="10" customFormat="1" ht="14.85" customHeight="1">
      <c r="B197" s="118"/>
      <c r="D197" s="119" t="s">
        <v>269</v>
      </c>
      <c r="E197" s="120"/>
      <c r="F197" s="120"/>
      <c r="G197" s="120"/>
      <c r="H197" s="120"/>
      <c r="I197" s="120"/>
      <c r="J197" s="121">
        <f>J2736</f>
        <v>0</v>
      </c>
      <c r="L197" s="118"/>
    </row>
    <row r="198" spans="2:12" s="10" customFormat="1" ht="14.85" customHeight="1">
      <c r="B198" s="118"/>
      <c r="D198" s="119" t="s">
        <v>270</v>
      </c>
      <c r="E198" s="120"/>
      <c r="F198" s="120"/>
      <c r="G198" s="120"/>
      <c r="H198" s="120"/>
      <c r="I198" s="120"/>
      <c r="J198" s="121">
        <f>J2761</f>
        <v>0</v>
      </c>
      <c r="L198" s="118"/>
    </row>
    <row r="199" spans="2:12" s="10" customFormat="1" ht="14.85" customHeight="1">
      <c r="B199" s="118"/>
      <c r="D199" s="119" t="s">
        <v>271</v>
      </c>
      <c r="E199" s="120"/>
      <c r="F199" s="120"/>
      <c r="G199" s="120"/>
      <c r="H199" s="120"/>
      <c r="I199" s="120"/>
      <c r="J199" s="121">
        <f>J2789</f>
        <v>0</v>
      </c>
      <c r="L199" s="118"/>
    </row>
    <row r="200" spans="2:12" s="10" customFormat="1" ht="19.899999999999999" customHeight="1">
      <c r="B200" s="118"/>
      <c r="D200" s="119" t="s">
        <v>272</v>
      </c>
      <c r="E200" s="120"/>
      <c r="F200" s="120"/>
      <c r="G200" s="120"/>
      <c r="H200" s="120"/>
      <c r="I200" s="120"/>
      <c r="J200" s="121">
        <f>J2814</f>
        <v>0</v>
      </c>
      <c r="L200" s="118"/>
    </row>
    <row r="201" spans="2:12" s="10" customFormat="1" ht="14.85" customHeight="1">
      <c r="B201" s="118"/>
      <c r="D201" s="119" t="s">
        <v>273</v>
      </c>
      <c r="E201" s="120"/>
      <c r="F201" s="120"/>
      <c r="G201" s="120"/>
      <c r="H201" s="120"/>
      <c r="I201" s="120"/>
      <c r="J201" s="121">
        <f>J2815</f>
        <v>0</v>
      </c>
      <c r="L201" s="118"/>
    </row>
    <row r="202" spans="2:12" s="10" customFormat="1" ht="19.899999999999999" customHeight="1">
      <c r="B202" s="118"/>
      <c r="D202" s="119" t="s">
        <v>274</v>
      </c>
      <c r="E202" s="120"/>
      <c r="F202" s="120"/>
      <c r="G202" s="120"/>
      <c r="H202" s="120"/>
      <c r="I202" s="120"/>
      <c r="J202" s="121">
        <f>J2852</f>
        <v>0</v>
      </c>
      <c r="L202" s="118"/>
    </row>
    <row r="203" spans="2:12" s="10" customFormat="1" ht="14.85" customHeight="1">
      <c r="B203" s="118"/>
      <c r="D203" s="119" t="s">
        <v>275</v>
      </c>
      <c r="E203" s="120"/>
      <c r="F203" s="120"/>
      <c r="G203" s="120"/>
      <c r="H203" s="120"/>
      <c r="I203" s="120"/>
      <c r="J203" s="121">
        <f>J2853</f>
        <v>0</v>
      </c>
      <c r="L203" s="118"/>
    </row>
    <row r="204" spans="2:12" s="10" customFormat="1" ht="19.899999999999999" customHeight="1">
      <c r="B204" s="118"/>
      <c r="D204" s="119" t="s">
        <v>276</v>
      </c>
      <c r="E204" s="120"/>
      <c r="F204" s="120"/>
      <c r="G204" s="120"/>
      <c r="H204" s="120"/>
      <c r="I204" s="120"/>
      <c r="J204" s="121">
        <f>J2908</f>
        <v>0</v>
      </c>
      <c r="L204" s="118"/>
    </row>
    <row r="205" spans="2:12" s="10" customFormat="1" ht="14.85" customHeight="1">
      <c r="B205" s="118"/>
      <c r="D205" s="119" t="s">
        <v>277</v>
      </c>
      <c r="E205" s="120"/>
      <c r="F205" s="120"/>
      <c r="G205" s="120"/>
      <c r="H205" s="120"/>
      <c r="I205" s="120"/>
      <c r="J205" s="121">
        <f>J2909</f>
        <v>0</v>
      </c>
      <c r="L205" s="118"/>
    </row>
    <row r="206" spans="2:12" s="10" customFormat="1" ht="14.85" customHeight="1">
      <c r="B206" s="118"/>
      <c r="D206" s="119" t="s">
        <v>278</v>
      </c>
      <c r="E206" s="120"/>
      <c r="F206" s="120"/>
      <c r="G206" s="120"/>
      <c r="H206" s="120"/>
      <c r="I206" s="120"/>
      <c r="J206" s="121">
        <f>J2988</f>
        <v>0</v>
      </c>
      <c r="L206" s="118"/>
    </row>
    <row r="207" spans="2:12" s="10" customFormat="1" ht="14.85" customHeight="1">
      <c r="B207" s="118"/>
      <c r="D207" s="119" t="s">
        <v>279</v>
      </c>
      <c r="E207" s="120"/>
      <c r="F207" s="120"/>
      <c r="G207" s="120"/>
      <c r="H207" s="120"/>
      <c r="I207" s="120"/>
      <c r="J207" s="121">
        <f>J3001</f>
        <v>0</v>
      </c>
      <c r="L207" s="118"/>
    </row>
    <row r="208" spans="2:12" s="10" customFormat="1" ht="19.899999999999999" customHeight="1">
      <c r="B208" s="118"/>
      <c r="D208" s="119" t="s">
        <v>280</v>
      </c>
      <c r="E208" s="120"/>
      <c r="F208" s="120"/>
      <c r="G208" s="120"/>
      <c r="H208" s="120"/>
      <c r="I208" s="120"/>
      <c r="J208" s="121">
        <f>J3056</f>
        <v>0</v>
      </c>
      <c r="L208" s="118"/>
    </row>
    <row r="209" spans="2:12" s="10" customFormat="1" ht="14.85" customHeight="1">
      <c r="B209" s="118"/>
      <c r="D209" s="119" t="s">
        <v>281</v>
      </c>
      <c r="E209" s="120"/>
      <c r="F209" s="120"/>
      <c r="G209" s="120"/>
      <c r="H209" s="120"/>
      <c r="I209" s="120"/>
      <c r="J209" s="121">
        <f>J3057</f>
        <v>0</v>
      </c>
      <c r="L209" s="118"/>
    </row>
    <row r="210" spans="2:12" s="10" customFormat="1" ht="14.85" customHeight="1">
      <c r="B210" s="118"/>
      <c r="D210" s="119" t="s">
        <v>282</v>
      </c>
      <c r="E210" s="120"/>
      <c r="F210" s="120"/>
      <c r="G210" s="120"/>
      <c r="H210" s="120"/>
      <c r="I210" s="120"/>
      <c r="J210" s="121">
        <f>J3088</f>
        <v>0</v>
      </c>
      <c r="L210" s="118"/>
    </row>
    <row r="211" spans="2:12" s="10" customFormat="1" ht="19.899999999999999" customHeight="1">
      <c r="B211" s="118"/>
      <c r="D211" s="119" t="s">
        <v>283</v>
      </c>
      <c r="E211" s="120"/>
      <c r="F211" s="120"/>
      <c r="G211" s="120"/>
      <c r="H211" s="120"/>
      <c r="I211" s="120"/>
      <c r="J211" s="121">
        <f>J3101</f>
        <v>0</v>
      </c>
      <c r="L211" s="118"/>
    </row>
    <row r="212" spans="2:12" s="10" customFormat="1" ht="14.85" customHeight="1">
      <c r="B212" s="118"/>
      <c r="D212" s="119" t="s">
        <v>284</v>
      </c>
      <c r="E212" s="120"/>
      <c r="F212" s="120"/>
      <c r="G212" s="120"/>
      <c r="H212" s="120"/>
      <c r="I212" s="120"/>
      <c r="J212" s="121">
        <f>J3102</f>
        <v>0</v>
      </c>
      <c r="L212" s="118"/>
    </row>
    <row r="213" spans="2:12" s="10" customFormat="1" ht="14.85" customHeight="1">
      <c r="B213" s="118"/>
      <c r="D213" s="119" t="s">
        <v>285</v>
      </c>
      <c r="E213" s="120"/>
      <c r="F213" s="120"/>
      <c r="G213" s="120"/>
      <c r="H213" s="120"/>
      <c r="I213" s="120"/>
      <c r="J213" s="121">
        <f>J3136</f>
        <v>0</v>
      </c>
      <c r="L213" s="118"/>
    </row>
    <row r="214" spans="2:12" s="10" customFormat="1" ht="19.899999999999999" customHeight="1">
      <c r="B214" s="118"/>
      <c r="D214" s="119" t="s">
        <v>286</v>
      </c>
      <c r="E214" s="120"/>
      <c r="F214" s="120"/>
      <c r="G214" s="120"/>
      <c r="H214" s="120"/>
      <c r="I214" s="120"/>
      <c r="J214" s="121">
        <f>J3158</f>
        <v>0</v>
      </c>
      <c r="L214" s="118"/>
    </row>
    <row r="215" spans="2:12" s="10" customFormat="1" ht="14.85" customHeight="1">
      <c r="B215" s="118"/>
      <c r="D215" s="119" t="s">
        <v>287</v>
      </c>
      <c r="E215" s="120"/>
      <c r="F215" s="120"/>
      <c r="G215" s="120"/>
      <c r="H215" s="120"/>
      <c r="I215" s="120"/>
      <c r="J215" s="121">
        <f>J3159</f>
        <v>0</v>
      </c>
      <c r="L215" s="118"/>
    </row>
    <row r="216" spans="2:12" s="10" customFormat="1" ht="19.899999999999999" customHeight="1">
      <c r="B216" s="118"/>
      <c r="D216" s="119" t="s">
        <v>288</v>
      </c>
      <c r="E216" s="120"/>
      <c r="F216" s="120"/>
      <c r="G216" s="120"/>
      <c r="H216" s="120"/>
      <c r="I216" s="120"/>
      <c r="J216" s="121">
        <f>J3208</f>
        <v>0</v>
      </c>
      <c r="L216" s="118"/>
    </row>
    <row r="217" spans="2:12" s="10" customFormat="1" ht="14.85" customHeight="1">
      <c r="B217" s="118"/>
      <c r="D217" s="119" t="s">
        <v>289</v>
      </c>
      <c r="E217" s="120"/>
      <c r="F217" s="120"/>
      <c r="G217" s="120"/>
      <c r="H217" s="120"/>
      <c r="I217" s="120"/>
      <c r="J217" s="121">
        <f>J3209</f>
        <v>0</v>
      </c>
      <c r="L217" s="118"/>
    </row>
    <row r="218" spans="2:12" s="10" customFormat="1" ht="19.899999999999999" customHeight="1">
      <c r="B218" s="118"/>
      <c r="D218" s="119" t="s">
        <v>290</v>
      </c>
      <c r="E218" s="120"/>
      <c r="F218" s="120"/>
      <c r="G218" s="120"/>
      <c r="H218" s="120"/>
      <c r="I218" s="120"/>
      <c r="J218" s="121">
        <f>J3231</f>
        <v>0</v>
      </c>
      <c r="L218" s="118"/>
    </row>
    <row r="219" spans="2:12" s="10" customFormat="1" ht="14.85" customHeight="1">
      <c r="B219" s="118"/>
      <c r="D219" s="119" t="s">
        <v>291</v>
      </c>
      <c r="E219" s="120"/>
      <c r="F219" s="120"/>
      <c r="G219" s="120"/>
      <c r="H219" s="120"/>
      <c r="I219" s="120"/>
      <c r="J219" s="121">
        <f>J3232</f>
        <v>0</v>
      </c>
      <c r="L219" s="118"/>
    </row>
    <row r="220" spans="2:12" s="10" customFormat="1" ht="19.899999999999999" customHeight="1">
      <c r="B220" s="118"/>
      <c r="D220" s="119" t="s">
        <v>292</v>
      </c>
      <c r="E220" s="120"/>
      <c r="F220" s="120"/>
      <c r="G220" s="120"/>
      <c r="H220" s="120"/>
      <c r="I220" s="120"/>
      <c r="J220" s="121">
        <f>J3287</f>
        <v>0</v>
      </c>
      <c r="L220" s="118"/>
    </row>
    <row r="221" spans="2:12" s="10" customFormat="1" ht="14.85" customHeight="1">
      <c r="B221" s="118"/>
      <c r="D221" s="119" t="s">
        <v>293</v>
      </c>
      <c r="E221" s="120"/>
      <c r="F221" s="120"/>
      <c r="G221" s="120"/>
      <c r="H221" s="120"/>
      <c r="I221" s="120"/>
      <c r="J221" s="121">
        <f>J3288</f>
        <v>0</v>
      </c>
      <c r="L221" s="118"/>
    </row>
    <row r="222" spans="2:12" s="10" customFormat="1" ht="19.899999999999999" customHeight="1">
      <c r="B222" s="118"/>
      <c r="D222" s="119" t="s">
        <v>294</v>
      </c>
      <c r="E222" s="120"/>
      <c r="F222" s="120"/>
      <c r="G222" s="120"/>
      <c r="H222" s="120"/>
      <c r="I222" s="120"/>
      <c r="J222" s="121">
        <f>J3319</f>
        <v>0</v>
      </c>
      <c r="L222" s="118"/>
    </row>
    <row r="223" spans="2:12" s="10" customFormat="1" ht="14.85" customHeight="1">
      <c r="B223" s="118"/>
      <c r="D223" s="119" t="s">
        <v>295</v>
      </c>
      <c r="E223" s="120"/>
      <c r="F223" s="120"/>
      <c r="G223" s="120"/>
      <c r="H223" s="120"/>
      <c r="I223" s="120"/>
      <c r="J223" s="121">
        <f>J3320</f>
        <v>0</v>
      </c>
      <c r="L223" s="118"/>
    </row>
    <row r="224" spans="2:12" s="10" customFormat="1" ht="19.899999999999999" customHeight="1">
      <c r="B224" s="118"/>
      <c r="D224" s="119" t="s">
        <v>296</v>
      </c>
      <c r="E224" s="120"/>
      <c r="F224" s="120"/>
      <c r="G224" s="120"/>
      <c r="H224" s="120"/>
      <c r="I224" s="120"/>
      <c r="J224" s="121">
        <f>J3336</f>
        <v>0</v>
      </c>
      <c r="L224" s="118"/>
    </row>
    <row r="225" spans="2:12" s="10" customFormat="1" ht="14.85" customHeight="1">
      <c r="B225" s="118"/>
      <c r="D225" s="119" t="s">
        <v>297</v>
      </c>
      <c r="E225" s="120"/>
      <c r="F225" s="120"/>
      <c r="G225" s="120"/>
      <c r="H225" s="120"/>
      <c r="I225" s="120"/>
      <c r="J225" s="121">
        <f>J3337</f>
        <v>0</v>
      </c>
      <c r="L225" s="118"/>
    </row>
    <row r="226" spans="2:12" s="10" customFormat="1" ht="14.85" customHeight="1">
      <c r="B226" s="118"/>
      <c r="D226" s="119" t="s">
        <v>298</v>
      </c>
      <c r="E226" s="120"/>
      <c r="F226" s="120"/>
      <c r="G226" s="120"/>
      <c r="H226" s="120"/>
      <c r="I226" s="120"/>
      <c r="J226" s="121">
        <f>J3374</f>
        <v>0</v>
      </c>
      <c r="L226" s="118"/>
    </row>
    <row r="227" spans="2:12" s="10" customFormat="1" ht="19.899999999999999" customHeight="1">
      <c r="B227" s="118"/>
      <c r="D227" s="119" t="s">
        <v>299</v>
      </c>
      <c r="E227" s="120"/>
      <c r="F227" s="120"/>
      <c r="G227" s="120"/>
      <c r="H227" s="120"/>
      <c r="I227" s="120"/>
      <c r="J227" s="121">
        <f>J3408</f>
        <v>0</v>
      </c>
      <c r="L227" s="118"/>
    </row>
    <row r="228" spans="2:12" s="10" customFormat="1" ht="14.85" customHeight="1">
      <c r="B228" s="118"/>
      <c r="D228" s="119" t="s">
        <v>300</v>
      </c>
      <c r="E228" s="120"/>
      <c r="F228" s="120"/>
      <c r="G228" s="120"/>
      <c r="H228" s="120"/>
      <c r="I228" s="120"/>
      <c r="J228" s="121">
        <f>J3409</f>
        <v>0</v>
      </c>
      <c r="L228" s="118"/>
    </row>
    <row r="229" spans="2:12" s="10" customFormat="1" ht="14.85" customHeight="1">
      <c r="B229" s="118"/>
      <c r="D229" s="119" t="s">
        <v>301</v>
      </c>
      <c r="E229" s="120"/>
      <c r="F229" s="120"/>
      <c r="G229" s="120"/>
      <c r="H229" s="120"/>
      <c r="I229" s="120"/>
      <c r="J229" s="121">
        <f>J3470</f>
        <v>0</v>
      </c>
      <c r="L229" s="118"/>
    </row>
    <row r="230" spans="2:12" s="10" customFormat="1" ht="14.85" customHeight="1">
      <c r="B230" s="118"/>
      <c r="D230" s="119" t="s">
        <v>302</v>
      </c>
      <c r="E230" s="120"/>
      <c r="F230" s="120"/>
      <c r="G230" s="120"/>
      <c r="H230" s="120"/>
      <c r="I230" s="120"/>
      <c r="J230" s="121">
        <f>J3492</f>
        <v>0</v>
      </c>
      <c r="L230" s="118"/>
    </row>
    <row r="231" spans="2:12" s="10" customFormat="1" ht="19.899999999999999" customHeight="1">
      <c r="B231" s="118"/>
      <c r="D231" s="119" t="s">
        <v>303</v>
      </c>
      <c r="E231" s="120"/>
      <c r="F231" s="120"/>
      <c r="G231" s="120"/>
      <c r="H231" s="120"/>
      <c r="I231" s="120"/>
      <c r="J231" s="121">
        <f>J3571</f>
        <v>0</v>
      </c>
      <c r="L231" s="118"/>
    </row>
    <row r="232" spans="2:12" s="10" customFormat="1" ht="14.85" customHeight="1">
      <c r="B232" s="118"/>
      <c r="D232" s="119" t="s">
        <v>304</v>
      </c>
      <c r="E232" s="120"/>
      <c r="F232" s="120"/>
      <c r="G232" s="120"/>
      <c r="H232" s="120"/>
      <c r="I232" s="120"/>
      <c r="J232" s="121">
        <f>J3572</f>
        <v>0</v>
      </c>
      <c r="L232" s="118"/>
    </row>
    <row r="233" spans="2:12" s="10" customFormat="1" ht="14.85" customHeight="1">
      <c r="B233" s="118"/>
      <c r="D233" s="119" t="s">
        <v>305</v>
      </c>
      <c r="E233" s="120"/>
      <c r="F233" s="120"/>
      <c r="G233" s="120"/>
      <c r="H233" s="120"/>
      <c r="I233" s="120"/>
      <c r="J233" s="121">
        <f>J3579</f>
        <v>0</v>
      </c>
      <c r="L233" s="118"/>
    </row>
    <row r="234" spans="2:12" s="10" customFormat="1" ht="19.899999999999999" customHeight="1">
      <c r="B234" s="118"/>
      <c r="D234" s="119" t="s">
        <v>306</v>
      </c>
      <c r="E234" s="120"/>
      <c r="F234" s="120"/>
      <c r="G234" s="120"/>
      <c r="H234" s="120"/>
      <c r="I234" s="120"/>
      <c r="J234" s="121">
        <f>J3595</f>
        <v>0</v>
      </c>
      <c r="L234" s="118"/>
    </row>
    <row r="235" spans="2:12" s="10" customFormat="1" ht="14.85" customHeight="1">
      <c r="B235" s="118"/>
      <c r="D235" s="119" t="s">
        <v>307</v>
      </c>
      <c r="E235" s="120"/>
      <c r="F235" s="120"/>
      <c r="G235" s="120"/>
      <c r="H235" s="120"/>
      <c r="I235" s="120"/>
      <c r="J235" s="121">
        <f>J3596</f>
        <v>0</v>
      </c>
      <c r="L235" s="118"/>
    </row>
    <row r="236" spans="2:12" s="10" customFormat="1" ht="19.899999999999999" customHeight="1">
      <c r="B236" s="118"/>
      <c r="D236" s="119" t="s">
        <v>308</v>
      </c>
      <c r="E236" s="120"/>
      <c r="F236" s="120"/>
      <c r="G236" s="120"/>
      <c r="H236" s="120"/>
      <c r="I236" s="120"/>
      <c r="J236" s="121">
        <f>J3624</f>
        <v>0</v>
      </c>
      <c r="L236" s="118"/>
    </row>
    <row r="237" spans="2:12" s="10" customFormat="1" ht="14.85" customHeight="1">
      <c r="B237" s="118"/>
      <c r="D237" s="119" t="s">
        <v>309</v>
      </c>
      <c r="E237" s="120"/>
      <c r="F237" s="120"/>
      <c r="G237" s="120"/>
      <c r="H237" s="120"/>
      <c r="I237" s="120"/>
      <c r="J237" s="121">
        <f>J3625</f>
        <v>0</v>
      </c>
      <c r="L237" s="118"/>
    </row>
    <row r="238" spans="2:12" s="10" customFormat="1" ht="14.85" customHeight="1">
      <c r="B238" s="118"/>
      <c r="D238" s="119" t="s">
        <v>310</v>
      </c>
      <c r="E238" s="120"/>
      <c r="F238" s="120"/>
      <c r="G238" s="120"/>
      <c r="H238" s="120"/>
      <c r="I238" s="120"/>
      <c r="J238" s="121">
        <f>J3659</f>
        <v>0</v>
      </c>
      <c r="L238" s="118"/>
    </row>
    <row r="239" spans="2:12" s="10" customFormat="1" ht="14.85" customHeight="1">
      <c r="B239" s="118"/>
      <c r="D239" s="119" t="s">
        <v>311</v>
      </c>
      <c r="E239" s="120"/>
      <c r="F239" s="120"/>
      <c r="G239" s="120"/>
      <c r="H239" s="120"/>
      <c r="I239" s="120"/>
      <c r="J239" s="121">
        <f>J3705</f>
        <v>0</v>
      </c>
      <c r="L239" s="118"/>
    </row>
    <row r="240" spans="2:12" s="10" customFormat="1" ht="19.899999999999999" customHeight="1">
      <c r="B240" s="118"/>
      <c r="D240" s="119" t="s">
        <v>312</v>
      </c>
      <c r="E240" s="120"/>
      <c r="F240" s="120"/>
      <c r="G240" s="120"/>
      <c r="H240" s="120"/>
      <c r="I240" s="120"/>
      <c r="J240" s="121">
        <f>J3757</f>
        <v>0</v>
      </c>
      <c r="L240" s="118"/>
    </row>
    <row r="241" spans="1:31" s="10" customFormat="1" ht="14.85" customHeight="1">
      <c r="B241" s="118"/>
      <c r="D241" s="119" t="s">
        <v>313</v>
      </c>
      <c r="E241" s="120"/>
      <c r="F241" s="120"/>
      <c r="G241" s="120"/>
      <c r="H241" s="120"/>
      <c r="I241" s="120"/>
      <c r="J241" s="121">
        <f>J3758</f>
        <v>0</v>
      </c>
      <c r="L241" s="118"/>
    </row>
    <row r="242" spans="1:31" s="10" customFormat="1" ht="14.85" customHeight="1">
      <c r="B242" s="118"/>
      <c r="D242" s="119" t="s">
        <v>314</v>
      </c>
      <c r="E242" s="120"/>
      <c r="F242" s="120"/>
      <c r="G242" s="120"/>
      <c r="H242" s="120"/>
      <c r="I242" s="120"/>
      <c r="J242" s="121">
        <f>J3765</f>
        <v>0</v>
      </c>
      <c r="L242" s="118"/>
    </row>
    <row r="243" spans="1:31" s="2" customFormat="1" ht="21.75" customHeight="1">
      <c r="A243" s="29"/>
      <c r="B243" s="30"/>
      <c r="C243" s="29"/>
      <c r="D243" s="29"/>
      <c r="E243" s="29"/>
      <c r="F243" s="29"/>
      <c r="G243" s="29"/>
      <c r="H243" s="29"/>
      <c r="I243" s="29"/>
      <c r="J243" s="29"/>
      <c r="K243" s="29"/>
      <c r="L243" s="3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</row>
    <row r="244" spans="1:31" s="2" customFormat="1" ht="6.95" customHeight="1">
      <c r="A244" s="29"/>
      <c r="B244" s="44"/>
      <c r="C244" s="45"/>
      <c r="D244" s="45"/>
      <c r="E244" s="45"/>
      <c r="F244" s="45"/>
      <c r="G244" s="45"/>
      <c r="H244" s="45"/>
      <c r="I244" s="45"/>
      <c r="J244" s="45"/>
      <c r="K244" s="45"/>
      <c r="L244" s="3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</row>
    <row r="248" spans="1:31" s="2" customFormat="1" ht="6.95" customHeight="1">
      <c r="A248" s="29"/>
      <c r="B248" s="46"/>
      <c r="C248" s="47"/>
      <c r="D248" s="47"/>
      <c r="E248" s="47"/>
      <c r="F248" s="47"/>
      <c r="G248" s="47"/>
      <c r="H248" s="47"/>
      <c r="I248" s="47"/>
      <c r="J248" s="47"/>
      <c r="K248" s="47"/>
      <c r="L248" s="3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</row>
    <row r="249" spans="1:31" s="2" customFormat="1" ht="24.95" customHeight="1">
      <c r="A249" s="29"/>
      <c r="B249" s="30"/>
      <c r="C249" s="18" t="s">
        <v>111</v>
      </c>
      <c r="D249" s="29"/>
      <c r="E249" s="29"/>
      <c r="F249" s="29"/>
      <c r="G249" s="29"/>
      <c r="H249" s="29"/>
      <c r="I249" s="29"/>
      <c r="J249" s="29"/>
      <c r="K249" s="29"/>
      <c r="L249" s="3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</row>
    <row r="250" spans="1:31" s="2" customFormat="1" ht="6.95" customHeight="1">
      <c r="A250" s="29"/>
      <c r="B250" s="30"/>
      <c r="C250" s="29"/>
      <c r="D250" s="29"/>
      <c r="E250" s="29"/>
      <c r="F250" s="29"/>
      <c r="G250" s="29"/>
      <c r="H250" s="29"/>
      <c r="I250" s="29"/>
      <c r="J250" s="29"/>
      <c r="K250" s="29"/>
      <c r="L250" s="3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</row>
    <row r="251" spans="1:31" s="2" customFormat="1" ht="12" customHeight="1">
      <c r="A251" s="29"/>
      <c r="B251" s="30"/>
      <c r="C251" s="24" t="s">
        <v>16</v>
      </c>
      <c r="D251" s="29"/>
      <c r="E251" s="29"/>
      <c r="F251" s="29"/>
      <c r="G251" s="29"/>
      <c r="H251" s="29"/>
      <c r="I251" s="29"/>
      <c r="J251" s="29"/>
      <c r="K251" s="29"/>
      <c r="L251" s="3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</row>
    <row r="252" spans="1:31" s="2" customFormat="1" ht="16.5" customHeight="1">
      <c r="A252" s="29"/>
      <c r="B252" s="30"/>
      <c r="C252" s="29"/>
      <c r="D252" s="29"/>
      <c r="E252" s="213" t="str">
        <f>E7</f>
        <v>Linka B2 - LB Borovany</v>
      </c>
      <c r="F252" s="214"/>
      <c r="G252" s="214"/>
      <c r="H252" s="214"/>
      <c r="I252" s="29"/>
      <c r="J252" s="29"/>
      <c r="K252" s="29"/>
      <c r="L252" s="3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</row>
    <row r="253" spans="1:31" s="1" customFormat="1" ht="12" customHeight="1">
      <c r="B253" s="17"/>
      <c r="C253" s="24" t="s">
        <v>97</v>
      </c>
      <c r="L253" s="17"/>
    </row>
    <row r="254" spans="1:31" s="2" customFormat="1" ht="16.5" customHeight="1">
      <c r="A254" s="29"/>
      <c r="B254" s="30"/>
      <c r="C254" s="29"/>
      <c r="D254" s="29"/>
      <c r="E254" s="213" t="s">
        <v>169</v>
      </c>
      <c r="F254" s="212"/>
      <c r="G254" s="212"/>
      <c r="H254" s="212"/>
      <c r="I254" s="29"/>
      <c r="J254" s="29"/>
      <c r="K254" s="29"/>
      <c r="L254" s="3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</row>
    <row r="255" spans="1:31" s="2" customFormat="1" ht="12" customHeight="1">
      <c r="A255" s="29"/>
      <c r="B255" s="30"/>
      <c r="C255" s="24" t="s">
        <v>99</v>
      </c>
      <c r="D255" s="29"/>
      <c r="E255" s="29"/>
      <c r="F255" s="29"/>
      <c r="G255" s="29"/>
      <c r="H255" s="29"/>
      <c r="I255" s="29"/>
      <c r="J255" s="29"/>
      <c r="K255" s="29"/>
      <c r="L255" s="3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</row>
    <row r="256" spans="1:31" s="2" customFormat="1" ht="16.5" customHeight="1">
      <c r="A256" s="29"/>
      <c r="B256" s="30"/>
      <c r="C256" s="29"/>
      <c r="D256" s="29"/>
      <c r="E256" s="203" t="str">
        <f>E11</f>
        <v xml:space="preserve">25 - Přípravna hmot - potrubní trasy </v>
      </c>
      <c r="F256" s="212"/>
      <c r="G256" s="212"/>
      <c r="H256" s="212"/>
      <c r="I256" s="29"/>
      <c r="J256" s="29"/>
      <c r="K256" s="29"/>
      <c r="L256" s="3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</row>
    <row r="257" spans="1:65" s="2" customFormat="1" ht="6.95" customHeight="1">
      <c r="A257" s="29"/>
      <c r="B257" s="30"/>
      <c r="C257" s="29"/>
      <c r="D257" s="29"/>
      <c r="E257" s="29"/>
      <c r="F257" s="29"/>
      <c r="G257" s="29"/>
      <c r="H257" s="29"/>
      <c r="I257" s="29"/>
      <c r="J257" s="29"/>
      <c r="K257" s="29"/>
      <c r="L257" s="3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</row>
    <row r="258" spans="1:65" s="2" customFormat="1" ht="12" customHeight="1">
      <c r="A258" s="29"/>
      <c r="B258" s="30"/>
      <c r="C258" s="24" t="s">
        <v>20</v>
      </c>
      <c r="D258" s="29"/>
      <c r="E258" s="29"/>
      <c r="F258" s="22" t="str">
        <f>F14</f>
        <v xml:space="preserve"> </v>
      </c>
      <c r="G258" s="29"/>
      <c r="H258" s="29"/>
      <c r="I258" s="24" t="s">
        <v>22</v>
      </c>
      <c r="J258" s="52" t="str">
        <f>IF(J14="","",J14)</f>
        <v>11. 9. 2023</v>
      </c>
      <c r="K258" s="29"/>
      <c r="L258" s="3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</row>
    <row r="259" spans="1:65" s="2" customFormat="1" ht="6.95" customHeight="1">
      <c r="A259" s="29"/>
      <c r="B259" s="30"/>
      <c r="C259" s="29"/>
      <c r="D259" s="29"/>
      <c r="E259" s="29"/>
      <c r="F259" s="29"/>
      <c r="G259" s="29"/>
      <c r="H259" s="29"/>
      <c r="I259" s="29"/>
      <c r="J259" s="29"/>
      <c r="K259" s="29"/>
      <c r="L259" s="3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</row>
    <row r="260" spans="1:65" s="2" customFormat="1" ht="25.7" customHeight="1">
      <c r="A260" s="29"/>
      <c r="B260" s="30"/>
      <c r="C260" s="24" t="s">
        <v>24</v>
      </c>
      <c r="D260" s="29"/>
      <c r="E260" s="29"/>
      <c r="F260" s="22" t="str">
        <f>E17</f>
        <v>LASSELSBERGER, s.r.o.</v>
      </c>
      <c r="G260" s="29"/>
      <c r="H260" s="29"/>
      <c r="I260" s="24" t="s">
        <v>30</v>
      </c>
      <c r="J260" s="27" t="str">
        <f>E23</f>
        <v>Valbek, spol. s r.o., středisko Plzeň</v>
      </c>
      <c r="K260" s="29"/>
      <c r="L260" s="3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</row>
    <row r="261" spans="1:65" s="2" customFormat="1" ht="15.2" customHeight="1">
      <c r="A261" s="29"/>
      <c r="B261" s="30"/>
      <c r="C261" s="24" t="s">
        <v>28</v>
      </c>
      <c r="D261" s="29"/>
      <c r="E261" s="29"/>
      <c r="F261" s="22" t="str">
        <f>IF(E20="","",E20)</f>
        <v>Vyplň údaj</v>
      </c>
      <c r="G261" s="29"/>
      <c r="H261" s="29"/>
      <c r="I261" s="24" t="s">
        <v>33</v>
      </c>
      <c r="J261" s="27" t="str">
        <f>E26</f>
        <v xml:space="preserve"> </v>
      </c>
      <c r="K261" s="29"/>
      <c r="L261" s="3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</row>
    <row r="262" spans="1:65" s="2" customFormat="1" ht="10.35" customHeight="1">
      <c r="A262" s="29"/>
      <c r="B262" s="30"/>
      <c r="C262" s="29"/>
      <c r="D262" s="29"/>
      <c r="E262" s="29"/>
      <c r="F262" s="29"/>
      <c r="G262" s="29"/>
      <c r="H262" s="29"/>
      <c r="I262" s="29"/>
      <c r="J262" s="29"/>
      <c r="K262" s="29"/>
      <c r="L262" s="3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</row>
    <row r="263" spans="1:65" s="11" customFormat="1" ht="29.25" customHeight="1">
      <c r="A263" s="122"/>
      <c r="B263" s="123"/>
      <c r="C263" s="124" t="s">
        <v>112</v>
      </c>
      <c r="D263" s="125" t="s">
        <v>61</v>
      </c>
      <c r="E263" s="125" t="s">
        <v>57</v>
      </c>
      <c r="F263" s="125" t="s">
        <v>58</v>
      </c>
      <c r="G263" s="125" t="s">
        <v>113</v>
      </c>
      <c r="H263" s="125" t="s">
        <v>114</v>
      </c>
      <c r="I263" s="125" t="s">
        <v>115</v>
      </c>
      <c r="J263" s="125" t="s">
        <v>103</v>
      </c>
      <c r="K263" s="126" t="s">
        <v>116</v>
      </c>
      <c r="L263" s="127"/>
      <c r="M263" s="59" t="s">
        <v>1</v>
      </c>
      <c r="N263" s="60" t="s">
        <v>40</v>
      </c>
      <c r="O263" s="60" t="s">
        <v>117</v>
      </c>
      <c r="P263" s="60" t="s">
        <v>118</v>
      </c>
      <c r="Q263" s="60" t="s">
        <v>119</v>
      </c>
      <c r="R263" s="60" t="s">
        <v>120</v>
      </c>
      <c r="S263" s="60" t="s">
        <v>121</v>
      </c>
      <c r="T263" s="61" t="s">
        <v>122</v>
      </c>
      <c r="U263" s="122"/>
      <c r="V263" s="122"/>
      <c r="W263" s="122"/>
      <c r="X263" s="122"/>
      <c r="Y263" s="122"/>
      <c r="Z263" s="122"/>
      <c r="AA263" s="122"/>
      <c r="AB263" s="122"/>
      <c r="AC263" s="122"/>
      <c r="AD263" s="122"/>
      <c r="AE263" s="122"/>
    </row>
    <row r="264" spans="1:65" s="2" customFormat="1" ht="22.9" customHeight="1">
      <c r="A264" s="29"/>
      <c r="B264" s="30"/>
      <c r="C264" s="66" t="s">
        <v>123</v>
      </c>
      <c r="D264" s="29"/>
      <c r="E264" s="29"/>
      <c r="F264" s="29"/>
      <c r="G264" s="29"/>
      <c r="H264" s="29"/>
      <c r="I264" s="29"/>
      <c r="J264" s="128">
        <f>BK264</f>
        <v>0</v>
      </c>
      <c r="K264" s="29"/>
      <c r="L264" s="30"/>
      <c r="M264" s="62"/>
      <c r="N264" s="53"/>
      <c r="O264" s="63"/>
      <c r="P264" s="129">
        <f>P265+P311</f>
        <v>0</v>
      </c>
      <c r="Q264" s="63"/>
      <c r="R264" s="129">
        <f>R265+R311</f>
        <v>0</v>
      </c>
      <c r="S264" s="63"/>
      <c r="T264" s="130">
        <f>T265+T311</f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T264" s="14" t="s">
        <v>75</v>
      </c>
      <c r="AU264" s="14" t="s">
        <v>105</v>
      </c>
      <c r="BK264" s="131">
        <f>BK265+BK311</f>
        <v>0</v>
      </c>
    </row>
    <row r="265" spans="1:65" s="12" customFormat="1" ht="25.9" customHeight="1">
      <c r="B265" s="132"/>
      <c r="D265" s="133" t="s">
        <v>75</v>
      </c>
      <c r="E265" s="134" t="s">
        <v>315</v>
      </c>
      <c r="F265" s="134" t="s">
        <v>316</v>
      </c>
      <c r="I265" s="135"/>
      <c r="J265" s="136">
        <f>BK265</f>
        <v>0</v>
      </c>
      <c r="L265" s="132"/>
      <c r="M265" s="137"/>
      <c r="N265" s="138"/>
      <c r="O265" s="138"/>
      <c r="P265" s="139">
        <f>SUM(P266:P310)</f>
        <v>0</v>
      </c>
      <c r="Q265" s="138"/>
      <c r="R265" s="139">
        <f>SUM(R266:R310)</f>
        <v>0</v>
      </c>
      <c r="S265" s="138"/>
      <c r="T265" s="140">
        <f>SUM(T266:T310)</f>
        <v>0</v>
      </c>
      <c r="AR265" s="133" t="s">
        <v>83</v>
      </c>
      <c r="AT265" s="141" t="s">
        <v>75</v>
      </c>
      <c r="AU265" s="141" t="s">
        <v>76</v>
      </c>
      <c r="AY265" s="133" t="s">
        <v>127</v>
      </c>
      <c r="BK265" s="142">
        <f>SUM(BK266:BK310)</f>
        <v>0</v>
      </c>
    </row>
    <row r="266" spans="1:65" s="2" customFormat="1" ht="16.5" customHeight="1">
      <c r="A266" s="29"/>
      <c r="B266" s="145"/>
      <c r="C266" s="146" t="s">
        <v>83</v>
      </c>
      <c r="D266" s="146" t="s">
        <v>130</v>
      </c>
      <c r="E266" s="147" t="s">
        <v>317</v>
      </c>
      <c r="F266" s="148" t="s">
        <v>318</v>
      </c>
      <c r="G266" s="149" t="s">
        <v>133</v>
      </c>
      <c r="H266" s="150">
        <v>3</v>
      </c>
      <c r="I266" s="151"/>
      <c r="J266" s="152">
        <f>ROUND(I266*H266,2)</f>
        <v>0</v>
      </c>
      <c r="K266" s="148" t="s">
        <v>1</v>
      </c>
      <c r="L266" s="30"/>
      <c r="M266" s="153" t="s">
        <v>1</v>
      </c>
      <c r="N266" s="154" t="s">
        <v>41</v>
      </c>
      <c r="O266" s="55"/>
      <c r="P266" s="155">
        <f>O266*H266</f>
        <v>0</v>
      </c>
      <c r="Q266" s="155">
        <v>0</v>
      </c>
      <c r="R266" s="155">
        <f>Q266*H266</f>
        <v>0</v>
      </c>
      <c r="S266" s="155">
        <v>0</v>
      </c>
      <c r="T266" s="156">
        <f>S266*H266</f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57" t="s">
        <v>148</v>
      </c>
      <c r="AT266" s="157" t="s">
        <v>130</v>
      </c>
      <c r="AU266" s="157" t="s">
        <v>83</v>
      </c>
      <c r="AY266" s="14" t="s">
        <v>127</v>
      </c>
      <c r="BE266" s="158">
        <f>IF(N266="základní",J266,0)</f>
        <v>0</v>
      </c>
      <c r="BF266" s="158">
        <f>IF(N266="snížená",J266,0)</f>
        <v>0</v>
      </c>
      <c r="BG266" s="158">
        <f>IF(N266="zákl. přenesená",J266,0)</f>
        <v>0</v>
      </c>
      <c r="BH266" s="158">
        <f>IF(N266="sníž. přenesená",J266,0)</f>
        <v>0</v>
      </c>
      <c r="BI266" s="158">
        <f>IF(N266="nulová",J266,0)</f>
        <v>0</v>
      </c>
      <c r="BJ266" s="14" t="s">
        <v>83</v>
      </c>
      <c r="BK266" s="158">
        <f>ROUND(I266*H266,2)</f>
        <v>0</v>
      </c>
      <c r="BL266" s="14" t="s">
        <v>148</v>
      </c>
      <c r="BM266" s="157" t="s">
        <v>319</v>
      </c>
    </row>
    <row r="267" spans="1:65" s="2" customFormat="1">
      <c r="A267" s="29"/>
      <c r="B267" s="30"/>
      <c r="C267" s="29"/>
      <c r="D267" s="159" t="s">
        <v>136</v>
      </c>
      <c r="E267" s="29"/>
      <c r="F267" s="160" t="s">
        <v>318</v>
      </c>
      <c r="G267" s="29"/>
      <c r="H267" s="29"/>
      <c r="I267" s="161"/>
      <c r="J267" s="29"/>
      <c r="K267" s="29"/>
      <c r="L267" s="30"/>
      <c r="M267" s="162"/>
      <c r="N267" s="163"/>
      <c r="O267" s="55"/>
      <c r="P267" s="55"/>
      <c r="Q267" s="55"/>
      <c r="R267" s="55"/>
      <c r="S267" s="55"/>
      <c r="T267" s="56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T267" s="14" t="s">
        <v>136</v>
      </c>
      <c r="AU267" s="14" t="s">
        <v>83</v>
      </c>
    </row>
    <row r="268" spans="1:65" s="2" customFormat="1" ht="29.25">
      <c r="A268" s="29"/>
      <c r="B268" s="30"/>
      <c r="C268" s="29"/>
      <c r="D268" s="159" t="s">
        <v>320</v>
      </c>
      <c r="E268" s="29"/>
      <c r="F268" s="168" t="s">
        <v>321</v>
      </c>
      <c r="G268" s="29"/>
      <c r="H268" s="29"/>
      <c r="I268" s="161"/>
      <c r="J268" s="29"/>
      <c r="K268" s="29"/>
      <c r="L268" s="30"/>
      <c r="M268" s="162"/>
      <c r="N268" s="163"/>
      <c r="O268" s="55"/>
      <c r="P268" s="55"/>
      <c r="Q268" s="55"/>
      <c r="R268" s="55"/>
      <c r="S268" s="55"/>
      <c r="T268" s="56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T268" s="14" t="s">
        <v>320</v>
      </c>
      <c r="AU268" s="14" t="s">
        <v>83</v>
      </c>
    </row>
    <row r="269" spans="1:65" s="2" customFormat="1" ht="16.5" customHeight="1">
      <c r="A269" s="29"/>
      <c r="B269" s="145"/>
      <c r="C269" s="146" t="s">
        <v>85</v>
      </c>
      <c r="D269" s="146" t="s">
        <v>130</v>
      </c>
      <c r="E269" s="147" t="s">
        <v>322</v>
      </c>
      <c r="F269" s="148" t="s">
        <v>318</v>
      </c>
      <c r="G269" s="149" t="s">
        <v>133</v>
      </c>
      <c r="H269" s="150">
        <v>3</v>
      </c>
      <c r="I269" s="151"/>
      <c r="J269" s="152">
        <f>ROUND(I269*H269,2)</f>
        <v>0</v>
      </c>
      <c r="K269" s="148" t="s">
        <v>1</v>
      </c>
      <c r="L269" s="30"/>
      <c r="M269" s="153" t="s">
        <v>1</v>
      </c>
      <c r="N269" s="154" t="s">
        <v>41</v>
      </c>
      <c r="O269" s="55"/>
      <c r="P269" s="155">
        <f>O269*H269</f>
        <v>0</v>
      </c>
      <c r="Q269" s="155">
        <v>0</v>
      </c>
      <c r="R269" s="155">
        <f>Q269*H269</f>
        <v>0</v>
      </c>
      <c r="S269" s="155">
        <v>0</v>
      </c>
      <c r="T269" s="156">
        <f>S269*H269</f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57" t="s">
        <v>148</v>
      </c>
      <c r="AT269" s="157" t="s">
        <v>130</v>
      </c>
      <c r="AU269" s="157" t="s">
        <v>83</v>
      </c>
      <c r="AY269" s="14" t="s">
        <v>127</v>
      </c>
      <c r="BE269" s="158">
        <f>IF(N269="základní",J269,0)</f>
        <v>0</v>
      </c>
      <c r="BF269" s="158">
        <f>IF(N269="snížená",J269,0)</f>
        <v>0</v>
      </c>
      <c r="BG269" s="158">
        <f>IF(N269="zákl. přenesená",J269,0)</f>
        <v>0</v>
      </c>
      <c r="BH269" s="158">
        <f>IF(N269="sníž. přenesená",J269,0)</f>
        <v>0</v>
      </c>
      <c r="BI269" s="158">
        <f>IF(N269="nulová",J269,0)</f>
        <v>0</v>
      </c>
      <c r="BJ269" s="14" t="s">
        <v>83</v>
      </c>
      <c r="BK269" s="158">
        <f>ROUND(I269*H269,2)</f>
        <v>0</v>
      </c>
      <c r="BL269" s="14" t="s">
        <v>148</v>
      </c>
      <c r="BM269" s="157" t="s">
        <v>323</v>
      </c>
    </row>
    <row r="270" spans="1:65" s="2" customFormat="1">
      <c r="A270" s="29"/>
      <c r="B270" s="30"/>
      <c r="C270" s="29"/>
      <c r="D270" s="159" t="s">
        <v>136</v>
      </c>
      <c r="E270" s="29"/>
      <c r="F270" s="160" t="s">
        <v>318</v>
      </c>
      <c r="G270" s="29"/>
      <c r="H270" s="29"/>
      <c r="I270" s="161"/>
      <c r="J270" s="29"/>
      <c r="K270" s="29"/>
      <c r="L270" s="30"/>
      <c r="M270" s="162"/>
      <c r="N270" s="163"/>
      <c r="O270" s="55"/>
      <c r="P270" s="55"/>
      <c r="Q270" s="55"/>
      <c r="R270" s="55"/>
      <c r="S270" s="55"/>
      <c r="T270" s="56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T270" s="14" t="s">
        <v>136</v>
      </c>
      <c r="AU270" s="14" t="s">
        <v>83</v>
      </c>
    </row>
    <row r="271" spans="1:65" s="2" customFormat="1" ht="29.25">
      <c r="A271" s="29"/>
      <c r="B271" s="30"/>
      <c r="C271" s="29"/>
      <c r="D271" s="159" t="s">
        <v>320</v>
      </c>
      <c r="E271" s="29"/>
      <c r="F271" s="168" t="s">
        <v>324</v>
      </c>
      <c r="G271" s="29"/>
      <c r="H271" s="29"/>
      <c r="I271" s="161"/>
      <c r="J271" s="29"/>
      <c r="K271" s="29"/>
      <c r="L271" s="30"/>
      <c r="M271" s="162"/>
      <c r="N271" s="163"/>
      <c r="O271" s="55"/>
      <c r="P271" s="55"/>
      <c r="Q271" s="55"/>
      <c r="R271" s="55"/>
      <c r="S271" s="55"/>
      <c r="T271" s="56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T271" s="14" t="s">
        <v>320</v>
      </c>
      <c r="AU271" s="14" t="s">
        <v>83</v>
      </c>
    </row>
    <row r="272" spans="1:65" s="2" customFormat="1" ht="16.5" customHeight="1">
      <c r="A272" s="29"/>
      <c r="B272" s="145"/>
      <c r="C272" s="146" t="s">
        <v>143</v>
      </c>
      <c r="D272" s="146" t="s">
        <v>130</v>
      </c>
      <c r="E272" s="147" t="s">
        <v>325</v>
      </c>
      <c r="F272" s="148" t="s">
        <v>326</v>
      </c>
      <c r="G272" s="149" t="s">
        <v>133</v>
      </c>
      <c r="H272" s="150">
        <v>2</v>
      </c>
      <c r="I272" s="151"/>
      <c r="J272" s="152">
        <f>ROUND(I272*H272,2)</f>
        <v>0</v>
      </c>
      <c r="K272" s="148" t="s">
        <v>1</v>
      </c>
      <c r="L272" s="30"/>
      <c r="M272" s="153" t="s">
        <v>1</v>
      </c>
      <c r="N272" s="154" t="s">
        <v>41</v>
      </c>
      <c r="O272" s="55"/>
      <c r="P272" s="155">
        <f>O272*H272</f>
        <v>0</v>
      </c>
      <c r="Q272" s="155">
        <v>0</v>
      </c>
      <c r="R272" s="155">
        <f>Q272*H272</f>
        <v>0</v>
      </c>
      <c r="S272" s="155">
        <v>0</v>
      </c>
      <c r="T272" s="156">
        <f>S272*H272</f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7" t="s">
        <v>148</v>
      </c>
      <c r="AT272" s="157" t="s">
        <v>130</v>
      </c>
      <c r="AU272" s="157" t="s">
        <v>83</v>
      </c>
      <c r="AY272" s="14" t="s">
        <v>127</v>
      </c>
      <c r="BE272" s="158">
        <f>IF(N272="základní",J272,0)</f>
        <v>0</v>
      </c>
      <c r="BF272" s="158">
        <f>IF(N272="snížená",J272,0)</f>
        <v>0</v>
      </c>
      <c r="BG272" s="158">
        <f>IF(N272="zákl. přenesená",J272,0)</f>
        <v>0</v>
      </c>
      <c r="BH272" s="158">
        <f>IF(N272="sníž. přenesená",J272,0)</f>
        <v>0</v>
      </c>
      <c r="BI272" s="158">
        <f>IF(N272="nulová",J272,0)</f>
        <v>0</v>
      </c>
      <c r="BJ272" s="14" t="s">
        <v>83</v>
      </c>
      <c r="BK272" s="158">
        <f>ROUND(I272*H272,2)</f>
        <v>0</v>
      </c>
      <c r="BL272" s="14" t="s">
        <v>148</v>
      </c>
      <c r="BM272" s="157" t="s">
        <v>327</v>
      </c>
    </row>
    <row r="273" spans="1:65" s="2" customFormat="1">
      <c r="A273" s="29"/>
      <c r="B273" s="30"/>
      <c r="C273" s="29"/>
      <c r="D273" s="159" t="s">
        <v>136</v>
      </c>
      <c r="E273" s="29"/>
      <c r="F273" s="160" t="s">
        <v>326</v>
      </c>
      <c r="G273" s="29"/>
      <c r="H273" s="29"/>
      <c r="I273" s="161"/>
      <c r="J273" s="29"/>
      <c r="K273" s="29"/>
      <c r="L273" s="30"/>
      <c r="M273" s="162"/>
      <c r="N273" s="163"/>
      <c r="O273" s="55"/>
      <c r="P273" s="55"/>
      <c r="Q273" s="55"/>
      <c r="R273" s="55"/>
      <c r="S273" s="55"/>
      <c r="T273" s="56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T273" s="14" t="s">
        <v>136</v>
      </c>
      <c r="AU273" s="14" t="s">
        <v>83</v>
      </c>
    </row>
    <row r="274" spans="1:65" s="2" customFormat="1" ht="29.25">
      <c r="A274" s="29"/>
      <c r="B274" s="30"/>
      <c r="C274" s="29"/>
      <c r="D274" s="159" t="s">
        <v>320</v>
      </c>
      <c r="E274" s="29"/>
      <c r="F274" s="168" t="s">
        <v>328</v>
      </c>
      <c r="G274" s="29"/>
      <c r="H274" s="29"/>
      <c r="I274" s="161"/>
      <c r="J274" s="29"/>
      <c r="K274" s="29"/>
      <c r="L274" s="30"/>
      <c r="M274" s="162"/>
      <c r="N274" s="163"/>
      <c r="O274" s="55"/>
      <c r="P274" s="55"/>
      <c r="Q274" s="55"/>
      <c r="R274" s="55"/>
      <c r="S274" s="55"/>
      <c r="T274" s="56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T274" s="14" t="s">
        <v>320</v>
      </c>
      <c r="AU274" s="14" t="s">
        <v>83</v>
      </c>
    </row>
    <row r="275" spans="1:65" s="2" customFormat="1" ht="16.5" customHeight="1">
      <c r="A275" s="29"/>
      <c r="B275" s="145"/>
      <c r="C275" s="146" t="s">
        <v>148</v>
      </c>
      <c r="D275" s="146" t="s">
        <v>130</v>
      </c>
      <c r="E275" s="147" t="s">
        <v>329</v>
      </c>
      <c r="F275" s="148" t="s">
        <v>330</v>
      </c>
      <c r="G275" s="149" t="s">
        <v>133</v>
      </c>
      <c r="H275" s="150">
        <v>2</v>
      </c>
      <c r="I275" s="151"/>
      <c r="J275" s="152">
        <f>ROUND(I275*H275,2)</f>
        <v>0</v>
      </c>
      <c r="K275" s="148" t="s">
        <v>1</v>
      </c>
      <c r="L275" s="30"/>
      <c r="M275" s="153" t="s">
        <v>1</v>
      </c>
      <c r="N275" s="154" t="s">
        <v>41</v>
      </c>
      <c r="O275" s="55"/>
      <c r="P275" s="155">
        <f>O275*H275</f>
        <v>0</v>
      </c>
      <c r="Q275" s="155">
        <v>0</v>
      </c>
      <c r="R275" s="155">
        <f>Q275*H275</f>
        <v>0</v>
      </c>
      <c r="S275" s="155">
        <v>0</v>
      </c>
      <c r="T275" s="156">
        <f>S275*H275</f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57" t="s">
        <v>148</v>
      </c>
      <c r="AT275" s="157" t="s">
        <v>130</v>
      </c>
      <c r="AU275" s="157" t="s">
        <v>83</v>
      </c>
      <c r="AY275" s="14" t="s">
        <v>127</v>
      </c>
      <c r="BE275" s="158">
        <f>IF(N275="základní",J275,0)</f>
        <v>0</v>
      </c>
      <c r="BF275" s="158">
        <f>IF(N275="snížená",J275,0)</f>
        <v>0</v>
      </c>
      <c r="BG275" s="158">
        <f>IF(N275="zákl. přenesená",J275,0)</f>
        <v>0</v>
      </c>
      <c r="BH275" s="158">
        <f>IF(N275="sníž. přenesená",J275,0)</f>
        <v>0</v>
      </c>
      <c r="BI275" s="158">
        <f>IF(N275="nulová",J275,0)</f>
        <v>0</v>
      </c>
      <c r="BJ275" s="14" t="s">
        <v>83</v>
      </c>
      <c r="BK275" s="158">
        <f>ROUND(I275*H275,2)</f>
        <v>0</v>
      </c>
      <c r="BL275" s="14" t="s">
        <v>148</v>
      </c>
      <c r="BM275" s="157" t="s">
        <v>331</v>
      </c>
    </row>
    <row r="276" spans="1:65" s="2" customFormat="1">
      <c r="A276" s="29"/>
      <c r="B276" s="30"/>
      <c r="C276" s="29"/>
      <c r="D276" s="159" t="s">
        <v>136</v>
      </c>
      <c r="E276" s="29"/>
      <c r="F276" s="160" t="s">
        <v>330</v>
      </c>
      <c r="G276" s="29"/>
      <c r="H276" s="29"/>
      <c r="I276" s="161"/>
      <c r="J276" s="29"/>
      <c r="K276" s="29"/>
      <c r="L276" s="30"/>
      <c r="M276" s="162"/>
      <c r="N276" s="163"/>
      <c r="O276" s="55"/>
      <c r="P276" s="55"/>
      <c r="Q276" s="55"/>
      <c r="R276" s="55"/>
      <c r="S276" s="55"/>
      <c r="T276" s="56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T276" s="14" t="s">
        <v>136</v>
      </c>
      <c r="AU276" s="14" t="s">
        <v>83</v>
      </c>
    </row>
    <row r="277" spans="1:65" s="2" customFormat="1" ht="29.25">
      <c r="A277" s="29"/>
      <c r="B277" s="30"/>
      <c r="C277" s="29"/>
      <c r="D277" s="159" t="s">
        <v>320</v>
      </c>
      <c r="E277" s="29"/>
      <c r="F277" s="168" t="s">
        <v>332</v>
      </c>
      <c r="G277" s="29"/>
      <c r="H277" s="29"/>
      <c r="I277" s="161"/>
      <c r="J277" s="29"/>
      <c r="K277" s="29"/>
      <c r="L277" s="30"/>
      <c r="M277" s="162"/>
      <c r="N277" s="163"/>
      <c r="O277" s="55"/>
      <c r="P277" s="55"/>
      <c r="Q277" s="55"/>
      <c r="R277" s="55"/>
      <c r="S277" s="55"/>
      <c r="T277" s="56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T277" s="14" t="s">
        <v>320</v>
      </c>
      <c r="AU277" s="14" t="s">
        <v>83</v>
      </c>
    </row>
    <row r="278" spans="1:65" s="2" customFormat="1" ht="16.5" customHeight="1">
      <c r="A278" s="29"/>
      <c r="B278" s="145"/>
      <c r="C278" s="146" t="s">
        <v>126</v>
      </c>
      <c r="D278" s="146" t="s">
        <v>130</v>
      </c>
      <c r="E278" s="147" t="s">
        <v>333</v>
      </c>
      <c r="F278" s="148" t="s">
        <v>330</v>
      </c>
      <c r="G278" s="149" t="s">
        <v>133</v>
      </c>
      <c r="H278" s="150">
        <v>2</v>
      </c>
      <c r="I278" s="151"/>
      <c r="J278" s="152">
        <f>ROUND(I278*H278,2)</f>
        <v>0</v>
      </c>
      <c r="K278" s="148" t="s">
        <v>1</v>
      </c>
      <c r="L278" s="30"/>
      <c r="M278" s="153" t="s">
        <v>1</v>
      </c>
      <c r="N278" s="154" t="s">
        <v>41</v>
      </c>
      <c r="O278" s="55"/>
      <c r="P278" s="155">
        <f>O278*H278</f>
        <v>0</v>
      </c>
      <c r="Q278" s="155">
        <v>0</v>
      </c>
      <c r="R278" s="155">
        <f>Q278*H278</f>
        <v>0</v>
      </c>
      <c r="S278" s="155">
        <v>0</v>
      </c>
      <c r="T278" s="156">
        <f>S278*H278</f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57" t="s">
        <v>148</v>
      </c>
      <c r="AT278" s="157" t="s">
        <v>130</v>
      </c>
      <c r="AU278" s="157" t="s">
        <v>83</v>
      </c>
      <c r="AY278" s="14" t="s">
        <v>127</v>
      </c>
      <c r="BE278" s="158">
        <f>IF(N278="základní",J278,0)</f>
        <v>0</v>
      </c>
      <c r="BF278" s="158">
        <f>IF(N278="snížená",J278,0)</f>
        <v>0</v>
      </c>
      <c r="BG278" s="158">
        <f>IF(N278="zákl. přenesená",J278,0)</f>
        <v>0</v>
      </c>
      <c r="BH278" s="158">
        <f>IF(N278="sníž. přenesená",J278,0)</f>
        <v>0</v>
      </c>
      <c r="BI278" s="158">
        <f>IF(N278="nulová",J278,0)</f>
        <v>0</v>
      </c>
      <c r="BJ278" s="14" t="s">
        <v>83</v>
      </c>
      <c r="BK278" s="158">
        <f>ROUND(I278*H278,2)</f>
        <v>0</v>
      </c>
      <c r="BL278" s="14" t="s">
        <v>148</v>
      </c>
      <c r="BM278" s="157" t="s">
        <v>334</v>
      </c>
    </row>
    <row r="279" spans="1:65" s="2" customFormat="1">
      <c r="A279" s="29"/>
      <c r="B279" s="30"/>
      <c r="C279" s="29"/>
      <c r="D279" s="159" t="s">
        <v>136</v>
      </c>
      <c r="E279" s="29"/>
      <c r="F279" s="160" t="s">
        <v>330</v>
      </c>
      <c r="G279" s="29"/>
      <c r="H279" s="29"/>
      <c r="I279" s="161"/>
      <c r="J279" s="29"/>
      <c r="K279" s="29"/>
      <c r="L279" s="30"/>
      <c r="M279" s="162"/>
      <c r="N279" s="163"/>
      <c r="O279" s="55"/>
      <c r="P279" s="55"/>
      <c r="Q279" s="55"/>
      <c r="R279" s="55"/>
      <c r="S279" s="55"/>
      <c r="T279" s="56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T279" s="14" t="s">
        <v>136</v>
      </c>
      <c r="AU279" s="14" t="s">
        <v>83</v>
      </c>
    </row>
    <row r="280" spans="1:65" s="2" customFormat="1" ht="29.25">
      <c r="A280" s="29"/>
      <c r="B280" s="30"/>
      <c r="C280" s="29"/>
      <c r="D280" s="159" t="s">
        <v>320</v>
      </c>
      <c r="E280" s="29"/>
      <c r="F280" s="168" t="s">
        <v>335</v>
      </c>
      <c r="G280" s="29"/>
      <c r="H280" s="29"/>
      <c r="I280" s="161"/>
      <c r="J280" s="29"/>
      <c r="K280" s="29"/>
      <c r="L280" s="30"/>
      <c r="M280" s="162"/>
      <c r="N280" s="163"/>
      <c r="O280" s="55"/>
      <c r="P280" s="55"/>
      <c r="Q280" s="55"/>
      <c r="R280" s="55"/>
      <c r="S280" s="55"/>
      <c r="T280" s="56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T280" s="14" t="s">
        <v>320</v>
      </c>
      <c r="AU280" s="14" t="s">
        <v>83</v>
      </c>
    </row>
    <row r="281" spans="1:65" s="2" customFormat="1" ht="16.5" customHeight="1">
      <c r="A281" s="29"/>
      <c r="B281" s="145"/>
      <c r="C281" s="146" t="s">
        <v>157</v>
      </c>
      <c r="D281" s="146" t="s">
        <v>130</v>
      </c>
      <c r="E281" s="147" t="s">
        <v>336</v>
      </c>
      <c r="F281" s="148" t="s">
        <v>337</v>
      </c>
      <c r="G281" s="149" t="s">
        <v>133</v>
      </c>
      <c r="H281" s="150">
        <v>1</v>
      </c>
      <c r="I281" s="151"/>
      <c r="J281" s="152">
        <f>ROUND(I281*H281,2)</f>
        <v>0</v>
      </c>
      <c r="K281" s="148" t="s">
        <v>1</v>
      </c>
      <c r="L281" s="30"/>
      <c r="M281" s="153" t="s">
        <v>1</v>
      </c>
      <c r="N281" s="154" t="s">
        <v>41</v>
      </c>
      <c r="O281" s="55"/>
      <c r="P281" s="155">
        <f>O281*H281</f>
        <v>0</v>
      </c>
      <c r="Q281" s="155">
        <v>0</v>
      </c>
      <c r="R281" s="155">
        <f>Q281*H281</f>
        <v>0</v>
      </c>
      <c r="S281" s="155">
        <v>0</v>
      </c>
      <c r="T281" s="156">
        <f>S281*H281</f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57" t="s">
        <v>148</v>
      </c>
      <c r="AT281" s="157" t="s">
        <v>130</v>
      </c>
      <c r="AU281" s="157" t="s">
        <v>83</v>
      </c>
      <c r="AY281" s="14" t="s">
        <v>127</v>
      </c>
      <c r="BE281" s="158">
        <f>IF(N281="základní",J281,0)</f>
        <v>0</v>
      </c>
      <c r="BF281" s="158">
        <f>IF(N281="snížená",J281,0)</f>
        <v>0</v>
      </c>
      <c r="BG281" s="158">
        <f>IF(N281="zákl. přenesená",J281,0)</f>
        <v>0</v>
      </c>
      <c r="BH281" s="158">
        <f>IF(N281="sníž. přenesená",J281,0)</f>
        <v>0</v>
      </c>
      <c r="BI281" s="158">
        <f>IF(N281="nulová",J281,0)</f>
        <v>0</v>
      </c>
      <c r="BJ281" s="14" t="s">
        <v>83</v>
      </c>
      <c r="BK281" s="158">
        <f>ROUND(I281*H281,2)</f>
        <v>0</v>
      </c>
      <c r="BL281" s="14" t="s">
        <v>148</v>
      </c>
      <c r="BM281" s="157" t="s">
        <v>338</v>
      </c>
    </row>
    <row r="282" spans="1:65" s="2" customFormat="1">
      <c r="A282" s="29"/>
      <c r="B282" s="30"/>
      <c r="C282" s="29"/>
      <c r="D282" s="159" t="s">
        <v>136</v>
      </c>
      <c r="E282" s="29"/>
      <c r="F282" s="160" t="s">
        <v>337</v>
      </c>
      <c r="G282" s="29"/>
      <c r="H282" s="29"/>
      <c r="I282" s="161"/>
      <c r="J282" s="29"/>
      <c r="K282" s="29"/>
      <c r="L282" s="30"/>
      <c r="M282" s="162"/>
      <c r="N282" s="163"/>
      <c r="O282" s="55"/>
      <c r="P282" s="55"/>
      <c r="Q282" s="55"/>
      <c r="R282" s="55"/>
      <c r="S282" s="55"/>
      <c r="T282" s="56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T282" s="14" t="s">
        <v>136</v>
      </c>
      <c r="AU282" s="14" t="s">
        <v>83</v>
      </c>
    </row>
    <row r="283" spans="1:65" s="2" customFormat="1" ht="29.25">
      <c r="A283" s="29"/>
      <c r="B283" s="30"/>
      <c r="C283" s="29"/>
      <c r="D283" s="159" t="s">
        <v>320</v>
      </c>
      <c r="E283" s="29"/>
      <c r="F283" s="168" t="s">
        <v>339</v>
      </c>
      <c r="G283" s="29"/>
      <c r="H283" s="29"/>
      <c r="I283" s="161"/>
      <c r="J283" s="29"/>
      <c r="K283" s="29"/>
      <c r="L283" s="30"/>
      <c r="M283" s="162"/>
      <c r="N283" s="163"/>
      <c r="O283" s="55"/>
      <c r="P283" s="55"/>
      <c r="Q283" s="55"/>
      <c r="R283" s="55"/>
      <c r="S283" s="55"/>
      <c r="T283" s="56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T283" s="14" t="s">
        <v>320</v>
      </c>
      <c r="AU283" s="14" t="s">
        <v>83</v>
      </c>
    </row>
    <row r="284" spans="1:65" s="2" customFormat="1" ht="16.5" customHeight="1">
      <c r="A284" s="29"/>
      <c r="B284" s="145"/>
      <c r="C284" s="146" t="s">
        <v>161</v>
      </c>
      <c r="D284" s="146" t="s">
        <v>130</v>
      </c>
      <c r="E284" s="147" t="s">
        <v>340</v>
      </c>
      <c r="F284" s="148" t="s">
        <v>330</v>
      </c>
      <c r="G284" s="149" t="s">
        <v>133</v>
      </c>
      <c r="H284" s="150">
        <v>1</v>
      </c>
      <c r="I284" s="151"/>
      <c r="J284" s="152">
        <f>ROUND(I284*H284,2)</f>
        <v>0</v>
      </c>
      <c r="K284" s="148" t="s">
        <v>1</v>
      </c>
      <c r="L284" s="30"/>
      <c r="M284" s="153" t="s">
        <v>1</v>
      </c>
      <c r="N284" s="154" t="s">
        <v>41</v>
      </c>
      <c r="O284" s="55"/>
      <c r="P284" s="155">
        <f>O284*H284</f>
        <v>0</v>
      </c>
      <c r="Q284" s="155">
        <v>0</v>
      </c>
      <c r="R284" s="155">
        <f>Q284*H284</f>
        <v>0</v>
      </c>
      <c r="S284" s="155">
        <v>0</v>
      </c>
      <c r="T284" s="156">
        <f>S284*H284</f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57" t="s">
        <v>148</v>
      </c>
      <c r="AT284" s="157" t="s">
        <v>130</v>
      </c>
      <c r="AU284" s="157" t="s">
        <v>83</v>
      </c>
      <c r="AY284" s="14" t="s">
        <v>127</v>
      </c>
      <c r="BE284" s="158">
        <f>IF(N284="základní",J284,0)</f>
        <v>0</v>
      </c>
      <c r="BF284" s="158">
        <f>IF(N284="snížená",J284,0)</f>
        <v>0</v>
      </c>
      <c r="BG284" s="158">
        <f>IF(N284="zákl. přenesená",J284,0)</f>
        <v>0</v>
      </c>
      <c r="BH284" s="158">
        <f>IF(N284="sníž. přenesená",J284,0)</f>
        <v>0</v>
      </c>
      <c r="BI284" s="158">
        <f>IF(N284="nulová",J284,0)</f>
        <v>0</v>
      </c>
      <c r="BJ284" s="14" t="s">
        <v>83</v>
      </c>
      <c r="BK284" s="158">
        <f>ROUND(I284*H284,2)</f>
        <v>0</v>
      </c>
      <c r="BL284" s="14" t="s">
        <v>148</v>
      </c>
      <c r="BM284" s="157" t="s">
        <v>341</v>
      </c>
    </row>
    <row r="285" spans="1:65" s="2" customFormat="1">
      <c r="A285" s="29"/>
      <c r="B285" s="30"/>
      <c r="C285" s="29"/>
      <c r="D285" s="159" t="s">
        <v>136</v>
      </c>
      <c r="E285" s="29"/>
      <c r="F285" s="160" t="s">
        <v>330</v>
      </c>
      <c r="G285" s="29"/>
      <c r="H285" s="29"/>
      <c r="I285" s="161"/>
      <c r="J285" s="29"/>
      <c r="K285" s="29"/>
      <c r="L285" s="30"/>
      <c r="M285" s="162"/>
      <c r="N285" s="163"/>
      <c r="O285" s="55"/>
      <c r="P285" s="55"/>
      <c r="Q285" s="55"/>
      <c r="R285" s="55"/>
      <c r="S285" s="55"/>
      <c r="T285" s="56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T285" s="14" t="s">
        <v>136</v>
      </c>
      <c r="AU285" s="14" t="s">
        <v>83</v>
      </c>
    </row>
    <row r="286" spans="1:65" s="2" customFormat="1" ht="29.25">
      <c r="A286" s="29"/>
      <c r="B286" s="30"/>
      <c r="C286" s="29"/>
      <c r="D286" s="159" t="s">
        <v>320</v>
      </c>
      <c r="E286" s="29"/>
      <c r="F286" s="168" t="s">
        <v>342</v>
      </c>
      <c r="G286" s="29"/>
      <c r="H286" s="29"/>
      <c r="I286" s="161"/>
      <c r="J286" s="29"/>
      <c r="K286" s="29"/>
      <c r="L286" s="30"/>
      <c r="M286" s="162"/>
      <c r="N286" s="163"/>
      <c r="O286" s="55"/>
      <c r="P286" s="55"/>
      <c r="Q286" s="55"/>
      <c r="R286" s="55"/>
      <c r="S286" s="55"/>
      <c r="T286" s="56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T286" s="14" t="s">
        <v>320</v>
      </c>
      <c r="AU286" s="14" t="s">
        <v>83</v>
      </c>
    </row>
    <row r="287" spans="1:65" s="2" customFormat="1" ht="16.5" customHeight="1">
      <c r="A287" s="29"/>
      <c r="B287" s="145"/>
      <c r="C287" s="146" t="s">
        <v>165</v>
      </c>
      <c r="D287" s="146" t="s">
        <v>130</v>
      </c>
      <c r="E287" s="147" t="s">
        <v>343</v>
      </c>
      <c r="F287" s="148" t="s">
        <v>344</v>
      </c>
      <c r="G287" s="149" t="s">
        <v>133</v>
      </c>
      <c r="H287" s="150">
        <v>2</v>
      </c>
      <c r="I287" s="151"/>
      <c r="J287" s="152">
        <f>ROUND(I287*H287,2)</f>
        <v>0</v>
      </c>
      <c r="K287" s="148" t="s">
        <v>1</v>
      </c>
      <c r="L287" s="30"/>
      <c r="M287" s="153" t="s">
        <v>1</v>
      </c>
      <c r="N287" s="154" t="s">
        <v>41</v>
      </c>
      <c r="O287" s="55"/>
      <c r="P287" s="155">
        <f>O287*H287</f>
        <v>0</v>
      </c>
      <c r="Q287" s="155">
        <v>0</v>
      </c>
      <c r="R287" s="155">
        <f>Q287*H287</f>
        <v>0</v>
      </c>
      <c r="S287" s="155">
        <v>0</v>
      </c>
      <c r="T287" s="156">
        <f>S287*H287</f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57" t="s">
        <v>148</v>
      </c>
      <c r="AT287" s="157" t="s">
        <v>130</v>
      </c>
      <c r="AU287" s="157" t="s">
        <v>83</v>
      </c>
      <c r="AY287" s="14" t="s">
        <v>127</v>
      </c>
      <c r="BE287" s="158">
        <f>IF(N287="základní",J287,0)</f>
        <v>0</v>
      </c>
      <c r="BF287" s="158">
        <f>IF(N287="snížená",J287,0)</f>
        <v>0</v>
      </c>
      <c r="BG287" s="158">
        <f>IF(N287="zákl. přenesená",J287,0)</f>
        <v>0</v>
      </c>
      <c r="BH287" s="158">
        <f>IF(N287="sníž. přenesená",J287,0)</f>
        <v>0</v>
      </c>
      <c r="BI287" s="158">
        <f>IF(N287="nulová",J287,0)</f>
        <v>0</v>
      </c>
      <c r="BJ287" s="14" t="s">
        <v>83</v>
      </c>
      <c r="BK287" s="158">
        <f>ROUND(I287*H287,2)</f>
        <v>0</v>
      </c>
      <c r="BL287" s="14" t="s">
        <v>148</v>
      </c>
      <c r="BM287" s="157" t="s">
        <v>345</v>
      </c>
    </row>
    <row r="288" spans="1:65" s="2" customFormat="1">
      <c r="A288" s="29"/>
      <c r="B288" s="30"/>
      <c r="C288" s="29"/>
      <c r="D288" s="159" t="s">
        <v>136</v>
      </c>
      <c r="E288" s="29"/>
      <c r="F288" s="160" t="s">
        <v>344</v>
      </c>
      <c r="G288" s="29"/>
      <c r="H288" s="29"/>
      <c r="I288" s="161"/>
      <c r="J288" s="29"/>
      <c r="K288" s="29"/>
      <c r="L288" s="30"/>
      <c r="M288" s="162"/>
      <c r="N288" s="163"/>
      <c r="O288" s="55"/>
      <c r="P288" s="55"/>
      <c r="Q288" s="55"/>
      <c r="R288" s="55"/>
      <c r="S288" s="55"/>
      <c r="T288" s="56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T288" s="14" t="s">
        <v>136</v>
      </c>
      <c r="AU288" s="14" t="s">
        <v>83</v>
      </c>
    </row>
    <row r="289" spans="1:65" s="2" customFormat="1" ht="29.25">
      <c r="A289" s="29"/>
      <c r="B289" s="30"/>
      <c r="C289" s="29"/>
      <c r="D289" s="159" t="s">
        <v>320</v>
      </c>
      <c r="E289" s="29"/>
      <c r="F289" s="168" t="s">
        <v>346</v>
      </c>
      <c r="G289" s="29"/>
      <c r="H289" s="29"/>
      <c r="I289" s="161"/>
      <c r="J289" s="29"/>
      <c r="K289" s="29"/>
      <c r="L289" s="30"/>
      <c r="M289" s="162"/>
      <c r="N289" s="163"/>
      <c r="O289" s="55"/>
      <c r="P289" s="55"/>
      <c r="Q289" s="55"/>
      <c r="R289" s="55"/>
      <c r="S289" s="55"/>
      <c r="T289" s="56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T289" s="14" t="s">
        <v>320</v>
      </c>
      <c r="AU289" s="14" t="s">
        <v>83</v>
      </c>
    </row>
    <row r="290" spans="1:65" s="2" customFormat="1" ht="16.5" customHeight="1">
      <c r="A290" s="29"/>
      <c r="B290" s="145"/>
      <c r="C290" s="146" t="s">
        <v>347</v>
      </c>
      <c r="D290" s="146" t="s">
        <v>130</v>
      </c>
      <c r="E290" s="147" t="s">
        <v>348</v>
      </c>
      <c r="F290" s="148" t="s">
        <v>344</v>
      </c>
      <c r="G290" s="149" t="s">
        <v>133</v>
      </c>
      <c r="H290" s="150">
        <v>1</v>
      </c>
      <c r="I290" s="151"/>
      <c r="J290" s="152">
        <f>ROUND(I290*H290,2)</f>
        <v>0</v>
      </c>
      <c r="K290" s="148" t="s">
        <v>1</v>
      </c>
      <c r="L290" s="30"/>
      <c r="M290" s="153" t="s">
        <v>1</v>
      </c>
      <c r="N290" s="154" t="s">
        <v>41</v>
      </c>
      <c r="O290" s="55"/>
      <c r="P290" s="155">
        <f>O290*H290</f>
        <v>0</v>
      </c>
      <c r="Q290" s="155">
        <v>0</v>
      </c>
      <c r="R290" s="155">
        <f>Q290*H290</f>
        <v>0</v>
      </c>
      <c r="S290" s="155">
        <v>0</v>
      </c>
      <c r="T290" s="156">
        <f>S290*H290</f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57" t="s">
        <v>148</v>
      </c>
      <c r="AT290" s="157" t="s">
        <v>130</v>
      </c>
      <c r="AU290" s="157" t="s">
        <v>83</v>
      </c>
      <c r="AY290" s="14" t="s">
        <v>127</v>
      </c>
      <c r="BE290" s="158">
        <f>IF(N290="základní",J290,0)</f>
        <v>0</v>
      </c>
      <c r="BF290" s="158">
        <f>IF(N290="snížená",J290,0)</f>
        <v>0</v>
      </c>
      <c r="BG290" s="158">
        <f>IF(N290="zákl. přenesená",J290,0)</f>
        <v>0</v>
      </c>
      <c r="BH290" s="158">
        <f>IF(N290="sníž. přenesená",J290,0)</f>
        <v>0</v>
      </c>
      <c r="BI290" s="158">
        <f>IF(N290="nulová",J290,0)</f>
        <v>0</v>
      </c>
      <c r="BJ290" s="14" t="s">
        <v>83</v>
      </c>
      <c r="BK290" s="158">
        <f>ROUND(I290*H290,2)</f>
        <v>0</v>
      </c>
      <c r="BL290" s="14" t="s">
        <v>148</v>
      </c>
      <c r="BM290" s="157" t="s">
        <v>349</v>
      </c>
    </row>
    <row r="291" spans="1:65" s="2" customFormat="1">
      <c r="A291" s="29"/>
      <c r="B291" s="30"/>
      <c r="C291" s="29"/>
      <c r="D291" s="159" t="s">
        <v>136</v>
      </c>
      <c r="E291" s="29"/>
      <c r="F291" s="160" t="s">
        <v>344</v>
      </c>
      <c r="G291" s="29"/>
      <c r="H291" s="29"/>
      <c r="I291" s="161"/>
      <c r="J291" s="29"/>
      <c r="K291" s="29"/>
      <c r="L291" s="30"/>
      <c r="M291" s="162"/>
      <c r="N291" s="163"/>
      <c r="O291" s="55"/>
      <c r="P291" s="55"/>
      <c r="Q291" s="55"/>
      <c r="R291" s="55"/>
      <c r="S291" s="55"/>
      <c r="T291" s="56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T291" s="14" t="s">
        <v>136</v>
      </c>
      <c r="AU291" s="14" t="s">
        <v>83</v>
      </c>
    </row>
    <row r="292" spans="1:65" s="2" customFormat="1" ht="29.25">
      <c r="A292" s="29"/>
      <c r="B292" s="30"/>
      <c r="C292" s="29"/>
      <c r="D292" s="159" t="s">
        <v>320</v>
      </c>
      <c r="E292" s="29"/>
      <c r="F292" s="168" t="s">
        <v>350</v>
      </c>
      <c r="G292" s="29"/>
      <c r="H292" s="29"/>
      <c r="I292" s="161"/>
      <c r="J292" s="29"/>
      <c r="K292" s="29"/>
      <c r="L292" s="30"/>
      <c r="M292" s="162"/>
      <c r="N292" s="163"/>
      <c r="O292" s="55"/>
      <c r="P292" s="55"/>
      <c r="Q292" s="55"/>
      <c r="R292" s="55"/>
      <c r="S292" s="55"/>
      <c r="T292" s="56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T292" s="14" t="s">
        <v>320</v>
      </c>
      <c r="AU292" s="14" t="s">
        <v>83</v>
      </c>
    </row>
    <row r="293" spans="1:65" s="2" customFormat="1" ht="16.5" customHeight="1">
      <c r="A293" s="29"/>
      <c r="B293" s="145"/>
      <c r="C293" s="146" t="s">
        <v>351</v>
      </c>
      <c r="D293" s="146" t="s">
        <v>130</v>
      </c>
      <c r="E293" s="147" t="s">
        <v>352</v>
      </c>
      <c r="F293" s="148" t="s">
        <v>318</v>
      </c>
      <c r="G293" s="149" t="s">
        <v>353</v>
      </c>
      <c r="H293" s="150">
        <v>2</v>
      </c>
      <c r="I293" s="151"/>
      <c r="J293" s="152">
        <f>ROUND(I293*H293,2)</f>
        <v>0</v>
      </c>
      <c r="K293" s="148" t="s">
        <v>1</v>
      </c>
      <c r="L293" s="30"/>
      <c r="M293" s="153" t="s">
        <v>1</v>
      </c>
      <c r="N293" s="154" t="s">
        <v>41</v>
      </c>
      <c r="O293" s="55"/>
      <c r="P293" s="155">
        <f>O293*H293</f>
        <v>0</v>
      </c>
      <c r="Q293" s="155">
        <v>0</v>
      </c>
      <c r="R293" s="155">
        <f>Q293*H293</f>
        <v>0</v>
      </c>
      <c r="S293" s="155">
        <v>0</v>
      </c>
      <c r="T293" s="156">
        <f>S293*H293</f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57" t="s">
        <v>148</v>
      </c>
      <c r="AT293" s="157" t="s">
        <v>130</v>
      </c>
      <c r="AU293" s="157" t="s">
        <v>83</v>
      </c>
      <c r="AY293" s="14" t="s">
        <v>127</v>
      </c>
      <c r="BE293" s="158">
        <f>IF(N293="základní",J293,0)</f>
        <v>0</v>
      </c>
      <c r="BF293" s="158">
        <f>IF(N293="snížená",J293,0)</f>
        <v>0</v>
      </c>
      <c r="BG293" s="158">
        <f>IF(N293="zákl. přenesená",J293,0)</f>
        <v>0</v>
      </c>
      <c r="BH293" s="158">
        <f>IF(N293="sníž. přenesená",J293,0)</f>
        <v>0</v>
      </c>
      <c r="BI293" s="158">
        <f>IF(N293="nulová",J293,0)</f>
        <v>0</v>
      </c>
      <c r="BJ293" s="14" t="s">
        <v>83</v>
      </c>
      <c r="BK293" s="158">
        <f>ROUND(I293*H293,2)</f>
        <v>0</v>
      </c>
      <c r="BL293" s="14" t="s">
        <v>148</v>
      </c>
      <c r="BM293" s="157" t="s">
        <v>354</v>
      </c>
    </row>
    <row r="294" spans="1:65" s="2" customFormat="1">
      <c r="A294" s="29"/>
      <c r="B294" s="30"/>
      <c r="C294" s="29"/>
      <c r="D294" s="159" t="s">
        <v>136</v>
      </c>
      <c r="E294" s="29"/>
      <c r="F294" s="160" t="s">
        <v>318</v>
      </c>
      <c r="G294" s="29"/>
      <c r="H294" s="29"/>
      <c r="I294" s="161"/>
      <c r="J294" s="29"/>
      <c r="K294" s="29"/>
      <c r="L294" s="30"/>
      <c r="M294" s="162"/>
      <c r="N294" s="163"/>
      <c r="O294" s="55"/>
      <c r="P294" s="55"/>
      <c r="Q294" s="55"/>
      <c r="R294" s="55"/>
      <c r="S294" s="55"/>
      <c r="T294" s="56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T294" s="14" t="s">
        <v>136</v>
      </c>
      <c r="AU294" s="14" t="s">
        <v>83</v>
      </c>
    </row>
    <row r="295" spans="1:65" s="2" customFormat="1" ht="29.25">
      <c r="A295" s="29"/>
      <c r="B295" s="30"/>
      <c r="C295" s="29"/>
      <c r="D295" s="159" t="s">
        <v>320</v>
      </c>
      <c r="E295" s="29"/>
      <c r="F295" s="168" t="s">
        <v>355</v>
      </c>
      <c r="G295" s="29"/>
      <c r="H295" s="29"/>
      <c r="I295" s="161"/>
      <c r="J295" s="29"/>
      <c r="K295" s="29"/>
      <c r="L295" s="30"/>
      <c r="M295" s="162"/>
      <c r="N295" s="163"/>
      <c r="O295" s="55"/>
      <c r="P295" s="55"/>
      <c r="Q295" s="55"/>
      <c r="R295" s="55"/>
      <c r="S295" s="55"/>
      <c r="T295" s="56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T295" s="14" t="s">
        <v>320</v>
      </c>
      <c r="AU295" s="14" t="s">
        <v>83</v>
      </c>
    </row>
    <row r="296" spans="1:65" s="2" customFormat="1" ht="16.5" customHeight="1">
      <c r="A296" s="29"/>
      <c r="B296" s="145"/>
      <c r="C296" s="146" t="s">
        <v>356</v>
      </c>
      <c r="D296" s="146" t="s">
        <v>130</v>
      </c>
      <c r="E296" s="147" t="s">
        <v>357</v>
      </c>
      <c r="F296" s="148" t="s">
        <v>344</v>
      </c>
      <c r="G296" s="149" t="s">
        <v>133</v>
      </c>
      <c r="H296" s="150">
        <v>2</v>
      </c>
      <c r="I296" s="151"/>
      <c r="J296" s="152">
        <f>ROUND(I296*H296,2)</f>
        <v>0</v>
      </c>
      <c r="K296" s="148" t="s">
        <v>1</v>
      </c>
      <c r="L296" s="30"/>
      <c r="M296" s="153" t="s">
        <v>1</v>
      </c>
      <c r="N296" s="154" t="s">
        <v>41</v>
      </c>
      <c r="O296" s="55"/>
      <c r="P296" s="155">
        <f>O296*H296</f>
        <v>0</v>
      </c>
      <c r="Q296" s="155">
        <v>0</v>
      </c>
      <c r="R296" s="155">
        <f>Q296*H296</f>
        <v>0</v>
      </c>
      <c r="S296" s="155">
        <v>0</v>
      </c>
      <c r="T296" s="156">
        <f>S296*H296</f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57" t="s">
        <v>148</v>
      </c>
      <c r="AT296" s="157" t="s">
        <v>130</v>
      </c>
      <c r="AU296" s="157" t="s">
        <v>83</v>
      </c>
      <c r="AY296" s="14" t="s">
        <v>127</v>
      </c>
      <c r="BE296" s="158">
        <f>IF(N296="základní",J296,0)</f>
        <v>0</v>
      </c>
      <c r="BF296" s="158">
        <f>IF(N296="snížená",J296,0)</f>
        <v>0</v>
      </c>
      <c r="BG296" s="158">
        <f>IF(N296="zákl. přenesená",J296,0)</f>
        <v>0</v>
      </c>
      <c r="BH296" s="158">
        <f>IF(N296="sníž. přenesená",J296,0)</f>
        <v>0</v>
      </c>
      <c r="BI296" s="158">
        <f>IF(N296="nulová",J296,0)</f>
        <v>0</v>
      </c>
      <c r="BJ296" s="14" t="s">
        <v>83</v>
      </c>
      <c r="BK296" s="158">
        <f>ROUND(I296*H296,2)</f>
        <v>0</v>
      </c>
      <c r="BL296" s="14" t="s">
        <v>148</v>
      </c>
      <c r="BM296" s="157" t="s">
        <v>358</v>
      </c>
    </row>
    <row r="297" spans="1:65" s="2" customFormat="1">
      <c r="A297" s="29"/>
      <c r="B297" s="30"/>
      <c r="C297" s="29"/>
      <c r="D297" s="159" t="s">
        <v>136</v>
      </c>
      <c r="E297" s="29"/>
      <c r="F297" s="160" t="s">
        <v>344</v>
      </c>
      <c r="G297" s="29"/>
      <c r="H297" s="29"/>
      <c r="I297" s="161"/>
      <c r="J297" s="29"/>
      <c r="K297" s="29"/>
      <c r="L297" s="30"/>
      <c r="M297" s="162"/>
      <c r="N297" s="163"/>
      <c r="O297" s="55"/>
      <c r="P297" s="55"/>
      <c r="Q297" s="55"/>
      <c r="R297" s="55"/>
      <c r="S297" s="55"/>
      <c r="T297" s="56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T297" s="14" t="s">
        <v>136</v>
      </c>
      <c r="AU297" s="14" t="s">
        <v>83</v>
      </c>
    </row>
    <row r="298" spans="1:65" s="2" customFormat="1" ht="29.25">
      <c r="A298" s="29"/>
      <c r="B298" s="30"/>
      <c r="C298" s="29"/>
      <c r="D298" s="159" t="s">
        <v>320</v>
      </c>
      <c r="E298" s="29"/>
      <c r="F298" s="168" t="s">
        <v>359</v>
      </c>
      <c r="G298" s="29"/>
      <c r="H298" s="29"/>
      <c r="I298" s="161"/>
      <c r="J298" s="29"/>
      <c r="K298" s="29"/>
      <c r="L298" s="30"/>
      <c r="M298" s="162"/>
      <c r="N298" s="163"/>
      <c r="O298" s="55"/>
      <c r="P298" s="55"/>
      <c r="Q298" s="55"/>
      <c r="R298" s="55"/>
      <c r="S298" s="55"/>
      <c r="T298" s="56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T298" s="14" t="s">
        <v>320</v>
      </c>
      <c r="AU298" s="14" t="s">
        <v>83</v>
      </c>
    </row>
    <row r="299" spans="1:65" s="2" customFormat="1" ht="16.5" customHeight="1">
      <c r="A299" s="29"/>
      <c r="B299" s="145"/>
      <c r="C299" s="146" t="s">
        <v>360</v>
      </c>
      <c r="D299" s="146" t="s">
        <v>130</v>
      </c>
      <c r="E299" s="147" t="s">
        <v>361</v>
      </c>
      <c r="F299" s="148" t="s">
        <v>344</v>
      </c>
      <c r="G299" s="149" t="s">
        <v>133</v>
      </c>
      <c r="H299" s="150">
        <v>1</v>
      </c>
      <c r="I299" s="151"/>
      <c r="J299" s="152">
        <f>ROUND(I299*H299,2)</f>
        <v>0</v>
      </c>
      <c r="K299" s="148" t="s">
        <v>1</v>
      </c>
      <c r="L299" s="30"/>
      <c r="M299" s="153" t="s">
        <v>1</v>
      </c>
      <c r="N299" s="154" t="s">
        <v>41</v>
      </c>
      <c r="O299" s="55"/>
      <c r="P299" s="155">
        <f>O299*H299</f>
        <v>0</v>
      </c>
      <c r="Q299" s="155">
        <v>0</v>
      </c>
      <c r="R299" s="155">
        <f>Q299*H299</f>
        <v>0</v>
      </c>
      <c r="S299" s="155">
        <v>0</v>
      </c>
      <c r="T299" s="156">
        <f>S299*H299</f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57" t="s">
        <v>148</v>
      </c>
      <c r="AT299" s="157" t="s">
        <v>130</v>
      </c>
      <c r="AU299" s="157" t="s">
        <v>83</v>
      </c>
      <c r="AY299" s="14" t="s">
        <v>127</v>
      </c>
      <c r="BE299" s="158">
        <f>IF(N299="základní",J299,0)</f>
        <v>0</v>
      </c>
      <c r="BF299" s="158">
        <f>IF(N299="snížená",J299,0)</f>
        <v>0</v>
      </c>
      <c r="BG299" s="158">
        <f>IF(N299="zákl. přenesená",J299,0)</f>
        <v>0</v>
      </c>
      <c r="BH299" s="158">
        <f>IF(N299="sníž. přenesená",J299,0)</f>
        <v>0</v>
      </c>
      <c r="BI299" s="158">
        <f>IF(N299="nulová",J299,0)</f>
        <v>0</v>
      </c>
      <c r="BJ299" s="14" t="s">
        <v>83</v>
      </c>
      <c r="BK299" s="158">
        <f>ROUND(I299*H299,2)</f>
        <v>0</v>
      </c>
      <c r="BL299" s="14" t="s">
        <v>148</v>
      </c>
      <c r="BM299" s="157" t="s">
        <v>362</v>
      </c>
    </row>
    <row r="300" spans="1:65" s="2" customFormat="1">
      <c r="A300" s="29"/>
      <c r="B300" s="30"/>
      <c r="C300" s="29"/>
      <c r="D300" s="159" t="s">
        <v>136</v>
      </c>
      <c r="E300" s="29"/>
      <c r="F300" s="160" t="s">
        <v>344</v>
      </c>
      <c r="G300" s="29"/>
      <c r="H300" s="29"/>
      <c r="I300" s="161"/>
      <c r="J300" s="29"/>
      <c r="K300" s="29"/>
      <c r="L300" s="30"/>
      <c r="M300" s="162"/>
      <c r="N300" s="163"/>
      <c r="O300" s="55"/>
      <c r="P300" s="55"/>
      <c r="Q300" s="55"/>
      <c r="R300" s="55"/>
      <c r="S300" s="55"/>
      <c r="T300" s="56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T300" s="14" t="s">
        <v>136</v>
      </c>
      <c r="AU300" s="14" t="s">
        <v>83</v>
      </c>
    </row>
    <row r="301" spans="1:65" s="2" customFormat="1" ht="29.25">
      <c r="A301" s="29"/>
      <c r="B301" s="30"/>
      <c r="C301" s="29"/>
      <c r="D301" s="159" t="s">
        <v>320</v>
      </c>
      <c r="E301" s="29"/>
      <c r="F301" s="168" t="s">
        <v>363</v>
      </c>
      <c r="G301" s="29"/>
      <c r="H301" s="29"/>
      <c r="I301" s="161"/>
      <c r="J301" s="29"/>
      <c r="K301" s="29"/>
      <c r="L301" s="30"/>
      <c r="M301" s="162"/>
      <c r="N301" s="163"/>
      <c r="O301" s="55"/>
      <c r="P301" s="55"/>
      <c r="Q301" s="55"/>
      <c r="R301" s="55"/>
      <c r="S301" s="55"/>
      <c r="T301" s="56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T301" s="14" t="s">
        <v>320</v>
      </c>
      <c r="AU301" s="14" t="s">
        <v>83</v>
      </c>
    </row>
    <row r="302" spans="1:65" s="2" customFormat="1" ht="16.5" customHeight="1">
      <c r="A302" s="29"/>
      <c r="B302" s="145"/>
      <c r="C302" s="146" t="s">
        <v>364</v>
      </c>
      <c r="D302" s="146" t="s">
        <v>130</v>
      </c>
      <c r="E302" s="147" t="s">
        <v>365</v>
      </c>
      <c r="F302" s="148" t="s">
        <v>318</v>
      </c>
      <c r="G302" s="149" t="s">
        <v>133</v>
      </c>
      <c r="H302" s="150">
        <v>2</v>
      </c>
      <c r="I302" s="151"/>
      <c r="J302" s="152">
        <f>ROUND(I302*H302,2)</f>
        <v>0</v>
      </c>
      <c r="K302" s="148" t="s">
        <v>1</v>
      </c>
      <c r="L302" s="30"/>
      <c r="M302" s="153" t="s">
        <v>1</v>
      </c>
      <c r="N302" s="154" t="s">
        <v>41</v>
      </c>
      <c r="O302" s="55"/>
      <c r="P302" s="155">
        <f>O302*H302</f>
        <v>0</v>
      </c>
      <c r="Q302" s="155">
        <v>0</v>
      </c>
      <c r="R302" s="155">
        <f>Q302*H302</f>
        <v>0</v>
      </c>
      <c r="S302" s="155">
        <v>0</v>
      </c>
      <c r="T302" s="156">
        <f>S302*H302</f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57" t="s">
        <v>148</v>
      </c>
      <c r="AT302" s="157" t="s">
        <v>130</v>
      </c>
      <c r="AU302" s="157" t="s">
        <v>83</v>
      </c>
      <c r="AY302" s="14" t="s">
        <v>127</v>
      </c>
      <c r="BE302" s="158">
        <f>IF(N302="základní",J302,0)</f>
        <v>0</v>
      </c>
      <c r="BF302" s="158">
        <f>IF(N302="snížená",J302,0)</f>
        <v>0</v>
      </c>
      <c r="BG302" s="158">
        <f>IF(N302="zákl. přenesená",J302,0)</f>
        <v>0</v>
      </c>
      <c r="BH302" s="158">
        <f>IF(N302="sníž. přenesená",J302,0)</f>
        <v>0</v>
      </c>
      <c r="BI302" s="158">
        <f>IF(N302="nulová",J302,0)</f>
        <v>0</v>
      </c>
      <c r="BJ302" s="14" t="s">
        <v>83</v>
      </c>
      <c r="BK302" s="158">
        <f>ROUND(I302*H302,2)</f>
        <v>0</v>
      </c>
      <c r="BL302" s="14" t="s">
        <v>148</v>
      </c>
      <c r="BM302" s="157" t="s">
        <v>366</v>
      </c>
    </row>
    <row r="303" spans="1:65" s="2" customFormat="1">
      <c r="A303" s="29"/>
      <c r="B303" s="30"/>
      <c r="C303" s="29"/>
      <c r="D303" s="159" t="s">
        <v>136</v>
      </c>
      <c r="E303" s="29"/>
      <c r="F303" s="160" t="s">
        <v>318</v>
      </c>
      <c r="G303" s="29"/>
      <c r="H303" s="29"/>
      <c r="I303" s="161"/>
      <c r="J303" s="29"/>
      <c r="K303" s="29"/>
      <c r="L303" s="30"/>
      <c r="M303" s="162"/>
      <c r="N303" s="163"/>
      <c r="O303" s="55"/>
      <c r="P303" s="55"/>
      <c r="Q303" s="55"/>
      <c r="R303" s="55"/>
      <c r="S303" s="55"/>
      <c r="T303" s="56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T303" s="14" t="s">
        <v>136</v>
      </c>
      <c r="AU303" s="14" t="s">
        <v>83</v>
      </c>
    </row>
    <row r="304" spans="1:65" s="2" customFormat="1" ht="29.25">
      <c r="A304" s="29"/>
      <c r="B304" s="30"/>
      <c r="C304" s="29"/>
      <c r="D304" s="159" t="s">
        <v>320</v>
      </c>
      <c r="E304" s="29"/>
      <c r="F304" s="168" t="s">
        <v>367</v>
      </c>
      <c r="G304" s="29"/>
      <c r="H304" s="29"/>
      <c r="I304" s="161"/>
      <c r="J304" s="29"/>
      <c r="K304" s="29"/>
      <c r="L304" s="30"/>
      <c r="M304" s="162"/>
      <c r="N304" s="163"/>
      <c r="O304" s="55"/>
      <c r="P304" s="55"/>
      <c r="Q304" s="55"/>
      <c r="R304" s="55"/>
      <c r="S304" s="55"/>
      <c r="T304" s="56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T304" s="14" t="s">
        <v>320</v>
      </c>
      <c r="AU304" s="14" t="s">
        <v>83</v>
      </c>
    </row>
    <row r="305" spans="1:65" s="2" customFormat="1" ht="16.5" customHeight="1">
      <c r="A305" s="29"/>
      <c r="B305" s="145"/>
      <c r="C305" s="146" t="s">
        <v>368</v>
      </c>
      <c r="D305" s="146" t="s">
        <v>130</v>
      </c>
      <c r="E305" s="147" t="s">
        <v>369</v>
      </c>
      <c r="F305" s="148" t="s">
        <v>318</v>
      </c>
      <c r="G305" s="149" t="s">
        <v>133</v>
      </c>
      <c r="H305" s="150">
        <v>2</v>
      </c>
      <c r="I305" s="151"/>
      <c r="J305" s="152">
        <f>ROUND(I305*H305,2)</f>
        <v>0</v>
      </c>
      <c r="K305" s="148" t="s">
        <v>1</v>
      </c>
      <c r="L305" s="30"/>
      <c r="M305" s="153" t="s">
        <v>1</v>
      </c>
      <c r="N305" s="154" t="s">
        <v>41</v>
      </c>
      <c r="O305" s="55"/>
      <c r="P305" s="155">
        <f>O305*H305</f>
        <v>0</v>
      </c>
      <c r="Q305" s="155">
        <v>0</v>
      </c>
      <c r="R305" s="155">
        <f>Q305*H305</f>
        <v>0</v>
      </c>
      <c r="S305" s="155">
        <v>0</v>
      </c>
      <c r="T305" s="156">
        <f>S305*H305</f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57" t="s">
        <v>148</v>
      </c>
      <c r="AT305" s="157" t="s">
        <v>130</v>
      </c>
      <c r="AU305" s="157" t="s">
        <v>83</v>
      </c>
      <c r="AY305" s="14" t="s">
        <v>127</v>
      </c>
      <c r="BE305" s="158">
        <f>IF(N305="základní",J305,0)</f>
        <v>0</v>
      </c>
      <c r="BF305" s="158">
        <f>IF(N305="snížená",J305,0)</f>
        <v>0</v>
      </c>
      <c r="BG305" s="158">
        <f>IF(N305="zákl. přenesená",J305,0)</f>
        <v>0</v>
      </c>
      <c r="BH305" s="158">
        <f>IF(N305="sníž. přenesená",J305,0)</f>
        <v>0</v>
      </c>
      <c r="BI305" s="158">
        <f>IF(N305="nulová",J305,0)</f>
        <v>0</v>
      </c>
      <c r="BJ305" s="14" t="s">
        <v>83</v>
      </c>
      <c r="BK305" s="158">
        <f>ROUND(I305*H305,2)</f>
        <v>0</v>
      </c>
      <c r="BL305" s="14" t="s">
        <v>148</v>
      </c>
      <c r="BM305" s="157" t="s">
        <v>370</v>
      </c>
    </row>
    <row r="306" spans="1:65" s="2" customFormat="1">
      <c r="A306" s="29"/>
      <c r="B306" s="30"/>
      <c r="C306" s="29"/>
      <c r="D306" s="159" t="s">
        <v>136</v>
      </c>
      <c r="E306" s="29"/>
      <c r="F306" s="160" t="s">
        <v>318</v>
      </c>
      <c r="G306" s="29"/>
      <c r="H306" s="29"/>
      <c r="I306" s="161"/>
      <c r="J306" s="29"/>
      <c r="K306" s="29"/>
      <c r="L306" s="30"/>
      <c r="M306" s="162"/>
      <c r="N306" s="163"/>
      <c r="O306" s="55"/>
      <c r="P306" s="55"/>
      <c r="Q306" s="55"/>
      <c r="R306" s="55"/>
      <c r="S306" s="55"/>
      <c r="T306" s="56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T306" s="14" t="s">
        <v>136</v>
      </c>
      <c r="AU306" s="14" t="s">
        <v>83</v>
      </c>
    </row>
    <row r="307" spans="1:65" s="2" customFormat="1" ht="29.25">
      <c r="A307" s="29"/>
      <c r="B307" s="30"/>
      <c r="C307" s="29"/>
      <c r="D307" s="159" t="s">
        <v>320</v>
      </c>
      <c r="E307" s="29"/>
      <c r="F307" s="168" t="s">
        <v>371</v>
      </c>
      <c r="G307" s="29"/>
      <c r="H307" s="29"/>
      <c r="I307" s="161"/>
      <c r="J307" s="29"/>
      <c r="K307" s="29"/>
      <c r="L307" s="30"/>
      <c r="M307" s="162"/>
      <c r="N307" s="163"/>
      <c r="O307" s="55"/>
      <c r="P307" s="55"/>
      <c r="Q307" s="55"/>
      <c r="R307" s="55"/>
      <c r="S307" s="55"/>
      <c r="T307" s="56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T307" s="14" t="s">
        <v>320</v>
      </c>
      <c r="AU307" s="14" t="s">
        <v>83</v>
      </c>
    </row>
    <row r="308" spans="1:65" s="2" customFormat="1" ht="16.5" customHeight="1">
      <c r="A308" s="29"/>
      <c r="B308" s="145"/>
      <c r="C308" s="146" t="s">
        <v>8</v>
      </c>
      <c r="D308" s="146" t="s">
        <v>130</v>
      </c>
      <c r="E308" s="147" t="s">
        <v>372</v>
      </c>
      <c r="F308" s="148" t="s">
        <v>373</v>
      </c>
      <c r="G308" s="149" t="s">
        <v>133</v>
      </c>
      <c r="H308" s="150">
        <v>4</v>
      </c>
      <c r="I308" s="151"/>
      <c r="J308" s="152">
        <f>ROUND(I308*H308,2)</f>
        <v>0</v>
      </c>
      <c r="K308" s="148" t="s">
        <v>1</v>
      </c>
      <c r="L308" s="30"/>
      <c r="M308" s="153" t="s">
        <v>1</v>
      </c>
      <c r="N308" s="154" t="s">
        <v>41</v>
      </c>
      <c r="O308" s="55"/>
      <c r="P308" s="155">
        <f>O308*H308</f>
        <v>0</v>
      </c>
      <c r="Q308" s="155">
        <v>0</v>
      </c>
      <c r="R308" s="155">
        <f>Q308*H308</f>
        <v>0</v>
      </c>
      <c r="S308" s="155">
        <v>0</v>
      </c>
      <c r="T308" s="156">
        <f>S308*H308</f>
        <v>0</v>
      </c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R308" s="157" t="s">
        <v>148</v>
      </c>
      <c r="AT308" s="157" t="s">
        <v>130</v>
      </c>
      <c r="AU308" s="157" t="s">
        <v>83</v>
      </c>
      <c r="AY308" s="14" t="s">
        <v>127</v>
      </c>
      <c r="BE308" s="158">
        <f>IF(N308="základní",J308,0)</f>
        <v>0</v>
      </c>
      <c r="BF308" s="158">
        <f>IF(N308="snížená",J308,0)</f>
        <v>0</v>
      </c>
      <c r="BG308" s="158">
        <f>IF(N308="zákl. přenesená",J308,0)</f>
        <v>0</v>
      </c>
      <c r="BH308" s="158">
        <f>IF(N308="sníž. přenesená",J308,0)</f>
        <v>0</v>
      </c>
      <c r="BI308" s="158">
        <f>IF(N308="nulová",J308,0)</f>
        <v>0</v>
      </c>
      <c r="BJ308" s="14" t="s">
        <v>83</v>
      </c>
      <c r="BK308" s="158">
        <f>ROUND(I308*H308,2)</f>
        <v>0</v>
      </c>
      <c r="BL308" s="14" t="s">
        <v>148</v>
      </c>
      <c r="BM308" s="157" t="s">
        <v>374</v>
      </c>
    </row>
    <row r="309" spans="1:65" s="2" customFormat="1">
      <c r="A309" s="29"/>
      <c r="B309" s="30"/>
      <c r="C309" s="29"/>
      <c r="D309" s="159" t="s">
        <v>136</v>
      </c>
      <c r="E309" s="29"/>
      <c r="F309" s="160" t="s">
        <v>373</v>
      </c>
      <c r="G309" s="29"/>
      <c r="H309" s="29"/>
      <c r="I309" s="161"/>
      <c r="J309" s="29"/>
      <c r="K309" s="29"/>
      <c r="L309" s="30"/>
      <c r="M309" s="162"/>
      <c r="N309" s="163"/>
      <c r="O309" s="55"/>
      <c r="P309" s="55"/>
      <c r="Q309" s="55"/>
      <c r="R309" s="55"/>
      <c r="S309" s="55"/>
      <c r="T309" s="56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T309" s="14" t="s">
        <v>136</v>
      </c>
      <c r="AU309" s="14" t="s">
        <v>83</v>
      </c>
    </row>
    <row r="310" spans="1:65" s="2" customFormat="1" ht="19.5">
      <c r="A310" s="29"/>
      <c r="B310" s="30"/>
      <c r="C310" s="29"/>
      <c r="D310" s="159" t="s">
        <v>320</v>
      </c>
      <c r="E310" s="29"/>
      <c r="F310" s="168" t="s">
        <v>375</v>
      </c>
      <c r="G310" s="29"/>
      <c r="H310" s="29"/>
      <c r="I310" s="161"/>
      <c r="J310" s="29"/>
      <c r="K310" s="29"/>
      <c r="L310" s="30"/>
      <c r="M310" s="162"/>
      <c r="N310" s="163"/>
      <c r="O310" s="55"/>
      <c r="P310" s="55"/>
      <c r="Q310" s="55"/>
      <c r="R310" s="55"/>
      <c r="S310" s="55"/>
      <c r="T310" s="56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T310" s="14" t="s">
        <v>320</v>
      </c>
      <c r="AU310" s="14" t="s">
        <v>83</v>
      </c>
    </row>
    <row r="311" spans="1:65" s="12" customFormat="1" ht="25.9" customHeight="1">
      <c r="B311" s="132"/>
      <c r="D311" s="133" t="s">
        <v>75</v>
      </c>
      <c r="E311" s="134" t="s">
        <v>376</v>
      </c>
      <c r="F311" s="134" t="s">
        <v>377</v>
      </c>
      <c r="I311" s="135"/>
      <c r="J311" s="136">
        <f>BK311</f>
        <v>0</v>
      </c>
      <c r="L311" s="132"/>
      <c r="M311" s="137"/>
      <c r="N311" s="138"/>
      <c r="O311" s="138"/>
      <c r="P311" s="139">
        <f>P312+P419+P602+P637+P669+P855+P929+P958+P1005+P1049+P1114+P1150+P1182+P1306+P1360+P1392+P1415+P1491+P1564+P1633+P1769+P2122+P2181+P2323+P2462+P2661+P2814+P2852+P2908+P3056+P3101+P3158+P3208+P3231+P3287+P3319+P3336+P3408+P3571+P3595+P3624+P3757</f>
        <v>0</v>
      </c>
      <c r="Q311" s="138"/>
      <c r="R311" s="139">
        <f>R312+R419+R602+R637+R669+R855+R929+R958+R1005+R1049+R1114+R1150+R1182+R1306+R1360+R1392+R1415+R1491+R1564+R1633+R1769+R2122+R2181+R2323+R2462+R2661+R2814+R2852+R2908+R3056+R3101+R3158+R3208+R3231+R3287+R3319+R3336+R3408+R3571+R3595+R3624+R3757</f>
        <v>0</v>
      </c>
      <c r="S311" s="138"/>
      <c r="T311" s="140">
        <f>T312+T419+T602+T637+T669+T855+T929+T958+T1005+T1049+T1114+T1150+T1182+T1306+T1360+T1392+T1415+T1491+T1564+T1633+T1769+T2122+T2181+T2323+T2462+T2661+T2814+T2852+T2908+T3056+T3101+T3158+T3208+T3231+T3287+T3319+T3336+T3408+T3571+T3595+T3624+T3757</f>
        <v>0</v>
      </c>
      <c r="AR311" s="133" t="s">
        <v>83</v>
      </c>
      <c r="AT311" s="141" t="s">
        <v>75</v>
      </c>
      <c r="AU311" s="141" t="s">
        <v>76</v>
      </c>
      <c r="AY311" s="133" t="s">
        <v>127</v>
      </c>
      <c r="BK311" s="142">
        <f>BK312+BK419+BK602+BK637+BK669+BK855+BK929+BK958+BK1005+BK1049+BK1114+BK1150+BK1182+BK1306+BK1360+BK1392+BK1415+BK1491+BK1564+BK1633+BK1769+BK2122+BK2181+BK2323+BK2462+BK2661+BK2814+BK2852+BK2908+BK3056+BK3101+BK3158+BK3208+BK3231+BK3287+BK3319+BK3336+BK3408+BK3571+BK3595+BK3624+BK3757</f>
        <v>0</v>
      </c>
    </row>
    <row r="312" spans="1:65" s="12" customFormat="1" ht="22.9" customHeight="1">
      <c r="B312" s="132"/>
      <c r="D312" s="133" t="s">
        <v>75</v>
      </c>
      <c r="E312" s="143" t="s">
        <v>378</v>
      </c>
      <c r="F312" s="143" t="s">
        <v>379</v>
      </c>
      <c r="I312" s="135"/>
      <c r="J312" s="144">
        <f>BK312</f>
        <v>0</v>
      </c>
      <c r="L312" s="132"/>
      <c r="M312" s="137"/>
      <c r="N312" s="138"/>
      <c r="O312" s="138"/>
      <c r="P312" s="139">
        <f>P313</f>
        <v>0</v>
      </c>
      <c r="Q312" s="138"/>
      <c r="R312" s="139">
        <f>R313</f>
        <v>0</v>
      </c>
      <c r="S312" s="138"/>
      <c r="T312" s="140">
        <f>T313</f>
        <v>0</v>
      </c>
      <c r="AR312" s="133" t="s">
        <v>83</v>
      </c>
      <c r="AT312" s="141" t="s">
        <v>75</v>
      </c>
      <c r="AU312" s="141" t="s">
        <v>83</v>
      </c>
      <c r="AY312" s="133" t="s">
        <v>127</v>
      </c>
      <c r="BK312" s="142">
        <f>BK313</f>
        <v>0</v>
      </c>
    </row>
    <row r="313" spans="1:65" s="12" customFormat="1" ht="20.85" customHeight="1">
      <c r="B313" s="132"/>
      <c r="D313" s="133" t="s">
        <v>75</v>
      </c>
      <c r="E313" s="143" t="s">
        <v>380</v>
      </c>
      <c r="F313" s="143" t="s">
        <v>381</v>
      </c>
      <c r="I313" s="135"/>
      <c r="J313" s="144">
        <f>BK313</f>
        <v>0</v>
      </c>
      <c r="L313" s="132"/>
      <c r="M313" s="137"/>
      <c r="N313" s="138"/>
      <c r="O313" s="138"/>
      <c r="P313" s="139">
        <f>SUM(P314:P418)</f>
        <v>0</v>
      </c>
      <c r="Q313" s="138"/>
      <c r="R313" s="139">
        <f>SUM(R314:R418)</f>
        <v>0</v>
      </c>
      <c r="S313" s="138"/>
      <c r="T313" s="140">
        <f>SUM(T314:T418)</f>
        <v>0</v>
      </c>
      <c r="AR313" s="133" t="s">
        <v>83</v>
      </c>
      <c r="AT313" s="141" t="s">
        <v>75</v>
      </c>
      <c r="AU313" s="141" t="s">
        <v>85</v>
      </c>
      <c r="AY313" s="133" t="s">
        <v>127</v>
      </c>
      <c r="BK313" s="142">
        <f>SUM(BK314:BK418)</f>
        <v>0</v>
      </c>
    </row>
    <row r="314" spans="1:65" s="2" customFormat="1" ht="16.5" customHeight="1">
      <c r="A314" s="29"/>
      <c r="B314" s="145"/>
      <c r="C314" s="146" t="s">
        <v>382</v>
      </c>
      <c r="D314" s="146" t="s">
        <v>130</v>
      </c>
      <c r="E314" s="147" t="s">
        <v>383</v>
      </c>
      <c r="F314" s="148" t="s">
        <v>384</v>
      </c>
      <c r="G314" s="149" t="s">
        <v>385</v>
      </c>
      <c r="H314" s="150">
        <v>70</v>
      </c>
      <c r="I314" s="151"/>
      <c r="J314" s="152">
        <f>ROUND(I314*H314,2)</f>
        <v>0</v>
      </c>
      <c r="K314" s="148" t="s">
        <v>1</v>
      </c>
      <c r="L314" s="30"/>
      <c r="M314" s="153" t="s">
        <v>1</v>
      </c>
      <c r="N314" s="154" t="s">
        <v>41</v>
      </c>
      <c r="O314" s="55"/>
      <c r="P314" s="155">
        <f>O314*H314</f>
        <v>0</v>
      </c>
      <c r="Q314" s="155">
        <v>0</v>
      </c>
      <c r="R314" s="155">
        <f>Q314*H314</f>
        <v>0</v>
      </c>
      <c r="S314" s="155">
        <v>0</v>
      </c>
      <c r="T314" s="156">
        <f>S314*H314</f>
        <v>0</v>
      </c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R314" s="157" t="s">
        <v>148</v>
      </c>
      <c r="AT314" s="157" t="s">
        <v>130</v>
      </c>
      <c r="AU314" s="157" t="s">
        <v>143</v>
      </c>
      <c r="AY314" s="14" t="s">
        <v>127</v>
      </c>
      <c r="BE314" s="158">
        <f>IF(N314="základní",J314,0)</f>
        <v>0</v>
      </c>
      <c r="BF314" s="158">
        <f>IF(N314="snížená",J314,0)</f>
        <v>0</v>
      </c>
      <c r="BG314" s="158">
        <f>IF(N314="zákl. přenesená",J314,0)</f>
        <v>0</v>
      </c>
      <c r="BH314" s="158">
        <f>IF(N314="sníž. přenesená",J314,0)</f>
        <v>0</v>
      </c>
      <c r="BI314" s="158">
        <f>IF(N314="nulová",J314,0)</f>
        <v>0</v>
      </c>
      <c r="BJ314" s="14" t="s">
        <v>83</v>
      </c>
      <c r="BK314" s="158">
        <f>ROUND(I314*H314,2)</f>
        <v>0</v>
      </c>
      <c r="BL314" s="14" t="s">
        <v>148</v>
      </c>
      <c r="BM314" s="157" t="s">
        <v>386</v>
      </c>
    </row>
    <row r="315" spans="1:65" s="2" customFormat="1">
      <c r="A315" s="29"/>
      <c r="B315" s="30"/>
      <c r="C315" s="29"/>
      <c r="D315" s="159" t="s">
        <v>136</v>
      </c>
      <c r="E315" s="29"/>
      <c r="F315" s="160" t="s">
        <v>384</v>
      </c>
      <c r="G315" s="29"/>
      <c r="H315" s="29"/>
      <c r="I315" s="161"/>
      <c r="J315" s="29"/>
      <c r="K315" s="29"/>
      <c r="L315" s="30"/>
      <c r="M315" s="162"/>
      <c r="N315" s="163"/>
      <c r="O315" s="55"/>
      <c r="P315" s="55"/>
      <c r="Q315" s="55"/>
      <c r="R315" s="55"/>
      <c r="S315" s="55"/>
      <c r="T315" s="56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T315" s="14" t="s">
        <v>136</v>
      </c>
      <c r="AU315" s="14" t="s">
        <v>143</v>
      </c>
    </row>
    <row r="316" spans="1:65" s="2" customFormat="1" ht="19.5">
      <c r="A316" s="29"/>
      <c r="B316" s="30"/>
      <c r="C316" s="29"/>
      <c r="D316" s="159" t="s">
        <v>320</v>
      </c>
      <c r="E316" s="29"/>
      <c r="F316" s="168" t="s">
        <v>387</v>
      </c>
      <c r="G316" s="29"/>
      <c r="H316" s="29"/>
      <c r="I316" s="161"/>
      <c r="J316" s="29"/>
      <c r="K316" s="29"/>
      <c r="L316" s="30"/>
      <c r="M316" s="162"/>
      <c r="N316" s="163"/>
      <c r="O316" s="55"/>
      <c r="P316" s="55"/>
      <c r="Q316" s="55"/>
      <c r="R316" s="55"/>
      <c r="S316" s="55"/>
      <c r="T316" s="56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T316" s="14" t="s">
        <v>320</v>
      </c>
      <c r="AU316" s="14" t="s">
        <v>143</v>
      </c>
    </row>
    <row r="317" spans="1:65" s="2" customFormat="1" ht="16.5" customHeight="1">
      <c r="A317" s="29"/>
      <c r="B317" s="145"/>
      <c r="C317" s="146" t="s">
        <v>388</v>
      </c>
      <c r="D317" s="146" t="s">
        <v>130</v>
      </c>
      <c r="E317" s="147" t="s">
        <v>389</v>
      </c>
      <c r="F317" s="148" t="s">
        <v>390</v>
      </c>
      <c r="G317" s="149" t="s">
        <v>385</v>
      </c>
      <c r="H317" s="150">
        <v>25</v>
      </c>
      <c r="I317" s="151"/>
      <c r="J317" s="152">
        <f>ROUND(I317*H317,2)</f>
        <v>0</v>
      </c>
      <c r="K317" s="148" t="s">
        <v>1</v>
      </c>
      <c r="L317" s="30"/>
      <c r="M317" s="153" t="s">
        <v>1</v>
      </c>
      <c r="N317" s="154" t="s">
        <v>41</v>
      </c>
      <c r="O317" s="55"/>
      <c r="P317" s="155">
        <f>O317*H317</f>
        <v>0</v>
      </c>
      <c r="Q317" s="155">
        <v>0</v>
      </c>
      <c r="R317" s="155">
        <f>Q317*H317</f>
        <v>0</v>
      </c>
      <c r="S317" s="155">
        <v>0</v>
      </c>
      <c r="T317" s="156">
        <f>S317*H317</f>
        <v>0</v>
      </c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R317" s="157" t="s">
        <v>148</v>
      </c>
      <c r="AT317" s="157" t="s">
        <v>130</v>
      </c>
      <c r="AU317" s="157" t="s">
        <v>143</v>
      </c>
      <c r="AY317" s="14" t="s">
        <v>127</v>
      </c>
      <c r="BE317" s="158">
        <f>IF(N317="základní",J317,0)</f>
        <v>0</v>
      </c>
      <c r="BF317" s="158">
        <f>IF(N317="snížená",J317,0)</f>
        <v>0</v>
      </c>
      <c r="BG317" s="158">
        <f>IF(N317="zákl. přenesená",J317,0)</f>
        <v>0</v>
      </c>
      <c r="BH317" s="158">
        <f>IF(N317="sníž. přenesená",J317,0)</f>
        <v>0</v>
      </c>
      <c r="BI317" s="158">
        <f>IF(N317="nulová",J317,0)</f>
        <v>0</v>
      </c>
      <c r="BJ317" s="14" t="s">
        <v>83</v>
      </c>
      <c r="BK317" s="158">
        <f>ROUND(I317*H317,2)</f>
        <v>0</v>
      </c>
      <c r="BL317" s="14" t="s">
        <v>148</v>
      </c>
      <c r="BM317" s="157" t="s">
        <v>391</v>
      </c>
    </row>
    <row r="318" spans="1:65" s="2" customFormat="1">
      <c r="A318" s="29"/>
      <c r="B318" s="30"/>
      <c r="C318" s="29"/>
      <c r="D318" s="159" t="s">
        <v>136</v>
      </c>
      <c r="E318" s="29"/>
      <c r="F318" s="160" t="s">
        <v>390</v>
      </c>
      <c r="G318" s="29"/>
      <c r="H318" s="29"/>
      <c r="I318" s="161"/>
      <c r="J318" s="29"/>
      <c r="K318" s="29"/>
      <c r="L318" s="30"/>
      <c r="M318" s="162"/>
      <c r="N318" s="163"/>
      <c r="O318" s="55"/>
      <c r="P318" s="55"/>
      <c r="Q318" s="55"/>
      <c r="R318" s="55"/>
      <c r="S318" s="55"/>
      <c r="T318" s="56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T318" s="14" t="s">
        <v>136</v>
      </c>
      <c r="AU318" s="14" t="s">
        <v>143</v>
      </c>
    </row>
    <row r="319" spans="1:65" s="2" customFormat="1" ht="19.5">
      <c r="A319" s="29"/>
      <c r="B319" s="30"/>
      <c r="C319" s="29"/>
      <c r="D319" s="159" t="s">
        <v>320</v>
      </c>
      <c r="E319" s="29"/>
      <c r="F319" s="168" t="s">
        <v>387</v>
      </c>
      <c r="G319" s="29"/>
      <c r="H319" s="29"/>
      <c r="I319" s="161"/>
      <c r="J319" s="29"/>
      <c r="K319" s="29"/>
      <c r="L319" s="30"/>
      <c r="M319" s="162"/>
      <c r="N319" s="163"/>
      <c r="O319" s="55"/>
      <c r="P319" s="55"/>
      <c r="Q319" s="55"/>
      <c r="R319" s="55"/>
      <c r="S319" s="55"/>
      <c r="T319" s="56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T319" s="14" t="s">
        <v>320</v>
      </c>
      <c r="AU319" s="14" t="s">
        <v>143</v>
      </c>
    </row>
    <row r="320" spans="1:65" s="2" customFormat="1" ht="16.5" customHeight="1">
      <c r="A320" s="29"/>
      <c r="B320" s="145"/>
      <c r="C320" s="146" t="s">
        <v>392</v>
      </c>
      <c r="D320" s="146" t="s">
        <v>130</v>
      </c>
      <c r="E320" s="147" t="s">
        <v>393</v>
      </c>
      <c r="F320" s="148" t="s">
        <v>394</v>
      </c>
      <c r="G320" s="149" t="s">
        <v>385</v>
      </c>
      <c r="H320" s="150">
        <v>110</v>
      </c>
      <c r="I320" s="151"/>
      <c r="J320" s="152">
        <f>ROUND(I320*H320,2)</f>
        <v>0</v>
      </c>
      <c r="K320" s="148" t="s">
        <v>1</v>
      </c>
      <c r="L320" s="30"/>
      <c r="M320" s="153" t="s">
        <v>1</v>
      </c>
      <c r="N320" s="154" t="s">
        <v>41</v>
      </c>
      <c r="O320" s="55"/>
      <c r="P320" s="155">
        <f>O320*H320</f>
        <v>0</v>
      </c>
      <c r="Q320" s="155">
        <v>0</v>
      </c>
      <c r="R320" s="155">
        <f>Q320*H320</f>
        <v>0</v>
      </c>
      <c r="S320" s="155">
        <v>0</v>
      </c>
      <c r="T320" s="156">
        <f>S320*H320</f>
        <v>0</v>
      </c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R320" s="157" t="s">
        <v>148</v>
      </c>
      <c r="AT320" s="157" t="s">
        <v>130</v>
      </c>
      <c r="AU320" s="157" t="s">
        <v>143</v>
      </c>
      <c r="AY320" s="14" t="s">
        <v>127</v>
      </c>
      <c r="BE320" s="158">
        <f>IF(N320="základní",J320,0)</f>
        <v>0</v>
      </c>
      <c r="BF320" s="158">
        <f>IF(N320="snížená",J320,0)</f>
        <v>0</v>
      </c>
      <c r="BG320" s="158">
        <f>IF(N320="zákl. přenesená",J320,0)</f>
        <v>0</v>
      </c>
      <c r="BH320" s="158">
        <f>IF(N320="sníž. přenesená",J320,0)</f>
        <v>0</v>
      </c>
      <c r="BI320" s="158">
        <f>IF(N320="nulová",J320,0)</f>
        <v>0</v>
      </c>
      <c r="BJ320" s="14" t="s">
        <v>83</v>
      </c>
      <c r="BK320" s="158">
        <f>ROUND(I320*H320,2)</f>
        <v>0</v>
      </c>
      <c r="BL320" s="14" t="s">
        <v>148</v>
      </c>
      <c r="BM320" s="157" t="s">
        <v>395</v>
      </c>
    </row>
    <row r="321" spans="1:65" s="2" customFormat="1">
      <c r="A321" s="29"/>
      <c r="B321" s="30"/>
      <c r="C321" s="29"/>
      <c r="D321" s="159" t="s">
        <v>136</v>
      </c>
      <c r="E321" s="29"/>
      <c r="F321" s="160" t="s">
        <v>394</v>
      </c>
      <c r="G321" s="29"/>
      <c r="H321" s="29"/>
      <c r="I321" s="161"/>
      <c r="J321" s="29"/>
      <c r="K321" s="29"/>
      <c r="L321" s="30"/>
      <c r="M321" s="162"/>
      <c r="N321" s="163"/>
      <c r="O321" s="55"/>
      <c r="P321" s="55"/>
      <c r="Q321" s="55"/>
      <c r="R321" s="55"/>
      <c r="S321" s="55"/>
      <c r="T321" s="56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T321" s="14" t="s">
        <v>136</v>
      </c>
      <c r="AU321" s="14" t="s">
        <v>143</v>
      </c>
    </row>
    <row r="322" spans="1:65" s="2" customFormat="1" ht="19.5">
      <c r="A322" s="29"/>
      <c r="B322" s="30"/>
      <c r="C322" s="29"/>
      <c r="D322" s="159" t="s">
        <v>320</v>
      </c>
      <c r="E322" s="29"/>
      <c r="F322" s="168" t="s">
        <v>387</v>
      </c>
      <c r="G322" s="29"/>
      <c r="H322" s="29"/>
      <c r="I322" s="161"/>
      <c r="J322" s="29"/>
      <c r="K322" s="29"/>
      <c r="L322" s="30"/>
      <c r="M322" s="162"/>
      <c r="N322" s="163"/>
      <c r="O322" s="55"/>
      <c r="P322" s="55"/>
      <c r="Q322" s="55"/>
      <c r="R322" s="55"/>
      <c r="S322" s="55"/>
      <c r="T322" s="56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T322" s="14" t="s">
        <v>320</v>
      </c>
      <c r="AU322" s="14" t="s">
        <v>143</v>
      </c>
    </row>
    <row r="323" spans="1:65" s="2" customFormat="1" ht="16.5" customHeight="1">
      <c r="A323" s="29"/>
      <c r="B323" s="145"/>
      <c r="C323" s="146" t="s">
        <v>396</v>
      </c>
      <c r="D323" s="146" t="s">
        <v>130</v>
      </c>
      <c r="E323" s="147" t="s">
        <v>397</v>
      </c>
      <c r="F323" s="148" t="s">
        <v>398</v>
      </c>
      <c r="G323" s="149" t="s">
        <v>353</v>
      </c>
      <c r="H323" s="150">
        <v>12</v>
      </c>
      <c r="I323" s="151"/>
      <c r="J323" s="152">
        <f>ROUND(I323*H323,2)</f>
        <v>0</v>
      </c>
      <c r="K323" s="148" t="s">
        <v>1</v>
      </c>
      <c r="L323" s="30"/>
      <c r="M323" s="153" t="s">
        <v>1</v>
      </c>
      <c r="N323" s="154" t="s">
        <v>41</v>
      </c>
      <c r="O323" s="55"/>
      <c r="P323" s="155">
        <f>O323*H323</f>
        <v>0</v>
      </c>
      <c r="Q323" s="155">
        <v>0</v>
      </c>
      <c r="R323" s="155">
        <f>Q323*H323</f>
        <v>0</v>
      </c>
      <c r="S323" s="155">
        <v>0</v>
      </c>
      <c r="T323" s="156">
        <f>S323*H323</f>
        <v>0</v>
      </c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R323" s="157" t="s">
        <v>148</v>
      </c>
      <c r="AT323" s="157" t="s">
        <v>130</v>
      </c>
      <c r="AU323" s="157" t="s">
        <v>143</v>
      </c>
      <c r="AY323" s="14" t="s">
        <v>127</v>
      </c>
      <c r="BE323" s="158">
        <f>IF(N323="základní",J323,0)</f>
        <v>0</v>
      </c>
      <c r="BF323" s="158">
        <f>IF(N323="snížená",J323,0)</f>
        <v>0</v>
      </c>
      <c r="BG323" s="158">
        <f>IF(N323="zákl. přenesená",J323,0)</f>
        <v>0</v>
      </c>
      <c r="BH323" s="158">
        <f>IF(N323="sníž. přenesená",J323,0)</f>
        <v>0</v>
      </c>
      <c r="BI323" s="158">
        <f>IF(N323="nulová",J323,0)</f>
        <v>0</v>
      </c>
      <c r="BJ323" s="14" t="s">
        <v>83</v>
      </c>
      <c r="BK323" s="158">
        <f>ROUND(I323*H323,2)</f>
        <v>0</v>
      </c>
      <c r="BL323" s="14" t="s">
        <v>148</v>
      </c>
      <c r="BM323" s="157" t="s">
        <v>399</v>
      </c>
    </row>
    <row r="324" spans="1:65" s="2" customFormat="1">
      <c r="A324" s="29"/>
      <c r="B324" s="30"/>
      <c r="C324" s="29"/>
      <c r="D324" s="159" t="s">
        <v>136</v>
      </c>
      <c r="E324" s="29"/>
      <c r="F324" s="160" t="s">
        <v>398</v>
      </c>
      <c r="G324" s="29"/>
      <c r="H324" s="29"/>
      <c r="I324" s="161"/>
      <c r="J324" s="29"/>
      <c r="K324" s="29"/>
      <c r="L324" s="30"/>
      <c r="M324" s="162"/>
      <c r="N324" s="163"/>
      <c r="O324" s="55"/>
      <c r="P324" s="55"/>
      <c r="Q324" s="55"/>
      <c r="R324" s="55"/>
      <c r="S324" s="55"/>
      <c r="T324" s="56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T324" s="14" t="s">
        <v>136</v>
      </c>
      <c r="AU324" s="14" t="s">
        <v>143</v>
      </c>
    </row>
    <row r="325" spans="1:65" s="2" customFormat="1" ht="19.5">
      <c r="A325" s="29"/>
      <c r="B325" s="30"/>
      <c r="C325" s="29"/>
      <c r="D325" s="159" t="s">
        <v>320</v>
      </c>
      <c r="E325" s="29"/>
      <c r="F325" s="168" t="s">
        <v>387</v>
      </c>
      <c r="G325" s="29"/>
      <c r="H325" s="29"/>
      <c r="I325" s="161"/>
      <c r="J325" s="29"/>
      <c r="K325" s="29"/>
      <c r="L325" s="30"/>
      <c r="M325" s="162"/>
      <c r="N325" s="163"/>
      <c r="O325" s="55"/>
      <c r="P325" s="55"/>
      <c r="Q325" s="55"/>
      <c r="R325" s="55"/>
      <c r="S325" s="55"/>
      <c r="T325" s="56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T325" s="14" t="s">
        <v>320</v>
      </c>
      <c r="AU325" s="14" t="s">
        <v>143</v>
      </c>
    </row>
    <row r="326" spans="1:65" s="2" customFormat="1" ht="16.5" customHeight="1">
      <c r="A326" s="29"/>
      <c r="B326" s="145"/>
      <c r="C326" s="146" t="s">
        <v>400</v>
      </c>
      <c r="D326" s="146" t="s">
        <v>130</v>
      </c>
      <c r="E326" s="147" t="s">
        <v>401</v>
      </c>
      <c r="F326" s="148" t="s">
        <v>402</v>
      </c>
      <c r="G326" s="149" t="s">
        <v>353</v>
      </c>
      <c r="H326" s="150">
        <v>5</v>
      </c>
      <c r="I326" s="151"/>
      <c r="J326" s="152">
        <f>ROUND(I326*H326,2)</f>
        <v>0</v>
      </c>
      <c r="K326" s="148" t="s">
        <v>1</v>
      </c>
      <c r="L326" s="30"/>
      <c r="M326" s="153" t="s">
        <v>1</v>
      </c>
      <c r="N326" s="154" t="s">
        <v>41</v>
      </c>
      <c r="O326" s="55"/>
      <c r="P326" s="155">
        <f>O326*H326</f>
        <v>0</v>
      </c>
      <c r="Q326" s="155">
        <v>0</v>
      </c>
      <c r="R326" s="155">
        <f>Q326*H326</f>
        <v>0</v>
      </c>
      <c r="S326" s="155">
        <v>0</v>
      </c>
      <c r="T326" s="156">
        <f>S326*H326</f>
        <v>0</v>
      </c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R326" s="157" t="s">
        <v>148</v>
      </c>
      <c r="AT326" s="157" t="s">
        <v>130</v>
      </c>
      <c r="AU326" s="157" t="s">
        <v>143</v>
      </c>
      <c r="AY326" s="14" t="s">
        <v>127</v>
      </c>
      <c r="BE326" s="158">
        <f>IF(N326="základní",J326,0)</f>
        <v>0</v>
      </c>
      <c r="BF326" s="158">
        <f>IF(N326="snížená",J326,0)</f>
        <v>0</v>
      </c>
      <c r="BG326" s="158">
        <f>IF(N326="zákl. přenesená",J326,0)</f>
        <v>0</v>
      </c>
      <c r="BH326" s="158">
        <f>IF(N326="sníž. přenesená",J326,0)</f>
        <v>0</v>
      </c>
      <c r="BI326" s="158">
        <f>IF(N326="nulová",J326,0)</f>
        <v>0</v>
      </c>
      <c r="BJ326" s="14" t="s">
        <v>83</v>
      </c>
      <c r="BK326" s="158">
        <f>ROUND(I326*H326,2)</f>
        <v>0</v>
      </c>
      <c r="BL326" s="14" t="s">
        <v>148</v>
      </c>
      <c r="BM326" s="157" t="s">
        <v>403</v>
      </c>
    </row>
    <row r="327" spans="1:65" s="2" customFormat="1">
      <c r="A327" s="29"/>
      <c r="B327" s="30"/>
      <c r="C327" s="29"/>
      <c r="D327" s="159" t="s">
        <v>136</v>
      </c>
      <c r="E327" s="29"/>
      <c r="F327" s="160" t="s">
        <v>402</v>
      </c>
      <c r="G327" s="29"/>
      <c r="H327" s="29"/>
      <c r="I327" s="161"/>
      <c r="J327" s="29"/>
      <c r="K327" s="29"/>
      <c r="L327" s="30"/>
      <c r="M327" s="162"/>
      <c r="N327" s="163"/>
      <c r="O327" s="55"/>
      <c r="P327" s="55"/>
      <c r="Q327" s="55"/>
      <c r="R327" s="55"/>
      <c r="S327" s="55"/>
      <c r="T327" s="56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T327" s="14" t="s">
        <v>136</v>
      </c>
      <c r="AU327" s="14" t="s">
        <v>143</v>
      </c>
    </row>
    <row r="328" spans="1:65" s="2" customFormat="1" ht="19.5">
      <c r="A328" s="29"/>
      <c r="B328" s="30"/>
      <c r="C328" s="29"/>
      <c r="D328" s="159" t="s">
        <v>320</v>
      </c>
      <c r="E328" s="29"/>
      <c r="F328" s="168" t="s">
        <v>387</v>
      </c>
      <c r="G328" s="29"/>
      <c r="H328" s="29"/>
      <c r="I328" s="161"/>
      <c r="J328" s="29"/>
      <c r="K328" s="29"/>
      <c r="L328" s="30"/>
      <c r="M328" s="162"/>
      <c r="N328" s="163"/>
      <c r="O328" s="55"/>
      <c r="P328" s="55"/>
      <c r="Q328" s="55"/>
      <c r="R328" s="55"/>
      <c r="S328" s="55"/>
      <c r="T328" s="56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T328" s="14" t="s">
        <v>320</v>
      </c>
      <c r="AU328" s="14" t="s">
        <v>143</v>
      </c>
    </row>
    <row r="329" spans="1:65" s="2" customFormat="1" ht="16.5" customHeight="1">
      <c r="A329" s="29"/>
      <c r="B329" s="145"/>
      <c r="C329" s="146" t="s">
        <v>7</v>
      </c>
      <c r="D329" s="146" t="s">
        <v>130</v>
      </c>
      <c r="E329" s="147" t="s">
        <v>404</v>
      </c>
      <c r="F329" s="148" t="s">
        <v>405</v>
      </c>
      <c r="G329" s="149" t="s">
        <v>353</v>
      </c>
      <c r="H329" s="150">
        <v>4</v>
      </c>
      <c r="I329" s="151"/>
      <c r="J329" s="152">
        <f>ROUND(I329*H329,2)</f>
        <v>0</v>
      </c>
      <c r="K329" s="148" t="s">
        <v>1</v>
      </c>
      <c r="L329" s="30"/>
      <c r="M329" s="153" t="s">
        <v>1</v>
      </c>
      <c r="N329" s="154" t="s">
        <v>41</v>
      </c>
      <c r="O329" s="55"/>
      <c r="P329" s="155">
        <f>O329*H329</f>
        <v>0</v>
      </c>
      <c r="Q329" s="155">
        <v>0</v>
      </c>
      <c r="R329" s="155">
        <f>Q329*H329</f>
        <v>0</v>
      </c>
      <c r="S329" s="155">
        <v>0</v>
      </c>
      <c r="T329" s="156">
        <f>S329*H329</f>
        <v>0</v>
      </c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R329" s="157" t="s">
        <v>148</v>
      </c>
      <c r="AT329" s="157" t="s">
        <v>130</v>
      </c>
      <c r="AU329" s="157" t="s">
        <v>143</v>
      </c>
      <c r="AY329" s="14" t="s">
        <v>127</v>
      </c>
      <c r="BE329" s="158">
        <f>IF(N329="základní",J329,0)</f>
        <v>0</v>
      </c>
      <c r="BF329" s="158">
        <f>IF(N329="snížená",J329,0)</f>
        <v>0</v>
      </c>
      <c r="BG329" s="158">
        <f>IF(N329="zákl. přenesená",J329,0)</f>
        <v>0</v>
      </c>
      <c r="BH329" s="158">
        <f>IF(N329="sníž. přenesená",J329,0)</f>
        <v>0</v>
      </c>
      <c r="BI329" s="158">
        <f>IF(N329="nulová",J329,0)</f>
        <v>0</v>
      </c>
      <c r="BJ329" s="14" t="s">
        <v>83</v>
      </c>
      <c r="BK329" s="158">
        <f>ROUND(I329*H329,2)</f>
        <v>0</v>
      </c>
      <c r="BL329" s="14" t="s">
        <v>148</v>
      </c>
      <c r="BM329" s="157" t="s">
        <v>406</v>
      </c>
    </row>
    <row r="330" spans="1:65" s="2" customFormat="1">
      <c r="A330" s="29"/>
      <c r="B330" s="30"/>
      <c r="C330" s="29"/>
      <c r="D330" s="159" t="s">
        <v>136</v>
      </c>
      <c r="E330" s="29"/>
      <c r="F330" s="160" t="s">
        <v>405</v>
      </c>
      <c r="G330" s="29"/>
      <c r="H330" s="29"/>
      <c r="I330" s="161"/>
      <c r="J330" s="29"/>
      <c r="K330" s="29"/>
      <c r="L330" s="30"/>
      <c r="M330" s="162"/>
      <c r="N330" s="163"/>
      <c r="O330" s="55"/>
      <c r="P330" s="55"/>
      <c r="Q330" s="55"/>
      <c r="R330" s="55"/>
      <c r="S330" s="55"/>
      <c r="T330" s="56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T330" s="14" t="s">
        <v>136</v>
      </c>
      <c r="AU330" s="14" t="s">
        <v>143</v>
      </c>
    </row>
    <row r="331" spans="1:65" s="2" customFormat="1" ht="19.5">
      <c r="A331" s="29"/>
      <c r="B331" s="30"/>
      <c r="C331" s="29"/>
      <c r="D331" s="159" t="s">
        <v>320</v>
      </c>
      <c r="E331" s="29"/>
      <c r="F331" s="168" t="s">
        <v>387</v>
      </c>
      <c r="G331" s="29"/>
      <c r="H331" s="29"/>
      <c r="I331" s="161"/>
      <c r="J331" s="29"/>
      <c r="K331" s="29"/>
      <c r="L331" s="30"/>
      <c r="M331" s="162"/>
      <c r="N331" s="163"/>
      <c r="O331" s="55"/>
      <c r="P331" s="55"/>
      <c r="Q331" s="55"/>
      <c r="R331" s="55"/>
      <c r="S331" s="55"/>
      <c r="T331" s="56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T331" s="14" t="s">
        <v>320</v>
      </c>
      <c r="AU331" s="14" t="s">
        <v>143</v>
      </c>
    </row>
    <row r="332" spans="1:65" s="2" customFormat="1" ht="16.5" customHeight="1">
      <c r="A332" s="29"/>
      <c r="B332" s="145"/>
      <c r="C332" s="146" t="s">
        <v>407</v>
      </c>
      <c r="D332" s="146" t="s">
        <v>130</v>
      </c>
      <c r="E332" s="147" t="s">
        <v>408</v>
      </c>
      <c r="F332" s="148" t="s">
        <v>409</v>
      </c>
      <c r="G332" s="149" t="s">
        <v>353</v>
      </c>
      <c r="H332" s="150">
        <v>25</v>
      </c>
      <c r="I332" s="151"/>
      <c r="J332" s="152">
        <f>ROUND(I332*H332,2)</f>
        <v>0</v>
      </c>
      <c r="K332" s="148" t="s">
        <v>1</v>
      </c>
      <c r="L332" s="30"/>
      <c r="M332" s="153" t="s">
        <v>1</v>
      </c>
      <c r="N332" s="154" t="s">
        <v>41</v>
      </c>
      <c r="O332" s="55"/>
      <c r="P332" s="155">
        <f>O332*H332</f>
        <v>0</v>
      </c>
      <c r="Q332" s="155">
        <v>0</v>
      </c>
      <c r="R332" s="155">
        <f>Q332*H332</f>
        <v>0</v>
      </c>
      <c r="S332" s="155">
        <v>0</v>
      </c>
      <c r="T332" s="156">
        <f>S332*H332</f>
        <v>0</v>
      </c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R332" s="157" t="s">
        <v>148</v>
      </c>
      <c r="AT332" s="157" t="s">
        <v>130</v>
      </c>
      <c r="AU332" s="157" t="s">
        <v>143</v>
      </c>
      <c r="AY332" s="14" t="s">
        <v>127</v>
      </c>
      <c r="BE332" s="158">
        <f>IF(N332="základní",J332,0)</f>
        <v>0</v>
      </c>
      <c r="BF332" s="158">
        <f>IF(N332="snížená",J332,0)</f>
        <v>0</v>
      </c>
      <c r="BG332" s="158">
        <f>IF(N332="zákl. přenesená",J332,0)</f>
        <v>0</v>
      </c>
      <c r="BH332" s="158">
        <f>IF(N332="sníž. přenesená",J332,0)</f>
        <v>0</v>
      </c>
      <c r="BI332" s="158">
        <f>IF(N332="nulová",J332,0)</f>
        <v>0</v>
      </c>
      <c r="BJ332" s="14" t="s">
        <v>83</v>
      </c>
      <c r="BK332" s="158">
        <f>ROUND(I332*H332,2)</f>
        <v>0</v>
      </c>
      <c r="BL332" s="14" t="s">
        <v>148</v>
      </c>
      <c r="BM332" s="157" t="s">
        <v>410</v>
      </c>
    </row>
    <row r="333" spans="1:65" s="2" customFormat="1">
      <c r="A333" s="29"/>
      <c r="B333" s="30"/>
      <c r="C333" s="29"/>
      <c r="D333" s="159" t="s">
        <v>136</v>
      </c>
      <c r="E333" s="29"/>
      <c r="F333" s="160" t="s">
        <v>409</v>
      </c>
      <c r="G333" s="29"/>
      <c r="H333" s="29"/>
      <c r="I333" s="161"/>
      <c r="J333" s="29"/>
      <c r="K333" s="29"/>
      <c r="L333" s="30"/>
      <c r="M333" s="162"/>
      <c r="N333" s="163"/>
      <c r="O333" s="55"/>
      <c r="P333" s="55"/>
      <c r="Q333" s="55"/>
      <c r="R333" s="55"/>
      <c r="S333" s="55"/>
      <c r="T333" s="56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T333" s="14" t="s">
        <v>136</v>
      </c>
      <c r="AU333" s="14" t="s">
        <v>143</v>
      </c>
    </row>
    <row r="334" spans="1:65" s="2" customFormat="1" ht="19.5">
      <c r="A334" s="29"/>
      <c r="B334" s="30"/>
      <c r="C334" s="29"/>
      <c r="D334" s="159" t="s">
        <v>320</v>
      </c>
      <c r="E334" s="29"/>
      <c r="F334" s="168" t="s">
        <v>387</v>
      </c>
      <c r="G334" s="29"/>
      <c r="H334" s="29"/>
      <c r="I334" s="161"/>
      <c r="J334" s="29"/>
      <c r="K334" s="29"/>
      <c r="L334" s="30"/>
      <c r="M334" s="162"/>
      <c r="N334" s="163"/>
      <c r="O334" s="55"/>
      <c r="P334" s="55"/>
      <c r="Q334" s="55"/>
      <c r="R334" s="55"/>
      <c r="S334" s="55"/>
      <c r="T334" s="56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T334" s="14" t="s">
        <v>320</v>
      </c>
      <c r="AU334" s="14" t="s">
        <v>143</v>
      </c>
    </row>
    <row r="335" spans="1:65" s="2" customFormat="1" ht="16.5" customHeight="1">
      <c r="A335" s="29"/>
      <c r="B335" s="145"/>
      <c r="C335" s="146" t="s">
        <v>411</v>
      </c>
      <c r="D335" s="146" t="s">
        <v>130</v>
      </c>
      <c r="E335" s="147" t="s">
        <v>412</v>
      </c>
      <c r="F335" s="148" t="s">
        <v>413</v>
      </c>
      <c r="G335" s="149" t="s">
        <v>353</v>
      </c>
      <c r="H335" s="150">
        <v>1</v>
      </c>
      <c r="I335" s="151"/>
      <c r="J335" s="152">
        <f>ROUND(I335*H335,2)</f>
        <v>0</v>
      </c>
      <c r="K335" s="148" t="s">
        <v>1</v>
      </c>
      <c r="L335" s="30"/>
      <c r="M335" s="153" t="s">
        <v>1</v>
      </c>
      <c r="N335" s="154" t="s">
        <v>41</v>
      </c>
      <c r="O335" s="55"/>
      <c r="P335" s="155">
        <f>O335*H335</f>
        <v>0</v>
      </c>
      <c r="Q335" s="155">
        <v>0</v>
      </c>
      <c r="R335" s="155">
        <f>Q335*H335</f>
        <v>0</v>
      </c>
      <c r="S335" s="155">
        <v>0</v>
      </c>
      <c r="T335" s="156">
        <f>S335*H335</f>
        <v>0</v>
      </c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R335" s="157" t="s">
        <v>148</v>
      </c>
      <c r="AT335" s="157" t="s">
        <v>130</v>
      </c>
      <c r="AU335" s="157" t="s">
        <v>143</v>
      </c>
      <c r="AY335" s="14" t="s">
        <v>127</v>
      </c>
      <c r="BE335" s="158">
        <f>IF(N335="základní",J335,0)</f>
        <v>0</v>
      </c>
      <c r="BF335" s="158">
        <f>IF(N335="snížená",J335,0)</f>
        <v>0</v>
      </c>
      <c r="BG335" s="158">
        <f>IF(N335="zákl. přenesená",J335,0)</f>
        <v>0</v>
      </c>
      <c r="BH335" s="158">
        <f>IF(N335="sníž. přenesená",J335,0)</f>
        <v>0</v>
      </c>
      <c r="BI335" s="158">
        <f>IF(N335="nulová",J335,0)</f>
        <v>0</v>
      </c>
      <c r="BJ335" s="14" t="s">
        <v>83</v>
      </c>
      <c r="BK335" s="158">
        <f>ROUND(I335*H335,2)</f>
        <v>0</v>
      </c>
      <c r="BL335" s="14" t="s">
        <v>148</v>
      </c>
      <c r="BM335" s="157" t="s">
        <v>414</v>
      </c>
    </row>
    <row r="336" spans="1:65" s="2" customFormat="1">
      <c r="A336" s="29"/>
      <c r="B336" s="30"/>
      <c r="C336" s="29"/>
      <c r="D336" s="159" t="s">
        <v>136</v>
      </c>
      <c r="E336" s="29"/>
      <c r="F336" s="160" t="s">
        <v>413</v>
      </c>
      <c r="G336" s="29"/>
      <c r="H336" s="29"/>
      <c r="I336" s="161"/>
      <c r="J336" s="29"/>
      <c r="K336" s="29"/>
      <c r="L336" s="30"/>
      <c r="M336" s="162"/>
      <c r="N336" s="163"/>
      <c r="O336" s="55"/>
      <c r="P336" s="55"/>
      <c r="Q336" s="55"/>
      <c r="R336" s="55"/>
      <c r="S336" s="55"/>
      <c r="T336" s="56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T336" s="14" t="s">
        <v>136</v>
      </c>
      <c r="AU336" s="14" t="s">
        <v>143</v>
      </c>
    </row>
    <row r="337" spans="1:65" s="2" customFormat="1" ht="19.5">
      <c r="A337" s="29"/>
      <c r="B337" s="30"/>
      <c r="C337" s="29"/>
      <c r="D337" s="159" t="s">
        <v>320</v>
      </c>
      <c r="E337" s="29"/>
      <c r="F337" s="168" t="s">
        <v>387</v>
      </c>
      <c r="G337" s="29"/>
      <c r="H337" s="29"/>
      <c r="I337" s="161"/>
      <c r="J337" s="29"/>
      <c r="K337" s="29"/>
      <c r="L337" s="30"/>
      <c r="M337" s="162"/>
      <c r="N337" s="163"/>
      <c r="O337" s="55"/>
      <c r="P337" s="55"/>
      <c r="Q337" s="55"/>
      <c r="R337" s="55"/>
      <c r="S337" s="55"/>
      <c r="T337" s="56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T337" s="14" t="s">
        <v>320</v>
      </c>
      <c r="AU337" s="14" t="s">
        <v>143</v>
      </c>
    </row>
    <row r="338" spans="1:65" s="2" customFormat="1" ht="16.5" customHeight="1">
      <c r="A338" s="29"/>
      <c r="B338" s="145"/>
      <c r="C338" s="146" t="s">
        <v>415</v>
      </c>
      <c r="D338" s="146" t="s">
        <v>130</v>
      </c>
      <c r="E338" s="147" t="s">
        <v>416</v>
      </c>
      <c r="F338" s="148" t="s">
        <v>417</v>
      </c>
      <c r="G338" s="149" t="s">
        <v>353</v>
      </c>
      <c r="H338" s="150">
        <v>2</v>
      </c>
      <c r="I338" s="151"/>
      <c r="J338" s="152">
        <f>ROUND(I338*H338,2)</f>
        <v>0</v>
      </c>
      <c r="K338" s="148" t="s">
        <v>1</v>
      </c>
      <c r="L338" s="30"/>
      <c r="M338" s="153" t="s">
        <v>1</v>
      </c>
      <c r="N338" s="154" t="s">
        <v>41</v>
      </c>
      <c r="O338" s="55"/>
      <c r="P338" s="155">
        <f>O338*H338</f>
        <v>0</v>
      </c>
      <c r="Q338" s="155">
        <v>0</v>
      </c>
      <c r="R338" s="155">
        <f>Q338*H338</f>
        <v>0</v>
      </c>
      <c r="S338" s="155">
        <v>0</v>
      </c>
      <c r="T338" s="156">
        <f>S338*H338</f>
        <v>0</v>
      </c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R338" s="157" t="s">
        <v>148</v>
      </c>
      <c r="AT338" s="157" t="s">
        <v>130</v>
      </c>
      <c r="AU338" s="157" t="s">
        <v>143</v>
      </c>
      <c r="AY338" s="14" t="s">
        <v>127</v>
      </c>
      <c r="BE338" s="158">
        <f>IF(N338="základní",J338,0)</f>
        <v>0</v>
      </c>
      <c r="BF338" s="158">
        <f>IF(N338="snížená",J338,0)</f>
        <v>0</v>
      </c>
      <c r="BG338" s="158">
        <f>IF(N338="zákl. přenesená",J338,0)</f>
        <v>0</v>
      </c>
      <c r="BH338" s="158">
        <f>IF(N338="sníž. přenesená",J338,0)</f>
        <v>0</v>
      </c>
      <c r="BI338" s="158">
        <f>IF(N338="nulová",J338,0)</f>
        <v>0</v>
      </c>
      <c r="BJ338" s="14" t="s">
        <v>83</v>
      </c>
      <c r="BK338" s="158">
        <f>ROUND(I338*H338,2)</f>
        <v>0</v>
      </c>
      <c r="BL338" s="14" t="s">
        <v>148</v>
      </c>
      <c r="BM338" s="157" t="s">
        <v>418</v>
      </c>
    </row>
    <row r="339" spans="1:65" s="2" customFormat="1">
      <c r="A339" s="29"/>
      <c r="B339" s="30"/>
      <c r="C339" s="29"/>
      <c r="D339" s="159" t="s">
        <v>136</v>
      </c>
      <c r="E339" s="29"/>
      <c r="F339" s="160" t="s">
        <v>417</v>
      </c>
      <c r="G339" s="29"/>
      <c r="H339" s="29"/>
      <c r="I339" s="161"/>
      <c r="J339" s="29"/>
      <c r="K339" s="29"/>
      <c r="L339" s="30"/>
      <c r="M339" s="162"/>
      <c r="N339" s="163"/>
      <c r="O339" s="55"/>
      <c r="P339" s="55"/>
      <c r="Q339" s="55"/>
      <c r="R339" s="55"/>
      <c r="S339" s="55"/>
      <c r="T339" s="56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T339" s="14" t="s">
        <v>136</v>
      </c>
      <c r="AU339" s="14" t="s">
        <v>143</v>
      </c>
    </row>
    <row r="340" spans="1:65" s="2" customFormat="1" ht="19.5">
      <c r="A340" s="29"/>
      <c r="B340" s="30"/>
      <c r="C340" s="29"/>
      <c r="D340" s="159" t="s">
        <v>320</v>
      </c>
      <c r="E340" s="29"/>
      <c r="F340" s="168" t="s">
        <v>387</v>
      </c>
      <c r="G340" s="29"/>
      <c r="H340" s="29"/>
      <c r="I340" s="161"/>
      <c r="J340" s="29"/>
      <c r="K340" s="29"/>
      <c r="L340" s="30"/>
      <c r="M340" s="162"/>
      <c r="N340" s="163"/>
      <c r="O340" s="55"/>
      <c r="P340" s="55"/>
      <c r="Q340" s="55"/>
      <c r="R340" s="55"/>
      <c r="S340" s="55"/>
      <c r="T340" s="56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T340" s="14" t="s">
        <v>320</v>
      </c>
      <c r="AU340" s="14" t="s">
        <v>143</v>
      </c>
    </row>
    <row r="341" spans="1:65" s="2" customFormat="1" ht="16.5" customHeight="1">
      <c r="A341" s="29"/>
      <c r="B341" s="145"/>
      <c r="C341" s="146" t="s">
        <v>94</v>
      </c>
      <c r="D341" s="146" t="s">
        <v>130</v>
      </c>
      <c r="E341" s="147" t="s">
        <v>419</v>
      </c>
      <c r="F341" s="148" t="s">
        <v>420</v>
      </c>
      <c r="G341" s="149" t="s">
        <v>353</v>
      </c>
      <c r="H341" s="150">
        <v>1</v>
      </c>
      <c r="I341" s="151"/>
      <c r="J341" s="152">
        <f>ROUND(I341*H341,2)</f>
        <v>0</v>
      </c>
      <c r="K341" s="148" t="s">
        <v>1</v>
      </c>
      <c r="L341" s="30"/>
      <c r="M341" s="153" t="s">
        <v>1</v>
      </c>
      <c r="N341" s="154" t="s">
        <v>41</v>
      </c>
      <c r="O341" s="55"/>
      <c r="P341" s="155">
        <f>O341*H341</f>
        <v>0</v>
      </c>
      <c r="Q341" s="155">
        <v>0</v>
      </c>
      <c r="R341" s="155">
        <f>Q341*H341</f>
        <v>0</v>
      </c>
      <c r="S341" s="155">
        <v>0</v>
      </c>
      <c r="T341" s="156">
        <f>S341*H341</f>
        <v>0</v>
      </c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R341" s="157" t="s">
        <v>148</v>
      </c>
      <c r="AT341" s="157" t="s">
        <v>130</v>
      </c>
      <c r="AU341" s="157" t="s">
        <v>143</v>
      </c>
      <c r="AY341" s="14" t="s">
        <v>127</v>
      </c>
      <c r="BE341" s="158">
        <f>IF(N341="základní",J341,0)</f>
        <v>0</v>
      </c>
      <c r="BF341" s="158">
        <f>IF(N341="snížená",J341,0)</f>
        <v>0</v>
      </c>
      <c r="BG341" s="158">
        <f>IF(N341="zákl. přenesená",J341,0)</f>
        <v>0</v>
      </c>
      <c r="BH341" s="158">
        <f>IF(N341="sníž. přenesená",J341,0)</f>
        <v>0</v>
      </c>
      <c r="BI341" s="158">
        <f>IF(N341="nulová",J341,0)</f>
        <v>0</v>
      </c>
      <c r="BJ341" s="14" t="s">
        <v>83</v>
      </c>
      <c r="BK341" s="158">
        <f>ROUND(I341*H341,2)</f>
        <v>0</v>
      </c>
      <c r="BL341" s="14" t="s">
        <v>148</v>
      </c>
      <c r="BM341" s="157" t="s">
        <v>421</v>
      </c>
    </row>
    <row r="342" spans="1:65" s="2" customFormat="1">
      <c r="A342" s="29"/>
      <c r="B342" s="30"/>
      <c r="C342" s="29"/>
      <c r="D342" s="159" t="s">
        <v>136</v>
      </c>
      <c r="E342" s="29"/>
      <c r="F342" s="160" t="s">
        <v>420</v>
      </c>
      <c r="G342" s="29"/>
      <c r="H342" s="29"/>
      <c r="I342" s="161"/>
      <c r="J342" s="29"/>
      <c r="K342" s="29"/>
      <c r="L342" s="30"/>
      <c r="M342" s="162"/>
      <c r="N342" s="163"/>
      <c r="O342" s="55"/>
      <c r="P342" s="55"/>
      <c r="Q342" s="55"/>
      <c r="R342" s="55"/>
      <c r="S342" s="55"/>
      <c r="T342" s="56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T342" s="14" t="s">
        <v>136</v>
      </c>
      <c r="AU342" s="14" t="s">
        <v>143</v>
      </c>
    </row>
    <row r="343" spans="1:65" s="2" customFormat="1" ht="19.5">
      <c r="A343" s="29"/>
      <c r="B343" s="30"/>
      <c r="C343" s="29"/>
      <c r="D343" s="159" t="s">
        <v>320</v>
      </c>
      <c r="E343" s="29"/>
      <c r="F343" s="168" t="s">
        <v>387</v>
      </c>
      <c r="G343" s="29"/>
      <c r="H343" s="29"/>
      <c r="I343" s="161"/>
      <c r="J343" s="29"/>
      <c r="K343" s="29"/>
      <c r="L343" s="30"/>
      <c r="M343" s="162"/>
      <c r="N343" s="163"/>
      <c r="O343" s="55"/>
      <c r="P343" s="55"/>
      <c r="Q343" s="55"/>
      <c r="R343" s="55"/>
      <c r="S343" s="55"/>
      <c r="T343" s="56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T343" s="14" t="s">
        <v>320</v>
      </c>
      <c r="AU343" s="14" t="s">
        <v>143</v>
      </c>
    </row>
    <row r="344" spans="1:65" s="2" customFormat="1" ht="16.5" customHeight="1">
      <c r="A344" s="29"/>
      <c r="B344" s="145"/>
      <c r="C344" s="146" t="s">
        <v>422</v>
      </c>
      <c r="D344" s="146" t="s">
        <v>130</v>
      </c>
      <c r="E344" s="147" t="s">
        <v>423</v>
      </c>
      <c r="F344" s="148" t="s">
        <v>424</v>
      </c>
      <c r="G344" s="149" t="s">
        <v>353</v>
      </c>
      <c r="H344" s="150">
        <v>1</v>
      </c>
      <c r="I344" s="151"/>
      <c r="J344" s="152">
        <f>ROUND(I344*H344,2)</f>
        <v>0</v>
      </c>
      <c r="K344" s="148" t="s">
        <v>1</v>
      </c>
      <c r="L344" s="30"/>
      <c r="M344" s="153" t="s">
        <v>1</v>
      </c>
      <c r="N344" s="154" t="s">
        <v>41</v>
      </c>
      <c r="O344" s="55"/>
      <c r="P344" s="155">
        <f>O344*H344</f>
        <v>0</v>
      </c>
      <c r="Q344" s="155">
        <v>0</v>
      </c>
      <c r="R344" s="155">
        <f>Q344*H344</f>
        <v>0</v>
      </c>
      <c r="S344" s="155">
        <v>0</v>
      </c>
      <c r="T344" s="156">
        <f>S344*H344</f>
        <v>0</v>
      </c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R344" s="157" t="s">
        <v>148</v>
      </c>
      <c r="AT344" s="157" t="s">
        <v>130</v>
      </c>
      <c r="AU344" s="157" t="s">
        <v>143</v>
      </c>
      <c r="AY344" s="14" t="s">
        <v>127</v>
      </c>
      <c r="BE344" s="158">
        <f>IF(N344="základní",J344,0)</f>
        <v>0</v>
      </c>
      <c r="BF344" s="158">
        <f>IF(N344="snížená",J344,0)</f>
        <v>0</v>
      </c>
      <c r="BG344" s="158">
        <f>IF(N344="zákl. přenesená",J344,0)</f>
        <v>0</v>
      </c>
      <c r="BH344" s="158">
        <f>IF(N344="sníž. přenesená",J344,0)</f>
        <v>0</v>
      </c>
      <c r="BI344" s="158">
        <f>IF(N344="nulová",J344,0)</f>
        <v>0</v>
      </c>
      <c r="BJ344" s="14" t="s">
        <v>83</v>
      </c>
      <c r="BK344" s="158">
        <f>ROUND(I344*H344,2)</f>
        <v>0</v>
      </c>
      <c r="BL344" s="14" t="s">
        <v>148</v>
      </c>
      <c r="BM344" s="157" t="s">
        <v>425</v>
      </c>
    </row>
    <row r="345" spans="1:65" s="2" customFormat="1">
      <c r="A345" s="29"/>
      <c r="B345" s="30"/>
      <c r="C345" s="29"/>
      <c r="D345" s="159" t="s">
        <v>136</v>
      </c>
      <c r="E345" s="29"/>
      <c r="F345" s="160" t="s">
        <v>424</v>
      </c>
      <c r="G345" s="29"/>
      <c r="H345" s="29"/>
      <c r="I345" s="161"/>
      <c r="J345" s="29"/>
      <c r="K345" s="29"/>
      <c r="L345" s="30"/>
      <c r="M345" s="162"/>
      <c r="N345" s="163"/>
      <c r="O345" s="55"/>
      <c r="P345" s="55"/>
      <c r="Q345" s="55"/>
      <c r="R345" s="55"/>
      <c r="S345" s="55"/>
      <c r="T345" s="56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T345" s="14" t="s">
        <v>136</v>
      </c>
      <c r="AU345" s="14" t="s">
        <v>143</v>
      </c>
    </row>
    <row r="346" spans="1:65" s="2" customFormat="1" ht="19.5">
      <c r="A346" s="29"/>
      <c r="B346" s="30"/>
      <c r="C346" s="29"/>
      <c r="D346" s="159" t="s">
        <v>320</v>
      </c>
      <c r="E346" s="29"/>
      <c r="F346" s="168" t="s">
        <v>387</v>
      </c>
      <c r="G346" s="29"/>
      <c r="H346" s="29"/>
      <c r="I346" s="161"/>
      <c r="J346" s="29"/>
      <c r="K346" s="29"/>
      <c r="L346" s="30"/>
      <c r="M346" s="162"/>
      <c r="N346" s="163"/>
      <c r="O346" s="55"/>
      <c r="P346" s="55"/>
      <c r="Q346" s="55"/>
      <c r="R346" s="55"/>
      <c r="S346" s="55"/>
      <c r="T346" s="56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T346" s="14" t="s">
        <v>320</v>
      </c>
      <c r="AU346" s="14" t="s">
        <v>143</v>
      </c>
    </row>
    <row r="347" spans="1:65" s="2" customFormat="1" ht="16.5" customHeight="1">
      <c r="A347" s="29"/>
      <c r="B347" s="145"/>
      <c r="C347" s="146" t="s">
        <v>426</v>
      </c>
      <c r="D347" s="146" t="s">
        <v>130</v>
      </c>
      <c r="E347" s="147" t="s">
        <v>427</v>
      </c>
      <c r="F347" s="148" t="s">
        <v>428</v>
      </c>
      <c r="G347" s="149" t="s">
        <v>353</v>
      </c>
      <c r="H347" s="150">
        <v>2</v>
      </c>
      <c r="I347" s="151"/>
      <c r="J347" s="152">
        <f>ROUND(I347*H347,2)</f>
        <v>0</v>
      </c>
      <c r="K347" s="148" t="s">
        <v>1</v>
      </c>
      <c r="L347" s="30"/>
      <c r="M347" s="153" t="s">
        <v>1</v>
      </c>
      <c r="N347" s="154" t="s">
        <v>41</v>
      </c>
      <c r="O347" s="55"/>
      <c r="P347" s="155">
        <f>O347*H347</f>
        <v>0</v>
      </c>
      <c r="Q347" s="155">
        <v>0</v>
      </c>
      <c r="R347" s="155">
        <f>Q347*H347</f>
        <v>0</v>
      </c>
      <c r="S347" s="155">
        <v>0</v>
      </c>
      <c r="T347" s="156">
        <f>S347*H347</f>
        <v>0</v>
      </c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R347" s="157" t="s">
        <v>148</v>
      </c>
      <c r="AT347" s="157" t="s">
        <v>130</v>
      </c>
      <c r="AU347" s="157" t="s">
        <v>143</v>
      </c>
      <c r="AY347" s="14" t="s">
        <v>127</v>
      </c>
      <c r="BE347" s="158">
        <f>IF(N347="základní",J347,0)</f>
        <v>0</v>
      </c>
      <c r="BF347" s="158">
        <f>IF(N347="snížená",J347,0)</f>
        <v>0</v>
      </c>
      <c r="BG347" s="158">
        <f>IF(N347="zákl. přenesená",J347,0)</f>
        <v>0</v>
      </c>
      <c r="BH347" s="158">
        <f>IF(N347="sníž. přenesená",J347,0)</f>
        <v>0</v>
      </c>
      <c r="BI347" s="158">
        <f>IF(N347="nulová",J347,0)</f>
        <v>0</v>
      </c>
      <c r="BJ347" s="14" t="s">
        <v>83</v>
      </c>
      <c r="BK347" s="158">
        <f>ROUND(I347*H347,2)</f>
        <v>0</v>
      </c>
      <c r="BL347" s="14" t="s">
        <v>148</v>
      </c>
      <c r="BM347" s="157" t="s">
        <v>429</v>
      </c>
    </row>
    <row r="348" spans="1:65" s="2" customFormat="1">
      <c r="A348" s="29"/>
      <c r="B348" s="30"/>
      <c r="C348" s="29"/>
      <c r="D348" s="159" t="s">
        <v>136</v>
      </c>
      <c r="E348" s="29"/>
      <c r="F348" s="160" t="s">
        <v>428</v>
      </c>
      <c r="G348" s="29"/>
      <c r="H348" s="29"/>
      <c r="I348" s="161"/>
      <c r="J348" s="29"/>
      <c r="K348" s="29"/>
      <c r="L348" s="30"/>
      <c r="M348" s="162"/>
      <c r="N348" s="163"/>
      <c r="O348" s="55"/>
      <c r="P348" s="55"/>
      <c r="Q348" s="55"/>
      <c r="R348" s="55"/>
      <c r="S348" s="55"/>
      <c r="T348" s="56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T348" s="14" t="s">
        <v>136</v>
      </c>
      <c r="AU348" s="14" t="s">
        <v>143</v>
      </c>
    </row>
    <row r="349" spans="1:65" s="2" customFormat="1" ht="19.5">
      <c r="A349" s="29"/>
      <c r="B349" s="30"/>
      <c r="C349" s="29"/>
      <c r="D349" s="159" t="s">
        <v>320</v>
      </c>
      <c r="E349" s="29"/>
      <c r="F349" s="168" t="s">
        <v>387</v>
      </c>
      <c r="G349" s="29"/>
      <c r="H349" s="29"/>
      <c r="I349" s="161"/>
      <c r="J349" s="29"/>
      <c r="K349" s="29"/>
      <c r="L349" s="30"/>
      <c r="M349" s="162"/>
      <c r="N349" s="163"/>
      <c r="O349" s="55"/>
      <c r="P349" s="55"/>
      <c r="Q349" s="55"/>
      <c r="R349" s="55"/>
      <c r="S349" s="55"/>
      <c r="T349" s="56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T349" s="14" t="s">
        <v>320</v>
      </c>
      <c r="AU349" s="14" t="s">
        <v>143</v>
      </c>
    </row>
    <row r="350" spans="1:65" s="2" customFormat="1" ht="16.5" customHeight="1">
      <c r="A350" s="29"/>
      <c r="B350" s="145"/>
      <c r="C350" s="146" t="s">
        <v>430</v>
      </c>
      <c r="D350" s="146" t="s">
        <v>130</v>
      </c>
      <c r="E350" s="147" t="s">
        <v>431</v>
      </c>
      <c r="F350" s="148" t="s">
        <v>432</v>
      </c>
      <c r="G350" s="149" t="s">
        <v>353</v>
      </c>
      <c r="H350" s="150">
        <v>3</v>
      </c>
      <c r="I350" s="151"/>
      <c r="J350" s="152">
        <f>ROUND(I350*H350,2)</f>
        <v>0</v>
      </c>
      <c r="K350" s="148" t="s">
        <v>1</v>
      </c>
      <c r="L350" s="30"/>
      <c r="M350" s="153" t="s">
        <v>1</v>
      </c>
      <c r="N350" s="154" t="s">
        <v>41</v>
      </c>
      <c r="O350" s="55"/>
      <c r="P350" s="155">
        <f>O350*H350</f>
        <v>0</v>
      </c>
      <c r="Q350" s="155">
        <v>0</v>
      </c>
      <c r="R350" s="155">
        <f>Q350*H350</f>
        <v>0</v>
      </c>
      <c r="S350" s="155">
        <v>0</v>
      </c>
      <c r="T350" s="156">
        <f>S350*H350</f>
        <v>0</v>
      </c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R350" s="157" t="s">
        <v>148</v>
      </c>
      <c r="AT350" s="157" t="s">
        <v>130</v>
      </c>
      <c r="AU350" s="157" t="s">
        <v>143</v>
      </c>
      <c r="AY350" s="14" t="s">
        <v>127</v>
      </c>
      <c r="BE350" s="158">
        <f>IF(N350="základní",J350,0)</f>
        <v>0</v>
      </c>
      <c r="BF350" s="158">
        <f>IF(N350="snížená",J350,0)</f>
        <v>0</v>
      </c>
      <c r="BG350" s="158">
        <f>IF(N350="zákl. přenesená",J350,0)</f>
        <v>0</v>
      </c>
      <c r="BH350" s="158">
        <f>IF(N350="sníž. přenesená",J350,0)</f>
        <v>0</v>
      </c>
      <c r="BI350" s="158">
        <f>IF(N350="nulová",J350,0)</f>
        <v>0</v>
      </c>
      <c r="BJ350" s="14" t="s">
        <v>83</v>
      </c>
      <c r="BK350" s="158">
        <f>ROUND(I350*H350,2)</f>
        <v>0</v>
      </c>
      <c r="BL350" s="14" t="s">
        <v>148</v>
      </c>
      <c r="BM350" s="157" t="s">
        <v>433</v>
      </c>
    </row>
    <row r="351" spans="1:65" s="2" customFormat="1">
      <c r="A351" s="29"/>
      <c r="B351" s="30"/>
      <c r="C351" s="29"/>
      <c r="D351" s="159" t="s">
        <v>136</v>
      </c>
      <c r="E351" s="29"/>
      <c r="F351" s="160" t="s">
        <v>432</v>
      </c>
      <c r="G351" s="29"/>
      <c r="H351" s="29"/>
      <c r="I351" s="161"/>
      <c r="J351" s="29"/>
      <c r="K351" s="29"/>
      <c r="L351" s="30"/>
      <c r="M351" s="162"/>
      <c r="N351" s="163"/>
      <c r="O351" s="55"/>
      <c r="P351" s="55"/>
      <c r="Q351" s="55"/>
      <c r="R351" s="55"/>
      <c r="S351" s="55"/>
      <c r="T351" s="56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T351" s="14" t="s">
        <v>136</v>
      </c>
      <c r="AU351" s="14" t="s">
        <v>143</v>
      </c>
    </row>
    <row r="352" spans="1:65" s="2" customFormat="1" ht="19.5">
      <c r="A352" s="29"/>
      <c r="B352" s="30"/>
      <c r="C352" s="29"/>
      <c r="D352" s="159" t="s">
        <v>320</v>
      </c>
      <c r="E352" s="29"/>
      <c r="F352" s="168" t="s">
        <v>387</v>
      </c>
      <c r="G352" s="29"/>
      <c r="H352" s="29"/>
      <c r="I352" s="161"/>
      <c r="J352" s="29"/>
      <c r="K352" s="29"/>
      <c r="L352" s="30"/>
      <c r="M352" s="162"/>
      <c r="N352" s="163"/>
      <c r="O352" s="55"/>
      <c r="P352" s="55"/>
      <c r="Q352" s="55"/>
      <c r="R352" s="55"/>
      <c r="S352" s="55"/>
      <c r="T352" s="56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T352" s="14" t="s">
        <v>320</v>
      </c>
      <c r="AU352" s="14" t="s">
        <v>143</v>
      </c>
    </row>
    <row r="353" spans="1:65" s="2" customFormat="1" ht="16.5" customHeight="1">
      <c r="A353" s="29"/>
      <c r="B353" s="145"/>
      <c r="C353" s="146" t="s">
        <v>434</v>
      </c>
      <c r="D353" s="146" t="s">
        <v>130</v>
      </c>
      <c r="E353" s="147" t="s">
        <v>435</v>
      </c>
      <c r="F353" s="148" t="s">
        <v>436</v>
      </c>
      <c r="G353" s="149" t="s">
        <v>353</v>
      </c>
      <c r="H353" s="150">
        <v>6</v>
      </c>
      <c r="I353" s="151"/>
      <c r="J353" s="152">
        <f>ROUND(I353*H353,2)</f>
        <v>0</v>
      </c>
      <c r="K353" s="148" t="s">
        <v>1</v>
      </c>
      <c r="L353" s="30"/>
      <c r="M353" s="153" t="s">
        <v>1</v>
      </c>
      <c r="N353" s="154" t="s">
        <v>41</v>
      </c>
      <c r="O353" s="55"/>
      <c r="P353" s="155">
        <f>O353*H353</f>
        <v>0</v>
      </c>
      <c r="Q353" s="155">
        <v>0</v>
      </c>
      <c r="R353" s="155">
        <f>Q353*H353</f>
        <v>0</v>
      </c>
      <c r="S353" s="155">
        <v>0</v>
      </c>
      <c r="T353" s="156">
        <f>S353*H353</f>
        <v>0</v>
      </c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R353" s="157" t="s">
        <v>148</v>
      </c>
      <c r="AT353" s="157" t="s">
        <v>130</v>
      </c>
      <c r="AU353" s="157" t="s">
        <v>143</v>
      </c>
      <c r="AY353" s="14" t="s">
        <v>127</v>
      </c>
      <c r="BE353" s="158">
        <f>IF(N353="základní",J353,0)</f>
        <v>0</v>
      </c>
      <c r="BF353" s="158">
        <f>IF(N353="snížená",J353,0)</f>
        <v>0</v>
      </c>
      <c r="BG353" s="158">
        <f>IF(N353="zákl. přenesená",J353,0)</f>
        <v>0</v>
      </c>
      <c r="BH353" s="158">
        <f>IF(N353="sníž. přenesená",J353,0)</f>
        <v>0</v>
      </c>
      <c r="BI353" s="158">
        <f>IF(N353="nulová",J353,0)</f>
        <v>0</v>
      </c>
      <c r="BJ353" s="14" t="s">
        <v>83</v>
      </c>
      <c r="BK353" s="158">
        <f>ROUND(I353*H353,2)</f>
        <v>0</v>
      </c>
      <c r="BL353" s="14" t="s">
        <v>148</v>
      </c>
      <c r="BM353" s="157" t="s">
        <v>437</v>
      </c>
    </row>
    <row r="354" spans="1:65" s="2" customFormat="1">
      <c r="A354" s="29"/>
      <c r="B354" s="30"/>
      <c r="C354" s="29"/>
      <c r="D354" s="159" t="s">
        <v>136</v>
      </c>
      <c r="E354" s="29"/>
      <c r="F354" s="160" t="s">
        <v>436</v>
      </c>
      <c r="G354" s="29"/>
      <c r="H354" s="29"/>
      <c r="I354" s="161"/>
      <c r="J354" s="29"/>
      <c r="K354" s="29"/>
      <c r="L354" s="30"/>
      <c r="M354" s="162"/>
      <c r="N354" s="163"/>
      <c r="O354" s="55"/>
      <c r="P354" s="55"/>
      <c r="Q354" s="55"/>
      <c r="R354" s="55"/>
      <c r="S354" s="55"/>
      <c r="T354" s="56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T354" s="14" t="s">
        <v>136</v>
      </c>
      <c r="AU354" s="14" t="s">
        <v>143</v>
      </c>
    </row>
    <row r="355" spans="1:65" s="2" customFormat="1" ht="19.5">
      <c r="A355" s="29"/>
      <c r="B355" s="30"/>
      <c r="C355" s="29"/>
      <c r="D355" s="159" t="s">
        <v>320</v>
      </c>
      <c r="E355" s="29"/>
      <c r="F355" s="168" t="s">
        <v>387</v>
      </c>
      <c r="G355" s="29"/>
      <c r="H355" s="29"/>
      <c r="I355" s="161"/>
      <c r="J355" s="29"/>
      <c r="K355" s="29"/>
      <c r="L355" s="30"/>
      <c r="M355" s="162"/>
      <c r="N355" s="163"/>
      <c r="O355" s="55"/>
      <c r="P355" s="55"/>
      <c r="Q355" s="55"/>
      <c r="R355" s="55"/>
      <c r="S355" s="55"/>
      <c r="T355" s="56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T355" s="14" t="s">
        <v>320</v>
      </c>
      <c r="AU355" s="14" t="s">
        <v>143</v>
      </c>
    </row>
    <row r="356" spans="1:65" s="2" customFormat="1" ht="16.5" customHeight="1">
      <c r="A356" s="29"/>
      <c r="B356" s="145"/>
      <c r="C356" s="146" t="s">
        <v>438</v>
      </c>
      <c r="D356" s="146" t="s">
        <v>130</v>
      </c>
      <c r="E356" s="147" t="s">
        <v>439</v>
      </c>
      <c r="F356" s="148" t="s">
        <v>440</v>
      </c>
      <c r="G356" s="149" t="s">
        <v>353</v>
      </c>
      <c r="H356" s="150">
        <v>2</v>
      </c>
      <c r="I356" s="151"/>
      <c r="J356" s="152">
        <f>ROUND(I356*H356,2)</f>
        <v>0</v>
      </c>
      <c r="K356" s="148" t="s">
        <v>1</v>
      </c>
      <c r="L356" s="30"/>
      <c r="M356" s="153" t="s">
        <v>1</v>
      </c>
      <c r="N356" s="154" t="s">
        <v>41</v>
      </c>
      <c r="O356" s="55"/>
      <c r="P356" s="155">
        <f>O356*H356</f>
        <v>0</v>
      </c>
      <c r="Q356" s="155">
        <v>0</v>
      </c>
      <c r="R356" s="155">
        <f>Q356*H356</f>
        <v>0</v>
      </c>
      <c r="S356" s="155">
        <v>0</v>
      </c>
      <c r="T356" s="156">
        <f>S356*H356</f>
        <v>0</v>
      </c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R356" s="157" t="s">
        <v>148</v>
      </c>
      <c r="AT356" s="157" t="s">
        <v>130</v>
      </c>
      <c r="AU356" s="157" t="s">
        <v>143</v>
      </c>
      <c r="AY356" s="14" t="s">
        <v>127</v>
      </c>
      <c r="BE356" s="158">
        <f>IF(N356="základní",J356,0)</f>
        <v>0</v>
      </c>
      <c r="BF356" s="158">
        <f>IF(N356="snížená",J356,0)</f>
        <v>0</v>
      </c>
      <c r="BG356" s="158">
        <f>IF(N356="zákl. přenesená",J356,0)</f>
        <v>0</v>
      </c>
      <c r="BH356" s="158">
        <f>IF(N356="sníž. přenesená",J356,0)</f>
        <v>0</v>
      </c>
      <c r="BI356" s="158">
        <f>IF(N356="nulová",J356,0)</f>
        <v>0</v>
      </c>
      <c r="BJ356" s="14" t="s">
        <v>83</v>
      </c>
      <c r="BK356" s="158">
        <f>ROUND(I356*H356,2)</f>
        <v>0</v>
      </c>
      <c r="BL356" s="14" t="s">
        <v>148</v>
      </c>
      <c r="BM356" s="157" t="s">
        <v>441</v>
      </c>
    </row>
    <row r="357" spans="1:65" s="2" customFormat="1">
      <c r="A357" s="29"/>
      <c r="B357" s="30"/>
      <c r="C357" s="29"/>
      <c r="D357" s="159" t="s">
        <v>136</v>
      </c>
      <c r="E357" s="29"/>
      <c r="F357" s="160" t="s">
        <v>440</v>
      </c>
      <c r="G357" s="29"/>
      <c r="H357" s="29"/>
      <c r="I357" s="161"/>
      <c r="J357" s="29"/>
      <c r="K357" s="29"/>
      <c r="L357" s="30"/>
      <c r="M357" s="162"/>
      <c r="N357" s="163"/>
      <c r="O357" s="55"/>
      <c r="P357" s="55"/>
      <c r="Q357" s="55"/>
      <c r="R357" s="55"/>
      <c r="S357" s="55"/>
      <c r="T357" s="56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T357" s="14" t="s">
        <v>136</v>
      </c>
      <c r="AU357" s="14" t="s">
        <v>143</v>
      </c>
    </row>
    <row r="358" spans="1:65" s="2" customFormat="1" ht="19.5">
      <c r="A358" s="29"/>
      <c r="B358" s="30"/>
      <c r="C358" s="29"/>
      <c r="D358" s="159" t="s">
        <v>320</v>
      </c>
      <c r="E358" s="29"/>
      <c r="F358" s="168" t="s">
        <v>387</v>
      </c>
      <c r="G358" s="29"/>
      <c r="H358" s="29"/>
      <c r="I358" s="161"/>
      <c r="J358" s="29"/>
      <c r="K358" s="29"/>
      <c r="L358" s="30"/>
      <c r="M358" s="162"/>
      <c r="N358" s="163"/>
      <c r="O358" s="55"/>
      <c r="P358" s="55"/>
      <c r="Q358" s="55"/>
      <c r="R358" s="55"/>
      <c r="S358" s="55"/>
      <c r="T358" s="56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T358" s="14" t="s">
        <v>320</v>
      </c>
      <c r="AU358" s="14" t="s">
        <v>143</v>
      </c>
    </row>
    <row r="359" spans="1:65" s="2" customFormat="1" ht="16.5" customHeight="1">
      <c r="A359" s="29"/>
      <c r="B359" s="145"/>
      <c r="C359" s="146" t="s">
        <v>442</v>
      </c>
      <c r="D359" s="146" t="s">
        <v>130</v>
      </c>
      <c r="E359" s="147" t="s">
        <v>443</v>
      </c>
      <c r="F359" s="148" t="s">
        <v>444</v>
      </c>
      <c r="G359" s="149" t="s">
        <v>353</v>
      </c>
      <c r="H359" s="150">
        <v>3</v>
      </c>
      <c r="I359" s="151"/>
      <c r="J359" s="152">
        <f>ROUND(I359*H359,2)</f>
        <v>0</v>
      </c>
      <c r="K359" s="148" t="s">
        <v>1</v>
      </c>
      <c r="L359" s="30"/>
      <c r="M359" s="153" t="s">
        <v>1</v>
      </c>
      <c r="N359" s="154" t="s">
        <v>41</v>
      </c>
      <c r="O359" s="55"/>
      <c r="P359" s="155">
        <f>O359*H359</f>
        <v>0</v>
      </c>
      <c r="Q359" s="155">
        <v>0</v>
      </c>
      <c r="R359" s="155">
        <f>Q359*H359</f>
        <v>0</v>
      </c>
      <c r="S359" s="155">
        <v>0</v>
      </c>
      <c r="T359" s="156">
        <f>S359*H359</f>
        <v>0</v>
      </c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R359" s="157" t="s">
        <v>148</v>
      </c>
      <c r="AT359" s="157" t="s">
        <v>130</v>
      </c>
      <c r="AU359" s="157" t="s">
        <v>143</v>
      </c>
      <c r="AY359" s="14" t="s">
        <v>127</v>
      </c>
      <c r="BE359" s="158">
        <f>IF(N359="základní",J359,0)</f>
        <v>0</v>
      </c>
      <c r="BF359" s="158">
        <f>IF(N359="snížená",J359,0)</f>
        <v>0</v>
      </c>
      <c r="BG359" s="158">
        <f>IF(N359="zákl. přenesená",J359,0)</f>
        <v>0</v>
      </c>
      <c r="BH359" s="158">
        <f>IF(N359="sníž. přenesená",J359,0)</f>
        <v>0</v>
      </c>
      <c r="BI359" s="158">
        <f>IF(N359="nulová",J359,0)</f>
        <v>0</v>
      </c>
      <c r="BJ359" s="14" t="s">
        <v>83</v>
      </c>
      <c r="BK359" s="158">
        <f>ROUND(I359*H359,2)</f>
        <v>0</v>
      </c>
      <c r="BL359" s="14" t="s">
        <v>148</v>
      </c>
      <c r="BM359" s="157" t="s">
        <v>445</v>
      </c>
    </row>
    <row r="360" spans="1:65" s="2" customFormat="1">
      <c r="A360" s="29"/>
      <c r="B360" s="30"/>
      <c r="C360" s="29"/>
      <c r="D360" s="159" t="s">
        <v>136</v>
      </c>
      <c r="E360" s="29"/>
      <c r="F360" s="160" t="s">
        <v>444</v>
      </c>
      <c r="G360" s="29"/>
      <c r="H360" s="29"/>
      <c r="I360" s="161"/>
      <c r="J360" s="29"/>
      <c r="K360" s="29"/>
      <c r="L360" s="30"/>
      <c r="M360" s="162"/>
      <c r="N360" s="163"/>
      <c r="O360" s="55"/>
      <c r="P360" s="55"/>
      <c r="Q360" s="55"/>
      <c r="R360" s="55"/>
      <c r="S360" s="55"/>
      <c r="T360" s="56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T360" s="14" t="s">
        <v>136</v>
      </c>
      <c r="AU360" s="14" t="s">
        <v>143</v>
      </c>
    </row>
    <row r="361" spans="1:65" s="2" customFormat="1" ht="19.5">
      <c r="A361" s="29"/>
      <c r="B361" s="30"/>
      <c r="C361" s="29"/>
      <c r="D361" s="159" t="s">
        <v>320</v>
      </c>
      <c r="E361" s="29"/>
      <c r="F361" s="168" t="s">
        <v>387</v>
      </c>
      <c r="G361" s="29"/>
      <c r="H361" s="29"/>
      <c r="I361" s="161"/>
      <c r="J361" s="29"/>
      <c r="K361" s="29"/>
      <c r="L361" s="30"/>
      <c r="M361" s="162"/>
      <c r="N361" s="163"/>
      <c r="O361" s="55"/>
      <c r="P361" s="55"/>
      <c r="Q361" s="55"/>
      <c r="R361" s="55"/>
      <c r="S361" s="55"/>
      <c r="T361" s="56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T361" s="14" t="s">
        <v>320</v>
      </c>
      <c r="AU361" s="14" t="s">
        <v>143</v>
      </c>
    </row>
    <row r="362" spans="1:65" s="2" customFormat="1" ht="16.5" customHeight="1">
      <c r="A362" s="29"/>
      <c r="B362" s="145"/>
      <c r="C362" s="146" t="s">
        <v>446</v>
      </c>
      <c r="D362" s="146" t="s">
        <v>130</v>
      </c>
      <c r="E362" s="147" t="s">
        <v>447</v>
      </c>
      <c r="F362" s="148" t="s">
        <v>448</v>
      </c>
      <c r="G362" s="149" t="s">
        <v>353</v>
      </c>
      <c r="H362" s="150">
        <v>3</v>
      </c>
      <c r="I362" s="151"/>
      <c r="J362" s="152">
        <f>ROUND(I362*H362,2)</f>
        <v>0</v>
      </c>
      <c r="K362" s="148" t="s">
        <v>1</v>
      </c>
      <c r="L362" s="30"/>
      <c r="M362" s="153" t="s">
        <v>1</v>
      </c>
      <c r="N362" s="154" t="s">
        <v>41</v>
      </c>
      <c r="O362" s="55"/>
      <c r="P362" s="155">
        <f>O362*H362</f>
        <v>0</v>
      </c>
      <c r="Q362" s="155">
        <v>0</v>
      </c>
      <c r="R362" s="155">
        <f>Q362*H362</f>
        <v>0</v>
      </c>
      <c r="S362" s="155">
        <v>0</v>
      </c>
      <c r="T362" s="156">
        <f>S362*H362</f>
        <v>0</v>
      </c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R362" s="157" t="s">
        <v>148</v>
      </c>
      <c r="AT362" s="157" t="s">
        <v>130</v>
      </c>
      <c r="AU362" s="157" t="s">
        <v>143</v>
      </c>
      <c r="AY362" s="14" t="s">
        <v>127</v>
      </c>
      <c r="BE362" s="158">
        <f>IF(N362="základní",J362,0)</f>
        <v>0</v>
      </c>
      <c r="BF362" s="158">
        <f>IF(N362="snížená",J362,0)</f>
        <v>0</v>
      </c>
      <c r="BG362" s="158">
        <f>IF(N362="zákl. přenesená",J362,0)</f>
        <v>0</v>
      </c>
      <c r="BH362" s="158">
        <f>IF(N362="sníž. přenesená",J362,0)</f>
        <v>0</v>
      </c>
      <c r="BI362" s="158">
        <f>IF(N362="nulová",J362,0)</f>
        <v>0</v>
      </c>
      <c r="BJ362" s="14" t="s">
        <v>83</v>
      </c>
      <c r="BK362" s="158">
        <f>ROUND(I362*H362,2)</f>
        <v>0</v>
      </c>
      <c r="BL362" s="14" t="s">
        <v>148</v>
      </c>
      <c r="BM362" s="157" t="s">
        <v>449</v>
      </c>
    </row>
    <row r="363" spans="1:65" s="2" customFormat="1">
      <c r="A363" s="29"/>
      <c r="B363" s="30"/>
      <c r="C363" s="29"/>
      <c r="D363" s="159" t="s">
        <v>136</v>
      </c>
      <c r="E363" s="29"/>
      <c r="F363" s="160" t="s">
        <v>448</v>
      </c>
      <c r="G363" s="29"/>
      <c r="H363" s="29"/>
      <c r="I363" s="161"/>
      <c r="J363" s="29"/>
      <c r="K363" s="29"/>
      <c r="L363" s="30"/>
      <c r="M363" s="162"/>
      <c r="N363" s="163"/>
      <c r="O363" s="55"/>
      <c r="P363" s="55"/>
      <c r="Q363" s="55"/>
      <c r="R363" s="55"/>
      <c r="S363" s="55"/>
      <c r="T363" s="56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T363" s="14" t="s">
        <v>136</v>
      </c>
      <c r="AU363" s="14" t="s">
        <v>143</v>
      </c>
    </row>
    <row r="364" spans="1:65" s="2" customFormat="1" ht="19.5">
      <c r="A364" s="29"/>
      <c r="B364" s="30"/>
      <c r="C364" s="29"/>
      <c r="D364" s="159" t="s">
        <v>320</v>
      </c>
      <c r="E364" s="29"/>
      <c r="F364" s="168" t="s">
        <v>387</v>
      </c>
      <c r="G364" s="29"/>
      <c r="H364" s="29"/>
      <c r="I364" s="161"/>
      <c r="J364" s="29"/>
      <c r="K364" s="29"/>
      <c r="L364" s="30"/>
      <c r="M364" s="162"/>
      <c r="N364" s="163"/>
      <c r="O364" s="55"/>
      <c r="P364" s="55"/>
      <c r="Q364" s="55"/>
      <c r="R364" s="55"/>
      <c r="S364" s="55"/>
      <c r="T364" s="56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T364" s="14" t="s">
        <v>320</v>
      </c>
      <c r="AU364" s="14" t="s">
        <v>143</v>
      </c>
    </row>
    <row r="365" spans="1:65" s="2" customFormat="1" ht="16.5" customHeight="1">
      <c r="A365" s="29"/>
      <c r="B365" s="145"/>
      <c r="C365" s="146" t="s">
        <v>450</v>
      </c>
      <c r="D365" s="146" t="s">
        <v>130</v>
      </c>
      <c r="E365" s="147" t="s">
        <v>451</v>
      </c>
      <c r="F365" s="148" t="s">
        <v>452</v>
      </c>
      <c r="G365" s="149" t="s">
        <v>353</v>
      </c>
      <c r="H365" s="150">
        <v>1</v>
      </c>
      <c r="I365" s="151"/>
      <c r="J365" s="152">
        <f>ROUND(I365*H365,2)</f>
        <v>0</v>
      </c>
      <c r="K365" s="148" t="s">
        <v>1</v>
      </c>
      <c r="L365" s="30"/>
      <c r="M365" s="153" t="s">
        <v>1</v>
      </c>
      <c r="N365" s="154" t="s">
        <v>41</v>
      </c>
      <c r="O365" s="55"/>
      <c r="P365" s="155">
        <f>O365*H365</f>
        <v>0</v>
      </c>
      <c r="Q365" s="155">
        <v>0</v>
      </c>
      <c r="R365" s="155">
        <f>Q365*H365</f>
        <v>0</v>
      </c>
      <c r="S365" s="155">
        <v>0</v>
      </c>
      <c r="T365" s="156">
        <f>S365*H365</f>
        <v>0</v>
      </c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R365" s="157" t="s">
        <v>148</v>
      </c>
      <c r="AT365" s="157" t="s">
        <v>130</v>
      </c>
      <c r="AU365" s="157" t="s">
        <v>143</v>
      </c>
      <c r="AY365" s="14" t="s">
        <v>127</v>
      </c>
      <c r="BE365" s="158">
        <f>IF(N365="základní",J365,0)</f>
        <v>0</v>
      </c>
      <c r="BF365" s="158">
        <f>IF(N365="snížená",J365,0)</f>
        <v>0</v>
      </c>
      <c r="BG365" s="158">
        <f>IF(N365="zákl. přenesená",J365,0)</f>
        <v>0</v>
      </c>
      <c r="BH365" s="158">
        <f>IF(N365="sníž. přenesená",J365,0)</f>
        <v>0</v>
      </c>
      <c r="BI365" s="158">
        <f>IF(N365="nulová",J365,0)</f>
        <v>0</v>
      </c>
      <c r="BJ365" s="14" t="s">
        <v>83</v>
      </c>
      <c r="BK365" s="158">
        <f>ROUND(I365*H365,2)</f>
        <v>0</v>
      </c>
      <c r="BL365" s="14" t="s">
        <v>148</v>
      </c>
      <c r="BM365" s="157" t="s">
        <v>453</v>
      </c>
    </row>
    <row r="366" spans="1:65" s="2" customFormat="1">
      <c r="A366" s="29"/>
      <c r="B366" s="30"/>
      <c r="C366" s="29"/>
      <c r="D366" s="159" t="s">
        <v>136</v>
      </c>
      <c r="E366" s="29"/>
      <c r="F366" s="160" t="s">
        <v>452</v>
      </c>
      <c r="G366" s="29"/>
      <c r="H366" s="29"/>
      <c r="I366" s="161"/>
      <c r="J366" s="29"/>
      <c r="K366" s="29"/>
      <c r="L366" s="30"/>
      <c r="M366" s="162"/>
      <c r="N366" s="163"/>
      <c r="O366" s="55"/>
      <c r="P366" s="55"/>
      <c r="Q366" s="55"/>
      <c r="R366" s="55"/>
      <c r="S366" s="55"/>
      <c r="T366" s="56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T366" s="14" t="s">
        <v>136</v>
      </c>
      <c r="AU366" s="14" t="s">
        <v>143</v>
      </c>
    </row>
    <row r="367" spans="1:65" s="2" customFormat="1" ht="19.5">
      <c r="A367" s="29"/>
      <c r="B367" s="30"/>
      <c r="C367" s="29"/>
      <c r="D367" s="159" t="s">
        <v>320</v>
      </c>
      <c r="E367" s="29"/>
      <c r="F367" s="168" t="s">
        <v>454</v>
      </c>
      <c r="G367" s="29"/>
      <c r="H367" s="29"/>
      <c r="I367" s="161"/>
      <c r="J367" s="29"/>
      <c r="K367" s="29"/>
      <c r="L367" s="30"/>
      <c r="M367" s="162"/>
      <c r="N367" s="163"/>
      <c r="O367" s="55"/>
      <c r="P367" s="55"/>
      <c r="Q367" s="55"/>
      <c r="R367" s="55"/>
      <c r="S367" s="55"/>
      <c r="T367" s="56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T367" s="14" t="s">
        <v>320</v>
      </c>
      <c r="AU367" s="14" t="s">
        <v>143</v>
      </c>
    </row>
    <row r="368" spans="1:65" s="2" customFormat="1" ht="16.5" customHeight="1">
      <c r="A368" s="29"/>
      <c r="B368" s="145"/>
      <c r="C368" s="146" t="s">
        <v>455</v>
      </c>
      <c r="D368" s="146" t="s">
        <v>130</v>
      </c>
      <c r="E368" s="147" t="s">
        <v>456</v>
      </c>
      <c r="F368" s="148" t="s">
        <v>457</v>
      </c>
      <c r="G368" s="149" t="s">
        <v>353</v>
      </c>
      <c r="H368" s="150">
        <v>1</v>
      </c>
      <c r="I368" s="151"/>
      <c r="J368" s="152">
        <f>ROUND(I368*H368,2)</f>
        <v>0</v>
      </c>
      <c r="K368" s="148" t="s">
        <v>1</v>
      </c>
      <c r="L368" s="30"/>
      <c r="M368" s="153" t="s">
        <v>1</v>
      </c>
      <c r="N368" s="154" t="s">
        <v>41</v>
      </c>
      <c r="O368" s="55"/>
      <c r="P368" s="155">
        <f>O368*H368</f>
        <v>0</v>
      </c>
      <c r="Q368" s="155">
        <v>0</v>
      </c>
      <c r="R368" s="155">
        <f>Q368*H368</f>
        <v>0</v>
      </c>
      <c r="S368" s="155">
        <v>0</v>
      </c>
      <c r="T368" s="156">
        <f>S368*H368</f>
        <v>0</v>
      </c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R368" s="157" t="s">
        <v>148</v>
      </c>
      <c r="AT368" s="157" t="s">
        <v>130</v>
      </c>
      <c r="AU368" s="157" t="s">
        <v>143</v>
      </c>
      <c r="AY368" s="14" t="s">
        <v>127</v>
      </c>
      <c r="BE368" s="158">
        <f>IF(N368="základní",J368,0)</f>
        <v>0</v>
      </c>
      <c r="BF368" s="158">
        <f>IF(N368="snížená",J368,0)</f>
        <v>0</v>
      </c>
      <c r="BG368" s="158">
        <f>IF(N368="zákl. přenesená",J368,0)</f>
        <v>0</v>
      </c>
      <c r="BH368" s="158">
        <f>IF(N368="sníž. přenesená",J368,0)</f>
        <v>0</v>
      </c>
      <c r="BI368" s="158">
        <f>IF(N368="nulová",J368,0)</f>
        <v>0</v>
      </c>
      <c r="BJ368" s="14" t="s">
        <v>83</v>
      </c>
      <c r="BK368" s="158">
        <f>ROUND(I368*H368,2)</f>
        <v>0</v>
      </c>
      <c r="BL368" s="14" t="s">
        <v>148</v>
      </c>
      <c r="BM368" s="157" t="s">
        <v>458</v>
      </c>
    </row>
    <row r="369" spans="1:65" s="2" customFormat="1">
      <c r="A369" s="29"/>
      <c r="B369" s="30"/>
      <c r="C369" s="29"/>
      <c r="D369" s="159" t="s">
        <v>136</v>
      </c>
      <c r="E369" s="29"/>
      <c r="F369" s="160" t="s">
        <v>457</v>
      </c>
      <c r="G369" s="29"/>
      <c r="H369" s="29"/>
      <c r="I369" s="161"/>
      <c r="J369" s="29"/>
      <c r="K369" s="29"/>
      <c r="L369" s="30"/>
      <c r="M369" s="162"/>
      <c r="N369" s="163"/>
      <c r="O369" s="55"/>
      <c r="P369" s="55"/>
      <c r="Q369" s="55"/>
      <c r="R369" s="55"/>
      <c r="S369" s="55"/>
      <c r="T369" s="56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T369" s="14" t="s">
        <v>136</v>
      </c>
      <c r="AU369" s="14" t="s">
        <v>143</v>
      </c>
    </row>
    <row r="370" spans="1:65" s="2" customFormat="1" ht="19.5">
      <c r="A370" s="29"/>
      <c r="B370" s="30"/>
      <c r="C370" s="29"/>
      <c r="D370" s="159" t="s">
        <v>320</v>
      </c>
      <c r="E370" s="29"/>
      <c r="F370" s="168" t="s">
        <v>454</v>
      </c>
      <c r="G370" s="29"/>
      <c r="H370" s="29"/>
      <c r="I370" s="161"/>
      <c r="J370" s="29"/>
      <c r="K370" s="29"/>
      <c r="L370" s="30"/>
      <c r="M370" s="162"/>
      <c r="N370" s="163"/>
      <c r="O370" s="55"/>
      <c r="P370" s="55"/>
      <c r="Q370" s="55"/>
      <c r="R370" s="55"/>
      <c r="S370" s="55"/>
      <c r="T370" s="56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T370" s="14" t="s">
        <v>320</v>
      </c>
      <c r="AU370" s="14" t="s">
        <v>143</v>
      </c>
    </row>
    <row r="371" spans="1:65" s="2" customFormat="1" ht="16.5" customHeight="1">
      <c r="A371" s="29"/>
      <c r="B371" s="145"/>
      <c r="C371" s="146" t="s">
        <v>459</v>
      </c>
      <c r="D371" s="146" t="s">
        <v>130</v>
      </c>
      <c r="E371" s="147" t="s">
        <v>460</v>
      </c>
      <c r="F371" s="148" t="s">
        <v>461</v>
      </c>
      <c r="G371" s="149" t="s">
        <v>353</v>
      </c>
      <c r="H371" s="150">
        <v>1</v>
      </c>
      <c r="I371" s="151"/>
      <c r="J371" s="152">
        <f>ROUND(I371*H371,2)</f>
        <v>0</v>
      </c>
      <c r="K371" s="148" t="s">
        <v>1</v>
      </c>
      <c r="L371" s="30"/>
      <c r="M371" s="153" t="s">
        <v>1</v>
      </c>
      <c r="N371" s="154" t="s">
        <v>41</v>
      </c>
      <c r="O371" s="55"/>
      <c r="P371" s="155">
        <f>O371*H371</f>
        <v>0</v>
      </c>
      <c r="Q371" s="155">
        <v>0</v>
      </c>
      <c r="R371" s="155">
        <f>Q371*H371</f>
        <v>0</v>
      </c>
      <c r="S371" s="155">
        <v>0</v>
      </c>
      <c r="T371" s="156">
        <f>S371*H371</f>
        <v>0</v>
      </c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R371" s="157" t="s">
        <v>148</v>
      </c>
      <c r="AT371" s="157" t="s">
        <v>130</v>
      </c>
      <c r="AU371" s="157" t="s">
        <v>143</v>
      </c>
      <c r="AY371" s="14" t="s">
        <v>127</v>
      </c>
      <c r="BE371" s="158">
        <f>IF(N371="základní",J371,0)</f>
        <v>0</v>
      </c>
      <c r="BF371" s="158">
        <f>IF(N371="snížená",J371,0)</f>
        <v>0</v>
      </c>
      <c r="BG371" s="158">
        <f>IF(N371="zákl. přenesená",J371,0)</f>
        <v>0</v>
      </c>
      <c r="BH371" s="158">
        <f>IF(N371="sníž. přenesená",J371,0)</f>
        <v>0</v>
      </c>
      <c r="BI371" s="158">
        <f>IF(N371="nulová",J371,0)</f>
        <v>0</v>
      </c>
      <c r="BJ371" s="14" t="s">
        <v>83</v>
      </c>
      <c r="BK371" s="158">
        <f>ROUND(I371*H371,2)</f>
        <v>0</v>
      </c>
      <c r="BL371" s="14" t="s">
        <v>148</v>
      </c>
      <c r="BM371" s="157" t="s">
        <v>462</v>
      </c>
    </row>
    <row r="372" spans="1:65" s="2" customFormat="1">
      <c r="A372" s="29"/>
      <c r="B372" s="30"/>
      <c r="C372" s="29"/>
      <c r="D372" s="159" t="s">
        <v>136</v>
      </c>
      <c r="E372" s="29"/>
      <c r="F372" s="160" t="s">
        <v>461</v>
      </c>
      <c r="G372" s="29"/>
      <c r="H372" s="29"/>
      <c r="I372" s="161"/>
      <c r="J372" s="29"/>
      <c r="K372" s="29"/>
      <c r="L372" s="30"/>
      <c r="M372" s="162"/>
      <c r="N372" s="163"/>
      <c r="O372" s="55"/>
      <c r="P372" s="55"/>
      <c r="Q372" s="55"/>
      <c r="R372" s="55"/>
      <c r="S372" s="55"/>
      <c r="T372" s="56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T372" s="14" t="s">
        <v>136</v>
      </c>
      <c r="AU372" s="14" t="s">
        <v>143</v>
      </c>
    </row>
    <row r="373" spans="1:65" s="2" customFormat="1" ht="19.5">
      <c r="A373" s="29"/>
      <c r="B373" s="30"/>
      <c r="C373" s="29"/>
      <c r="D373" s="159" t="s">
        <v>320</v>
      </c>
      <c r="E373" s="29"/>
      <c r="F373" s="168" t="s">
        <v>463</v>
      </c>
      <c r="G373" s="29"/>
      <c r="H373" s="29"/>
      <c r="I373" s="161"/>
      <c r="J373" s="29"/>
      <c r="K373" s="29"/>
      <c r="L373" s="30"/>
      <c r="M373" s="162"/>
      <c r="N373" s="163"/>
      <c r="O373" s="55"/>
      <c r="P373" s="55"/>
      <c r="Q373" s="55"/>
      <c r="R373" s="55"/>
      <c r="S373" s="55"/>
      <c r="T373" s="56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T373" s="14" t="s">
        <v>320</v>
      </c>
      <c r="AU373" s="14" t="s">
        <v>143</v>
      </c>
    </row>
    <row r="374" spans="1:65" s="2" customFormat="1" ht="16.5" customHeight="1">
      <c r="A374" s="29"/>
      <c r="B374" s="145"/>
      <c r="C374" s="146" t="s">
        <v>464</v>
      </c>
      <c r="D374" s="146" t="s">
        <v>130</v>
      </c>
      <c r="E374" s="147" t="s">
        <v>465</v>
      </c>
      <c r="F374" s="148" t="s">
        <v>466</v>
      </c>
      <c r="G374" s="149" t="s">
        <v>353</v>
      </c>
      <c r="H374" s="150">
        <v>1</v>
      </c>
      <c r="I374" s="151"/>
      <c r="J374" s="152">
        <f>ROUND(I374*H374,2)</f>
        <v>0</v>
      </c>
      <c r="K374" s="148" t="s">
        <v>1</v>
      </c>
      <c r="L374" s="30"/>
      <c r="M374" s="153" t="s">
        <v>1</v>
      </c>
      <c r="N374" s="154" t="s">
        <v>41</v>
      </c>
      <c r="O374" s="55"/>
      <c r="P374" s="155">
        <f>O374*H374</f>
        <v>0</v>
      </c>
      <c r="Q374" s="155">
        <v>0</v>
      </c>
      <c r="R374" s="155">
        <f>Q374*H374</f>
        <v>0</v>
      </c>
      <c r="S374" s="155">
        <v>0</v>
      </c>
      <c r="T374" s="156">
        <f>S374*H374</f>
        <v>0</v>
      </c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R374" s="157" t="s">
        <v>148</v>
      </c>
      <c r="AT374" s="157" t="s">
        <v>130</v>
      </c>
      <c r="AU374" s="157" t="s">
        <v>143</v>
      </c>
      <c r="AY374" s="14" t="s">
        <v>127</v>
      </c>
      <c r="BE374" s="158">
        <f>IF(N374="základní",J374,0)</f>
        <v>0</v>
      </c>
      <c r="BF374" s="158">
        <f>IF(N374="snížená",J374,0)</f>
        <v>0</v>
      </c>
      <c r="BG374" s="158">
        <f>IF(N374="zákl. přenesená",J374,0)</f>
        <v>0</v>
      </c>
      <c r="BH374" s="158">
        <f>IF(N374="sníž. přenesená",J374,0)</f>
        <v>0</v>
      </c>
      <c r="BI374" s="158">
        <f>IF(N374="nulová",J374,0)</f>
        <v>0</v>
      </c>
      <c r="BJ374" s="14" t="s">
        <v>83</v>
      </c>
      <c r="BK374" s="158">
        <f>ROUND(I374*H374,2)</f>
        <v>0</v>
      </c>
      <c r="BL374" s="14" t="s">
        <v>148</v>
      </c>
      <c r="BM374" s="157" t="s">
        <v>467</v>
      </c>
    </row>
    <row r="375" spans="1:65" s="2" customFormat="1">
      <c r="A375" s="29"/>
      <c r="B375" s="30"/>
      <c r="C375" s="29"/>
      <c r="D375" s="159" t="s">
        <v>136</v>
      </c>
      <c r="E375" s="29"/>
      <c r="F375" s="160" t="s">
        <v>466</v>
      </c>
      <c r="G375" s="29"/>
      <c r="H375" s="29"/>
      <c r="I375" s="161"/>
      <c r="J375" s="29"/>
      <c r="K375" s="29"/>
      <c r="L375" s="30"/>
      <c r="M375" s="162"/>
      <c r="N375" s="163"/>
      <c r="O375" s="55"/>
      <c r="P375" s="55"/>
      <c r="Q375" s="55"/>
      <c r="R375" s="55"/>
      <c r="S375" s="55"/>
      <c r="T375" s="56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T375" s="14" t="s">
        <v>136</v>
      </c>
      <c r="AU375" s="14" t="s">
        <v>143</v>
      </c>
    </row>
    <row r="376" spans="1:65" s="2" customFormat="1" ht="19.5">
      <c r="A376" s="29"/>
      <c r="B376" s="30"/>
      <c r="C376" s="29"/>
      <c r="D376" s="159" t="s">
        <v>320</v>
      </c>
      <c r="E376" s="29"/>
      <c r="F376" s="168" t="s">
        <v>463</v>
      </c>
      <c r="G376" s="29"/>
      <c r="H376" s="29"/>
      <c r="I376" s="161"/>
      <c r="J376" s="29"/>
      <c r="K376" s="29"/>
      <c r="L376" s="30"/>
      <c r="M376" s="162"/>
      <c r="N376" s="163"/>
      <c r="O376" s="55"/>
      <c r="P376" s="55"/>
      <c r="Q376" s="55"/>
      <c r="R376" s="55"/>
      <c r="S376" s="55"/>
      <c r="T376" s="56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T376" s="14" t="s">
        <v>320</v>
      </c>
      <c r="AU376" s="14" t="s">
        <v>143</v>
      </c>
    </row>
    <row r="377" spans="1:65" s="2" customFormat="1" ht="16.5" customHeight="1">
      <c r="A377" s="29"/>
      <c r="B377" s="145"/>
      <c r="C377" s="146" t="s">
        <v>468</v>
      </c>
      <c r="D377" s="146" t="s">
        <v>130</v>
      </c>
      <c r="E377" s="147" t="s">
        <v>469</v>
      </c>
      <c r="F377" s="148" t="s">
        <v>470</v>
      </c>
      <c r="G377" s="149" t="s">
        <v>353</v>
      </c>
      <c r="H377" s="150">
        <v>3</v>
      </c>
      <c r="I377" s="151"/>
      <c r="J377" s="152">
        <f>ROUND(I377*H377,2)</f>
        <v>0</v>
      </c>
      <c r="K377" s="148" t="s">
        <v>1</v>
      </c>
      <c r="L377" s="30"/>
      <c r="M377" s="153" t="s">
        <v>1</v>
      </c>
      <c r="N377" s="154" t="s">
        <v>41</v>
      </c>
      <c r="O377" s="55"/>
      <c r="P377" s="155">
        <f>O377*H377</f>
        <v>0</v>
      </c>
      <c r="Q377" s="155">
        <v>0</v>
      </c>
      <c r="R377" s="155">
        <f>Q377*H377</f>
        <v>0</v>
      </c>
      <c r="S377" s="155">
        <v>0</v>
      </c>
      <c r="T377" s="156">
        <f>S377*H377</f>
        <v>0</v>
      </c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R377" s="157" t="s">
        <v>148</v>
      </c>
      <c r="AT377" s="157" t="s">
        <v>130</v>
      </c>
      <c r="AU377" s="157" t="s">
        <v>143</v>
      </c>
      <c r="AY377" s="14" t="s">
        <v>127</v>
      </c>
      <c r="BE377" s="158">
        <f>IF(N377="základní",J377,0)</f>
        <v>0</v>
      </c>
      <c r="BF377" s="158">
        <f>IF(N377="snížená",J377,0)</f>
        <v>0</v>
      </c>
      <c r="BG377" s="158">
        <f>IF(N377="zákl. přenesená",J377,0)</f>
        <v>0</v>
      </c>
      <c r="BH377" s="158">
        <f>IF(N377="sníž. přenesená",J377,0)</f>
        <v>0</v>
      </c>
      <c r="BI377" s="158">
        <f>IF(N377="nulová",J377,0)</f>
        <v>0</v>
      </c>
      <c r="BJ377" s="14" t="s">
        <v>83</v>
      </c>
      <c r="BK377" s="158">
        <f>ROUND(I377*H377,2)</f>
        <v>0</v>
      </c>
      <c r="BL377" s="14" t="s">
        <v>148</v>
      </c>
      <c r="BM377" s="157" t="s">
        <v>471</v>
      </c>
    </row>
    <row r="378" spans="1:65" s="2" customFormat="1">
      <c r="A378" s="29"/>
      <c r="B378" s="30"/>
      <c r="C378" s="29"/>
      <c r="D378" s="159" t="s">
        <v>136</v>
      </c>
      <c r="E378" s="29"/>
      <c r="F378" s="160" t="s">
        <v>470</v>
      </c>
      <c r="G378" s="29"/>
      <c r="H378" s="29"/>
      <c r="I378" s="161"/>
      <c r="J378" s="29"/>
      <c r="K378" s="29"/>
      <c r="L378" s="30"/>
      <c r="M378" s="162"/>
      <c r="N378" s="163"/>
      <c r="O378" s="55"/>
      <c r="P378" s="55"/>
      <c r="Q378" s="55"/>
      <c r="R378" s="55"/>
      <c r="S378" s="55"/>
      <c r="T378" s="56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T378" s="14" t="s">
        <v>136</v>
      </c>
      <c r="AU378" s="14" t="s">
        <v>143</v>
      </c>
    </row>
    <row r="379" spans="1:65" s="2" customFormat="1" ht="19.5">
      <c r="A379" s="29"/>
      <c r="B379" s="30"/>
      <c r="C379" s="29"/>
      <c r="D379" s="159" t="s">
        <v>320</v>
      </c>
      <c r="E379" s="29"/>
      <c r="F379" s="168" t="s">
        <v>387</v>
      </c>
      <c r="G379" s="29"/>
      <c r="H379" s="29"/>
      <c r="I379" s="161"/>
      <c r="J379" s="29"/>
      <c r="K379" s="29"/>
      <c r="L379" s="30"/>
      <c r="M379" s="162"/>
      <c r="N379" s="163"/>
      <c r="O379" s="55"/>
      <c r="P379" s="55"/>
      <c r="Q379" s="55"/>
      <c r="R379" s="55"/>
      <c r="S379" s="55"/>
      <c r="T379" s="56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T379" s="14" t="s">
        <v>320</v>
      </c>
      <c r="AU379" s="14" t="s">
        <v>143</v>
      </c>
    </row>
    <row r="380" spans="1:65" s="2" customFormat="1" ht="16.5" customHeight="1">
      <c r="A380" s="29"/>
      <c r="B380" s="145"/>
      <c r="C380" s="146" t="s">
        <v>472</v>
      </c>
      <c r="D380" s="146" t="s">
        <v>130</v>
      </c>
      <c r="E380" s="147" t="s">
        <v>473</v>
      </c>
      <c r="F380" s="148" t="s">
        <v>474</v>
      </c>
      <c r="G380" s="149" t="s">
        <v>353</v>
      </c>
      <c r="H380" s="150">
        <v>1</v>
      </c>
      <c r="I380" s="151"/>
      <c r="J380" s="152">
        <f>ROUND(I380*H380,2)</f>
        <v>0</v>
      </c>
      <c r="K380" s="148" t="s">
        <v>1</v>
      </c>
      <c r="L380" s="30"/>
      <c r="M380" s="153" t="s">
        <v>1</v>
      </c>
      <c r="N380" s="154" t="s">
        <v>41</v>
      </c>
      <c r="O380" s="55"/>
      <c r="P380" s="155">
        <f>O380*H380</f>
        <v>0</v>
      </c>
      <c r="Q380" s="155">
        <v>0</v>
      </c>
      <c r="R380" s="155">
        <f>Q380*H380</f>
        <v>0</v>
      </c>
      <c r="S380" s="155">
        <v>0</v>
      </c>
      <c r="T380" s="156">
        <f>S380*H380</f>
        <v>0</v>
      </c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R380" s="157" t="s">
        <v>148</v>
      </c>
      <c r="AT380" s="157" t="s">
        <v>130</v>
      </c>
      <c r="AU380" s="157" t="s">
        <v>143</v>
      </c>
      <c r="AY380" s="14" t="s">
        <v>127</v>
      </c>
      <c r="BE380" s="158">
        <f>IF(N380="základní",J380,0)</f>
        <v>0</v>
      </c>
      <c r="BF380" s="158">
        <f>IF(N380="snížená",J380,0)</f>
        <v>0</v>
      </c>
      <c r="BG380" s="158">
        <f>IF(N380="zákl. přenesená",J380,0)</f>
        <v>0</v>
      </c>
      <c r="BH380" s="158">
        <f>IF(N380="sníž. přenesená",J380,0)</f>
        <v>0</v>
      </c>
      <c r="BI380" s="158">
        <f>IF(N380="nulová",J380,0)</f>
        <v>0</v>
      </c>
      <c r="BJ380" s="14" t="s">
        <v>83</v>
      </c>
      <c r="BK380" s="158">
        <f>ROUND(I380*H380,2)</f>
        <v>0</v>
      </c>
      <c r="BL380" s="14" t="s">
        <v>148</v>
      </c>
      <c r="BM380" s="157" t="s">
        <v>475</v>
      </c>
    </row>
    <row r="381" spans="1:65" s="2" customFormat="1">
      <c r="A381" s="29"/>
      <c r="B381" s="30"/>
      <c r="C381" s="29"/>
      <c r="D381" s="159" t="s">
        <v>136</v>
      </c>
      <c r="E381" s="29"/>
      <c r="F381" s="160" t="s">
        <v>474</v>
      </c>
      <c r="G381" s="29"/>
      <c r="H381" s="29"/>
      <c r="I381" s="161"/>
      <c r="J381" s="29"/>
      <c r="K381" s="29"/>
      <c r="L381" s="30"/>
      <c r="M381" s="162"/>
      <c r="N381" s="163"/>
      <c r="O381" s="55"/>
      <c r="P381" s="55"/>
      <c r="Q381" s="55"/>
      <c r="R381" s="55"/>
      <c r="S381" s="55"/>
      <c r="T381" s="56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T381" s="14" t="s">
        <v>136</v>
      </c>
      <c r="AU381" s="14" t="s">
        <v>143</v>
      </c>
    </row>
    <row r="382" spans="1:65" s="2" customFormat="1" ht="19.5">
      <c r="A382" s="29"/>
      <c r="B382" s="30"/>
      <c r="C382" s="29"/>
      <c r="D382" s="159" t="s">
        <v>320</v>
      </c>
      <c r="E382" s="29"/>
      <c r="F382" s="168" t="s">
        <v>387</v>
      </c>
      <c r="G382" s="29"/>
      <c r="H382" s="29"/>
      <c r="I382" s="161"/>
      <c r="J382" s="29"/>
      <c r="K382" s="29"/>
      <c r="L382" s="30"/>
      <c r="M382" s="162"/>
      <c r="N382" s="163"/>
      <c r="O382" s="55"/>
      <c r="P382" s="55"/>
      <c r="Q382" s="55"/>
      <c r="R382" s="55"/>
      <c r="S382" s="55"/>
      <c r="T382" s="56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T382" s="14" t="s">
        <v>320</v>
      </c>
      <c r="AU382" s="14" t="s">
        <v>143</v>
      </c>
    </row>
    <row r="383" spans="1:65" s="2" customFormat="1" ht="16.5" customHeight="1">
      <c r="A383" s="29"/>
      <c r="B383" s="145"/>
      <c r="C383" s="146" t="s">
        <v>476</v>
      </c>
      <c r="D383" s="146" t="s">
        <v>130</v>
      </c>
      <c r="E383" s="147" t="s">
        <v>477</v>
      </c>
      <c r="F383" s="148" t="s">
        <v>478</v>
      </c>
      <c r="G383" s="149" t="s">
        <v>353</v>
      </c>
      <c r="H383" s="150">
        <v>3</v>
      </c>
      <c r="I383" s="151"/>
      <c r="J383" s="152">
        <f>ROUND(I383*H383,2)</f>
        <v>0</v>
      </c>
      <c r="K383" s="148" t="s">
        <v>1</v>
      </c>
      <c r="L383" s="30"/>
      <c r="M383" s="153" t="s">
        <v>1</v>
      </c>
      <c r="N383" s="154" t="s">
        <v>41</v>
      </c>
      <c r="O383" s="55"/>
      <c r="P383" s="155">
        <f>O383*H383</f>
        <v>0</v>
      </c>
      <c r="Q383" s="155">
        <v>0</v>
      </c>
      <c r="R383" s="155">
        <f>Q383*H383</f>
        <v>0</v>
      </c>
      <c r="S383" s="155">
        <v>0</v>
      </c>
      <c r="T383" s="156">
        <f>S383*H383</f>
        <v>0</v>
      </c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R383" s="157" t="s">
        <v>148</v>
      </c>
      <c r="AT383" s="157" t="s">
        <v>130</v>
      </c>
      <c r="AU383" s="157" t="s">
        <v>143</v>
      </c>
      <c r="AY383" s="14" t="s">
        <v>127</v>
      </c>
      <c r="BE383" s="158">
        <f>IF(N383="základní",J383,0)</f>
        <v>0</v>
      </c>
      <c r="BF383" s="158">
        <f>IF(N383="snížená",J383,0)</f>
        <v>0</v>
      </c>
      <c r="BG383" s="158">
        <f>IF(N383="zákl. přenesená",J383,0)</f>
        <v>0</v>
      </c>
      <c r="BH383" s="158">
        <f>IF(N383="sníž. přenesená",J383,0)</f>
        <v>0</v>
      </c>
      <c r="BI383" s="158">
        <f>IF(N383="nulová",J383,0)</f>
        <v>0</v>
      </c>
      <c r="BJ383" s="14" t="s">
        <v>83</v>
      </c>
      <c r="BK383" s="158">
        <f>ROUND(I383*H383,2)</f>
        <v>0</v>
      </c>
      <c r="BL383" s="14" t="s">
        <v>148</v>
      </c>
      <c r="BM383" s="157" t="s">
        <v>479</v>
      </c>
    </row>
    <row r="384" spans="1:65" s="2" customFormat="1">
      <c r="A384" s="29"/>
      <c r="B384" s="30"/>
      <c r="C384" s="29"/>
      <c r="D384" s="159" t="s">
        <v>136</v>
      </c>
      <c r="E384" s="29"/>
      <c r="F384" s="160" t="s">
        <v>478</v>
      </c>
      <c r="G384" s="29"/>
      <c r="H384" s="29"/>
      <c r="I384" s="161"/>
      <c r="J384" s="29"/>
      <c r="K384" s="29"/>
      <c r="L384" s="30"/>
      <c r="M384" s="162"/>
      <c r="N384" s="163"/>
      <c r="O384" s="55"/>
      <c r="P384" s="55"/>
      <c r="Q384" s="55"/>
      <c r="R384" s="55"/>
      <c r="S384" s="55"/>
      <c r="T384" s="56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T384" s="14" t="s">
        <v>136</v>
      </c>
      <c r="AU384" s="14" t="s">
        <v>143</v>
      </c>
    </row>
    <row r="385" spans="1:65" s="2" customFormat="1" ht="19.5">
      <c r="A385" s="29"/>
      <c r="B385" s="30"/>
      <c r="C385" s="29"/>
      <c r="D385" s="159" t="s">
        <v>320</v>
      </c>
      <c r="E385" s="29"/>
      <c r="F385" s="168" t="s">
        <v>387</v>
      </c>
      <c r="G385" s="29"/>
      <c r="H385" s="29"/>
      <c r="I385" s="161"/>
      <c r="J385" s="29"/>
      <c r="K385" s="29"/>
      <c r="L385" s="30"/>
      <c r="M385" s="162"/>
      <c r="N385" s="163"/>
      <c r="O385" s="55"/>
      <c r="P385" s="55"/>
      <c r="Q385" s="55"/>
      <c r="R385" s="55"/>
      <c r="S385" s="55"/>
      <c r="T385" s="56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T385" s="14" t="s">
        <v>320</v>
      </c>
      <c r="AU385" s="14" t="s">
        <v>143</v>
      </c>
    </row>
    <row r="386" spans="1:65" s="2" customFormat="1" ht="16.5" customHeight="1">
      <c r="A386" s="29"/>
      <c r="B386" s="145"/>
      <c r="C386" s="146" t="s">
        <v>480</v>
      </c>
      <c r="D386" s="146" t="s">
        <v>130</v>
      </c>
      <c r="E386" s="147" t="s">
        <v>481</v>
      </c>
      <c r="F386" s="148" t="s">
        <v>482</v>
      </c>
      <c r="G386" s="149" t="s">
        <v>353</v>
      </c>
      <c r="H386" s="150">
        <v>1</v>
      </c>
      <c r="I386" s="151"/>
      <c r="J386" s="152">
        <f>ROUND(I386*H386,2)</f>
        <v>0</v>
      </c>
      <c r="K386" s="148" t="s">
        <v>1</v>
      </c>
      <c r="L386" s="30"/>
      <c r="M386" s="153" t="s">
        <v>1</v>
      </c>
      <c r="N386" s="154" t="s">
        <v>41</v>
      </c>
      <c r="O386" s="55"/>
      <c r="P386" s="155">
        <f>O386*H386</f>
        <v>0</v>
      </c>
      <c r="Q386" s="155">
        <v>0</v>
      </c>
      <c r="R386" s="155">
        <f>Q386*H386</f>
        <v>0</v>
      </c>
      <c r="S386" s="155">
        <v>0</v>
      </c>
      <c r="T386" s="156">
        <f>S386*H386</f>
        <v>0</v>
      </c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R386" s="157" t="s">
        <v>148</v>
      </c>
      <c r="AT386" s="157" t="s">
        <v>130</v>
      </c>
      <c r="AU386" s="157" t="s">
        <v>143</v>
      </c>
      <c r="AY386" s="14" t="s">
        <v>127</v>
      </c>
      <c r="BE386" s="158">
        <f>IF(N386="základní",J386,0)</f>
        <v>0</v>
      </c>
      <c r="BF386" s="158">
        <f>IF(N386="snížená",J386,0)</f>
        <v>0</v>
      </c>
      <c r="BG386" s="158">
        <f>IF(N386="zákl. přenesená",J386,0)</f>
        <v>0</v>
      </c>
      <c r="BH386" s="158">
        <f>IF(N386="sníž. přenesená",J386,0)</f>
        <v>0</v>
      </c>
      <c r="BI386" s="158">
        <f>IF(N386="nulová",J386,0)</f>
        <v>0</v>
      </c>
      <c r="BJ386" s="14" t="s">
        <v>83</v>
      </c>
      <c r="BK386" s="158">
        <f>ROUND(I386*H386,2)</f>
        <v>0</v>
      </c>
      <c r="BL386" s="14" t="s">
        <v>148</v>
      </c>
      <c r="BM386" s="157" t="s">
        <v>483</v>
      </c>
    </row>
    <row r="387" spans="1:65" s="2" customFormat="1">
      <c r="A387" s="29"/>
      <c r="B387" s="30"/>
      <c r="C387" s="29"/>
      <c r="D387" s="159" t="s">
        <v>136</v>
      </c>
      <c r="E387" s="29"/>
      <c r="F387" s="160" t="s">
        <v>482</v>
      </c>
      <c r="G387" s="29"/>
      <c r="H387" s="29"/>
      <c r="I387" s="161"/>
      <c r="J387" s="29"/>
      <c r="K387" s="29"/>
      <c r="L387" s="30"/>
      <c r="M387" s="162"/>
      <c r="N387" s="163"/>
      <c r="O387" s="55"/>
      <c r="P387" s="55"/>
      <c r="Q387" s="55"/>
      <c r="R387" s="55"/>
      <c r="S387" s="55"/>
      <c r="T387" s="56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T387" s="14" t="s">
        <v>136</v>
      </c>
      <c r="AU387" s="14" t="s">
        <v>143</v>
      </c>
    </row>
    <row r="388" spans="1:65" s="2" customFormat="1" ht="19.5">
      <c r="A388" s="29"/>
      <c r="B388" s="30"/>
      <c r="C388" s="29"/>
      <c r="D388" s="159" t="s">
        <v>320</v>
      </c>
      <c r="E388" s="29"/>
      <c r="F388" s="168" t="s">
        <v>387</v>
      </c>
      <c r="G388" s="29"/>
      <c r="H388" s="29"/>
      <c r="I388" s="161"/>
      <c r="J388" s="29"/>
      <c r="K388" s="29"/>
      <c r="L388" s="30"/>
      <c r="M388" s="162"/>
      <c r="N388" s="163"/>
      <c r="O388" s="55"/>
      <c r="P388" s="55"/>
      <c r="Q388" s="55"/>
      <c r="R388" s="55"/>
      <c r="S388" s="55"/>
      <c r="T388" s="56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T388" s="14" t="s">
        <v>320</v>
      </c>
      <c r="AU388" s="14" t="s">
        <v>143</v>
      </c>
    </row>
    <row r="389" spans="1:65" s="2" customFormat="1" ht="16.5" customHeight="1">
      <c r="A389" s="29"/>
      <c r="B389" s="145"/>
      <c r="C389" s="146" t="s">
        <v>484</v>
      </c>
      <c r="D389" s="146" t="s">
        <v>130</v>
      </c>
      <c r="E389" s="147" t="s">
        <v>485</v>
      </c>
      <c r="F389" s="148" t="s">
        <v>486</v>
      </c>
      <c r="G389" s="149" t="s">
        <v>353</v>
      </c>
      <c r="H389" s="150">
        <v>1</v>
      </c>
      <c r="I389" s="151"/>
      <c r="J389" s="152">
        <f>ROUND(I389*H389,2)</f>
        <v>0</v>
      </c>
      <c r="K389" s="148" t="s">
        <v>1</v>
      </c>
      <c r="L389" s="30"/>
      <c r="M389" s="153" t="s">
        <v>1</v>
      </c>
      <c r="N389" s="154" t="s">
        <v>41</v>
      </c>
      <c r="O389" s="55"/>
      <c r="P389" s="155">
        <f>O389*H389</f>
        <v>0</v>
      </c>
      <c r="Q389" s="155">
        <v>0</v>
      </c>
      <c r="R389" s="155">
        <f>Q389*H389</f>
        <v>0</v>
      </c>
      <c r="S389" s="155">
        <v>0</v>
      </c>
      <c r="T389" s="156">
        <f>S389*H389</f>
        <v>0</v>
      </c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R389" s="157" t="s">
        <v>148</v>
      </c>
      <c r="AT389" s="157" t="s">
        <v>130</v>
      </c>
      <c r="AU389" s="157" t="s">
        <v>143</v>
      </c>
      <c r="AY389" s="14" t="s">
        <v>127</v>
      </c>
      <c r="BE389" s="158">
        <f>IF(N389="základní",J389,0)</f>
        <v>0</v>
      </c>
      <c r="BF389" s="158">
        <f>IF(N389="snížená",J389,0)</f>
        <v>0</v>
      </c>
      <c r="BG389" s="158">
        <f>IF(N389="zákl. přenesená",J389,0)</f>
        <v>0</v>
      </c>
      <c r="BH389" s="158">
        <f>IF(N389="sníž. přenesená",J389,0)</f>
        <v>0</v>
      </c>
      <c r="BI389" s="158">
        <f>IF(N389="nulová",J389,0)</f>
        <v>0</v>
      </c>
      <c r="BJ389" s="14" t="s">
        <v>83</v>
      </c>
      <c r="BK389" s="158">
        <f>ROUND(I389*H389,2)</f>
        <v>0</v>
      </c>
      <c r="BL389" s="14" t="s">
        <v>148</v>
      </c>
      <c r="BM389" s="157" t="s">
        <v>487</v>
      </c>
    </row>
    <row r="390" spans="1:65" s="2" customFormat="1">
      <c r="A390" s="29"/>
      <c r="B390" s="30"/>
      <c r="C390" s="29"/>
      <c r="D390" s="159" t="s">
        <v>136</v>
      </c>
      <c r="E390" s="29"/>
      <c r="F390" s="160" t="s">
        <v>486</v>
      </c>
      <c r="G390" s="29"/>
      <c r="H390" s="29"/>
      <c r="I390" s="161"/>
      <c r="J390" s="29"/>
      <c r="K390" s="29"/>
      <c r="L390" s="30"/>
      <c r="M390" s="162"/>
      <c r="N390" s="163"/>
      <c r="O390" s="55"/>
      <c r="P390" s="55"/>
      <c r="Q390" s="55"/>
      <c r="R390" s="55"/>
      <c r="S390" s="55"/>
      <c r="T390" s="56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T390" s="14" t="s">
        <v>136</v>
      </c>
      <c r="AU390" s="14" t="s">
        <v>143</v>
      </c>
    </row>
    <row r="391" spans="1:65" s="2" customFormat="1" ht="19.5">
      <c r="A391" s="29"/>
      <c r="B391" s="30"/>
      <c r="C391" s="29"/>
      <c r="D391" s="159" t="s">
        <v>320</v>
      </c>
      <c r="E391" s="29"/>
      <c r="F391" s="168" t="s">
        <v>488</v>
      </c>
      <c r="G391" s="29"/>
      <c r="H391" s="29"/>
      <c r="I391" s="161"/>
      <c r="J391" s="29"/>
      <c r="K391" s="29"/>
      <c r="L391" s="30"/>
      <c r="M391" s="162"/>
      <c r="N391" s="163"/>
      <c r="O391" s="55"/>
      <c r="P391" s="55"/>
      <c r="Q391" s="55"/>
      <c r="R391" s="55"/>
      <c r="S391" s="55"/>
      <c r="T391" s="56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T391" s="14" t="s">
        <v>320</v>
      </c>
      <c r="AU391" s="14" t="s">
        <v>143</v>
      </c>
    </row>
    <row r="392" spans="1:65" s="2" customFormat="1" ht="16.5" customHeight="1">
      <c r="A392" s="29"/>
      <c r="B392" s="145"/>
      <c r="C392" s="146" t="s">
        <v>489</v>
      </c>
      <c r="D392" s="146" t="s">
        <v>130</v>
      </c>
      <c r="E392" s="147" t="s">
        <v>490</v>
      </c>
      <c r="F392" s="148" t="s">
        <v>491</v>
      </c>
      <c r="G392" s="149" t="s">
        <v>133</v>
      </c>
      <c r="H392" s="150">
        <v>1</v>
      </c>
      <c r="I392" s="151"/>
      <c r="J392" s="152">
        <f>ROUND(I392*H392,2)</f>
        <v>0</v>
      </c>
      <c r="K392" s="148" t="s">
        <v>1</v>
      </c>
      <c r="L392" s="30"/>
      <c r="M392" s="153" t="s">
        <v>1</v>
      </c>
      <c r="N392" s="154" t="s">
        <v>41</v>
      </c>
      <c r="O392" s="55"/>
      <c r="P392" s="155">
        <f>O392*H392</f>
        <v>0</v>
      </c>
      <c r="Q392" s="155">
        <v>0</v>
      </c>
      <c r="R392" s="155">
        <f>Q392*H392</f>
        <v>0</v>
      </c>
      <c r="S392" s="155">
        <v>0</v>
      </c>
      <c r="T392" s="156">
        <f>S392*H392</f>
        <v>0</v>
      </c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R392" s="157" t="s">
        <v>148</v>
      </c>
      <c r="AT392" s="157" t="s">
        <v>130</v>
      </c>
      <c r="AU392" s="157" t="s">
        <v>143</v>
      </c>
      <c r="AY392" s="14" t="s">
        <v>127</v>
      </c>
      <c r="BE392" s="158">
        <f>IF(N392="základní",J392,0)</f>
        <v>0</v>
      </c>
      <c r="BF392" s="158">
        <f>IF(N392="snížená",J392,0)</f>
        <v>0</v>
      </c>
      <c r="BG392" s="158">
        <f>IF(N392="zákl. přenesená",J392,0)</f>
        <v>0</v>
      </c>
      <c r="BH392" s="158">
        <f>IF(N392="sníž. přenesená",J392,0)</f>
        <v>0</v>
      </c>
      <c r="BI392" s="158">
        <f>IF(N392="nulová",J392,0)</f>
        <v>0</v>
      </c>
      <c r="BJ392" s="14" t="s">
        <v>83</v>
      </c>
      <c r="BK392" s="158">
        <f>ROUND(I392*H392,2)</f>
        <v>0</v>
      </c>
      <c r="BL392" s="14" t="s">
        <v>148</v>
      </c>
      <c r="BM392" s="157" t="s">
        <v>492</v>
      </c>
    </row>
    <row r="393" spans="1:65" s="2" customFormat="1" ht="29.25">
      <c r="A393" s="29"/>
      <c r="B393" s="30"/>
      <c r="C393" s="29"/>
      <c r="D393" s="159" t="s">
        <v>136</v>
      </c>
      <c r="E393" s="29"/>
      <c r="F393" s="160" t="s">
        <v>493</v>
      </c>
      <c r="G393" s="29"/>
      <c r="H393" s="29"/>
      <c r="I393" s="161"/>
      <c r="J393" s="29"/>
      <c r="K393" s="29"/>
      <c r="L393" s="30"/>
      <c r="M393" s="162"/>
      <c r="N393" s="163"/>
      <c r="O393" s="55"/>
      <c r="P393" s="55"/>
      <c r="Q393" s="55"/>
      <c r="R393" s="55"/>
      <c r="S393" s="55"/>
      <c r="T393" s="56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T393" s="14" t="s">
        <v>136</v>
      </c>
      <c r="AU393" s="14" t="s">
        <v>143</v>
      </c>
    </row>
    <row r="394" spans="1:65" s="2" customFormat="1" ht="19.5">
      <c r="A394" s="29"/>
      <c r="B394" s="30"/>
      <c r="C394" s="29"/>
      <c r="D394" s="159" t="s">
        <v>320</v>
      </c>
      <c r="E394" s="29"/>
      <c r="F394" s="168" t="s">
        <v>488</v>
      </c>
      <c r="G394" s="29"/>
      <c r="H394" s="29"/>
      <c r="I394" s="161"/>
      <c r="J394" s="29"/>
      <c r="K394" s="29"/>
      <c r="L394" s="30"/>
      <c r="M394" s="162"/>
      <c r="N394" s="163"/>
      <c r="O394" s="55"/>
      <c r="P394" s="55"/>
      <c r="Q394" s="55"/>
      <c r="R394" s="55"/>
      <c r="S394" s="55"/>
      <c r="T394" s="56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T394" s="14" t="s">
        <v>320</v>
      </c>
      <c r="AU394" s="14" t="s">
        <v>143</v>
      </c>
    </row>
    <row r="395" spans="1:65" s="2" customFormat="1" ht="16.5" customHeight="1">
      <c r="A395" s="29"/>
      <c r="B395" s="145"/>
      <c r="C395" s="146" t="s">
        <v>494</v>
      </c>
      <c r="D395" s="146" t="s">
        <v>130</v>
      </c>
      <c r="E395" s="147" t="s">
        <v>495</v>
      </c>
      <c r="F395" s="148" t="s">
        <v>496</v>
      </c>
      <c r="G395" s="149" t="s">
        <v>353</v>
      </c>
      <c r="H395" s="150">
        <v>3</v>
      </c>
      <c r="I395" s="151"/>
      <c r="J395" s="152">
        <f>ROUND(I395*H395,2)</f>
        <v>0</v>
      </c>
      <c r="K395" s="148" t="s">
        <v>1</v>
      </c>
      <c r="L395" s="30"/>
      <c r="M395" s="153" t="s">
        <v>1</v>
      </c>
      <c r="N395" s="154" t="s">
        <v>41</v>
      </c>
      <c r="O395" s="55"/>
      <c r="P395" s="155">
        <f>O395*H395</f>
        <v>0</v>
      </c>
      <c r="Q395" s="155">
        <v>0</v>
      </c>
      <c r="R395" s="155">
        <f>Q395*H395</f>
        <v>0</v>
      </c>
      <c r="S395" s="155">
        <v>0</v>
      </c>
      <c r="T395" s="156">
        <f>S395*H395</f>
        <v>0</v>
      </c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R395" s="157" t="s">
        <v>148</v>
      </c>
      <c r="AT395" s="157" t="s">
        <v>130</v>
      </c>
      <c r="AU395" s="157" t="s">
        <v>143</v>
      </c>
      <c r="AY395" s="14" t="s">
        <v>127</v>
      </c>
      <c r="BE395" s="158">
        <f>IF(N395="základní",J395,0)</f>
        <v>0</v>
      </c>
      <c r="BF395" s="158">
        <f>IF(N395="snížená",J395,0)</f>
        <v>0</v>
      </c>
      <c r="BG395" s="158">
        <f>IF(N395="zákl. přenesená",J395,0)</f>
        <v>0</v>
      </c>
      <c r="BH395" s="158">
        <f>IF(N395="sníž. přenesená",J395,0)</f>
        <v>0</v>
      </c>
      <c r="BI395" s="158">
        <f>IF(N395="nulová",J395,0)</f>
        <v>0</v>
      </c>
      <c r="BJ395" s="14" t="s">
        <v>83</v>
      </c>
      <c r="BK395" s="158">
        <f>ROUND(I395*H395,2)</f>
        <v>0</v>
      </c>
      <c r="BL395" s="14" t="s">
        <v>148</v>
      </c>
      <c r="BM395" s="157" t="s">
        <v>497</v>
      </c>
    </row>
    <row r="396" spans="1:65" s="2" customFormat="1">
      <c r="A396" s="29"/>
      <c r="B396" s="30"/>
      <c r="C396" s="29"/>
      <c r="D396" s="159" t="s">
        <v>136</v>
      </c>
      <c r="E396" s="29"/>
      <c r="F396" s="160" t="s">
        <v>496</v>
      </c>
      <c r="G396" s="29"/>
      <c r="H396" s="29"/>
      <c r="I396" s="161"/>
      <c r="J396" s="29"/>
      <c r="K396" s="29"/>
      <c r="L396" s="30"/>
      <c r="M396" s="162"/>
      <c r="N396" s="163"/>
      <c r="O396" s="55"/>
      <c r="P396" s="55"/>
      <c r="Q396" s="55"/>
      <c r="R396" s="55"/>
      <c r="S396" s="55"/>
      <c r="T396" s="56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T396" s="14" t="s">
        <v>136</v>
      </c>
      <c r="AU396" s="14" t="s">
        <v>143</v>
      </c>
    </row>
    <row r="397" spans="1:65" s="2" customFormat="1" ht="19.5">
      <c r="A397" s="29"/>
      <c r="B397" s="30"/>
      <c r="C397" s="29"/>
      <c r="D397" s="159" t="s">
        <v>320</v>
      </c>
      <c r="E397" s="29"/>
      <c r="F397" s="168" t="s">
        <v>498</v>
      </c>
      <c r="G397" s="29"/>
      <c r="H397" s="29"/>
      <c r="I397" s="161"/>
      <c r="J397" s="29"/>
      <c r="K397" s="29"/>
      <c r="L397" s="30"/>
      <c r="M397" s="162"/>
      <c r="N397" s="163"/>
      <c r="O397" s="55"/>
      <c r="P397" s="55"/>
      <c r="Q397" s="55"/>
      <c r="R397" s="55"/>
      <c r="S397" s="55"/>
      <c r="T397" s="56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T397" s="14" t="s">
        <v>320</v>
      </c>
      <c r="AU397" s="14" t="s">
        <v>143</v>
      </c>
    </row>
    <row r="398" spans="1:65" s="2" customFormat="1" ht="16.5" customHeight="1">
      <c r="A398" s="29"/>
      <c r="B398" s="145"/>
      <c r="C398" s="146" t="s">
        <v>499</v>
      </c>
      <c r="D398" s="146" t="s">
        <v>130</v>
      </c>
      <c r="E398" s="147" t="s">
        <v>500</v>
      </c>
      <c r="F398" s="148" t="s">
        <v>501</v>
      </c>
      <c r="G398" s="149" t="s">
        <v>385</v>
      </c>
      <c r="H398" s="150">
        <v>70</v>
      </c>
      <c r="I398" s="151"/>
      <c r="J398" s="152">
        <f>ROUND(I398*H398,2)</f>
        <v>0</v>
      </c>
      <c r="K398" s="148" t="s">
        <v>1</v>
      </c>
      <c r="L398" s="30"/>
      <c r="M398" s="153" t="s">
        <v>1</v>
      </c>
      <c r="N398" s="154" t="s">
        <v>41</v>
      </c>
      <c r="O398" s="55"/>
      <c r="P398" s="155">
        <f>O398*H398</f>
        <v>0</v>
      </c>
      <c r="Q398" s="155">
        <v>0</v>
      </c>
      <c r="R398" s="155">
        <f>Q398*H398</f>
        <v>0</v>
      </c>
      <c r="S398" s="155">
        <v>0</v>
      </c>
      <c r="T398" s="156">
        <f>S398*H398</f>
        <v>0</v>
      </c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R398" s="157" t="s">
        <v>148</v>
      </c>
      <c r="AT398" s="157" t="s">
        <v>130</v>
      </c>
      <c r="AU398" s="157" t="s">
        <v>143</v>
      </c>
      <c r="AY398" s="14" t="s">
        <v>127</v>
      </c>
      <c r="BE398" s="158">
        <f>IF(N398="základní",J398,0)</f>
        <v>0</v>
      </c>
      <c r="BF398" s="158">
        <f>IF(N398="snížená",J398,0)</f>
        <v>0</v>
      </c>
      <c r="BG398" s="158">
        <f>IF(N398="zákl. přenesená",J398,0)</f>
        <v>0</v>
      </c>
      <c r="BH398" s="158">
        <f>IF(N398="sníž. přenesená",J398,0)</f>
        <v>0</v>
      </c>
      <c r="BI398" s="158">
        <f>IF(N398="nulová",J398,0)</f>
        <v>0</v>
      </c>
      <c r="BJ398" s="14" t="s">
        <v>83</v>
      </c>
      <c r="BK398" s="158">
        <f>ROUND(I398*H398,2)</f>
        <v>0</v>
      </c>
      <c r="BL398" s="14" t="s">
        <v>148</v>
      </c>
      <c r="BM398" s="157" t="s">
        <v>502</v>
      </c>
    </row>
    <row r="399" spans="1:65" s="2" customFormat="1">
      <c r="A399" s="29"/>
      <c r="B399" s="30"/>
      <c r="C399" s="29"/>
      <c r="D399" s="159" t="s">
        <v>136</v>
      </c>
      <c r="E399" s="29"/>
      <c r="F399" s="160" t="s">
        <v>501</v>
      </c>
      <c r="G399" s="29"/>
      <c r="H399" s="29"/>
      <c r="I399" s="161"/>
      <c r="J399" s="29"/>
      <c r="K399" s="29"/>
      <c r="L399" s="30"/>
      <c r="M399" s="162"/>
      <c r="N399" s="163"/>
      <c r="O399" s="55"/>
      <c r="P399" s="55"/>
      <c r="Q399" s="55"/>
      <c r="R399" s="55"/>
      <c r="S399" s="55"/>
      <c r="T399" s="56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T399" s="14" t="s">
        <v>136</v>
      </c>
      <c r="AU399" s="14" t="s">
        <v>143</v>
      </c>
    </row>
    <row r="400" spans="1:65" s="2" customFormat="1" ht="19.5">
      <c r="A400" s="29"/>
      <c r="B400" s="30"/>
      <c r="C400" s="29"/>
      <c r="D400" s="159" t="s">
        <v>320</v>
      </c>
      <c r="E400" s="29"/>
      <c r="F400" s="168" t="s">
        <v>503</v>
      </c>
      <c r="G400" s="29"/>
      <c r="H400" s="29"/>
      <c r="I400" s="161"/>
      <c r="J400" s="29"/>
      <c r="K400" s="29"/>
      <c r="L400" s="30"/>
      <c r="M400" s="162"/>
      <c r="N400" s="163"/>
      <c r="O400" s="55"/>
      <c r="P400" s="55"/>
      <c r="Q400" s="55"/>
      <c r="R400" s="55"/>
      <c r="S400" s="55"/>
      <c r="T400" s="56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T400" s="14" t="s">
        <v>320</v>
      </c>
      <c r="AU400" s="14" t="s">
        <v>143</v>
      </c>
    </row>
    <row r="401" spans="1:65" s="2" customFormat="1" ht="16.5" customHeight="1">
      <c r="A401" s="29"/>
      <c r="B401" s="145"/>
      <c r="C401" s="146" t="s">
        <v>504</v>
      </c>
      <c r="D401" s="146" t="s">
        <v>130</v>
      </c>
      <c r="E401" s="147" t="s">
        <v>505</v>
      </c>
      <c r="F401" s="148" t="s">
        <v>506</v>
      </c>
      <c r="G401" s="149" t="s">
        <v>385</v>
      </c>
      <c r="H401" s="150">
        <v>25</v>
      </c>
      <c r="I401" s="151"/>
      <c r="J401" s="152">
        <f>ROUND(I401*H401,2)</f>
        <v>0</v>
      </c>
      <c r="K401" s="148" t="s">
        <v>1</v>
      </c>
      <c r="L401" s="30"/>
      <c r="M401" s="153" t="s">
        <v>1</v>
      </c>
      <c r="N401" s="154" t="s">
        <v>41</v>
      </c>
      <c r="O401" s="55"/>
      <c r="P401" s="155">
        <f>O401*H401</f>
        <v>0</v>
      </c>
      <c r="Q401" s="155">
        <v>0</v>
      </c>
      <c r="R401" s="155">
        <f>Q401*H401</f>
        <v>0</v>
      </c>
      <c r="S401" s="155">
        <v>0</v>
      </c>
      <c r="T401" s="156">
        <f>S401*H401</f>
        <v>0</v>
      </c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R401" s="157" t="s">
        <v>148</v>
      </c>
      <c r="AT401" s="157" t="s">
        <v>130</v>
      </c>
      <c r="AU401" s="157" t="s">
        <v>143</v>
      </c>
      <c r="AY401" s="14" t="s">
        <v>127</v>
      </c>
      <c r="BE401" s="158">
        <f>IF(N401="základní",J401,0)</f>
        <v>0</v>
      </c>
      <c r="BF401" s="158">
        <f>IF(N401="snížená",J401,0)</f>
        <v>0</v>
      </c>
      <c r="BG401" s="158">
        <f>IF(N401="zákl. přenesená",J401,0)</f>
        <v>0</v>
      </c>
      <c r="BH401" s="158">
        <f>IF(N401="sníž. přenesená",J401,0)</f>
        <v>0</v>
      </c>
      <c r="BI401" s="158">
        <f>IF(N401="nulová",J401,0)</f>
        <v>0</v>
      </c>
      <c r="BJ401" s="14" t="s">
        <v>83</v>
      </c>
      <c r="BK401" s="158">
        <f>ROUND(I401*H401,2)</f>
        <v>0</v>
      </c>
      <c r="BL401" s="14" t="s">
        <v>148</v>
      </c>
      <c r="BM401" s="157" t="s">
        <v>507</v>
      </c>
    </row>
    <row r="402" spans="1:65" s="2" customFormat="1">
      <c r="A402" s="29"/>
      <c r="B402" s="30"/>
      <c r="C402" s="29"/>
      <c r="D402" s="159" t="s">
        <v>136</v>
      </c>
      <c r="E402" s="29"/>
      <c r="F402" s="160" t="s">
        <v>506</v>
      </c>
      <c r="G402" s="29"/>
      <c r="H402" s="29"/>
      <c r="I402" s="161"/>
      <c r="J402" s="29"/>
      <c r="K402" s="29"/>
      <c r="L402" s="30"/>
      <c r="M402" s="162"/>
      <c r="N402" s="163"/>
      <c r="O402" s="55"/>
      <c r="P402" s="55"/>
      <c r="Q402" s="55"/>
      <c r="R402" s="55"/>
      <c r="S402" s="55"/>
      <c r="T402" s="56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T402" s="14" t="s">
        <v>136</v>
      </c>
      <c r="AU402" s="14" t="s">
        <v>143</v>
      </c>
    </row>
    <row r="403" spans="1:65" s="2" customFormat="1" ht="19.5">
      <c r="A403" s="29"/>
      <c r="B403" s="30"/>
      <c r="C403" s="29"/>
      <c r="D403" s="159" t="s">
        <v>320</v>
      </c>
      <c r="E403" s="29"/>
      <c r="F403" s="168" t="s">
        <v>503</v>
      </c>
      <c r="G403" s="29"/>
      <c r="H403" s="29"/>
      <c r="I403" s="161"/>
      <c r="J403" s="29"/>
      <c r="K403" s="29"/>
      <c r="L403" s="30"/>
      <c r="M403" s="162"/>
      <c r="N403" s="163"/>
      <c r="O403" s="55"/>
      <c r="P403" s="55"/>
      <c r="Q403" s="55"/>
      <c r="R403" s="55"/>
      <c r="S403" s="55"/>
      <c r="T403" s="56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T403" s="14" t="s">
        <v>320</v>
      </c>
      <c r="AU403" s="14" t="s">
        <v>143</v>
      </c>
    </row>
    <row r="404" spans="1:65" s="2" customFormat="1" ht="16.5" customHeight="1">
      <c r="A404" s="29"/>
      <c r="B404" s="145"/>
      <c r="C404" s="146" t="s">
        <v>508</v>
      </c>
      <c r="D404" s="146" t="s">
        <v>130</v>
      </c>
      <c r="E404" s="147" t="s">
        <v>509</v>
      </c>
      <c r="F404" s="148" t="s">
        <v>510</v>
      </c>
      <c r="G404" s="149" t="s">
        <v>385</v>
      </c>
      <c r="H404" s="150">
        <v>110</v>
      </c>
      <c r="I404" s="151"/>
      <c r="J404" s="152">
        <f>ROUND(I404*H404,2)</f>
        <v>0</v>
      </c>
      <c r="K404" s="148" t="s">
        <v>1</v>
      </c>
      <c r="L404" s="30"/>
      <c r="M404" s="153" t="s">
        <v>1</v>
      </c>
      <c r="N404" s="154" t="s">
        <v>41</v>
      </c>
      <c r="O404" s="55"/>
      <c r="P404" s="155">
        <f>O404*H404</f>
        <v>0</v>
      </c>
      <c r="Q404" s="155">
        <v>0</v>
      </c>
      <c r="R404" s="155">
        <f>Q404*H404</f>
        <v>0</v>
      </c>
      <c r="S404" s="155">
        <v>0</v>
      </c>
      <c r="T404" s="156">
        <f>S404*H404</f>
        <v>0</v>
      </c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R404" s="157" t="s">
        <v>148</v>
      </c>
      <c r="AT404" s="157" t="s">
        <v>130</v>
      </c>
      <c r="AU404" s="157" t="s">
        <v>143</v>
      </c>
      <c r="AY404" s="14" t="s">
        <v>127</v>
      </c>
      <c r="BE404" s="158">
        <f>IF(N404="základní",J404,0)</f>
        <v>0</v>
      </c>
      <c r="BF404" s="158">
        <f>IF(N404="snížená",J404,0)</f>
        <v>0</v>
      </c>
      <c r="BG404" s="158">
        <f>IF(N404="zákl. přenesená",J404,0)</f>
        <v>0</v>
      </c>
      <c r="BH404" s="158">
        <f>IF(N404="sníž. přenesená",J404,0)</f>
        <v>0</v>
      </c>
      <c r="BI404" s="158">
        <f>IF(N404="nulová",J404,0)</f>
        <v>0</v>
      </c>
      <c r="BJ404" s="14" t="s">
        <v>83</v>
      </c>
      <c r="BK404" s="158">
        <f>ROUND(I404*H404,2)</f>
        <v>0</v>
      </c>
      <c r="BL404" s="14" t="s">
        <v>148</v>
      </c>
      <c r="BM404" s="157" t="s">
        <v>511</v>
      </c>
    </row>
    <row r="405" spans="1:65" s="2" customFormat="1">
      <c r="A405" s="29"/>
      <c r="B405" s="30"/>
      <c r="C405" s="29"/>
      <c r="D405" s="159" t="s">
        <v>136</v>
      </c>
      <c r="E405" s="29"/>
      <c r="F405" s="160" t="s">
        <v>510</v>
      </c>
      <c r="G405" s="29"/>
      <c r="H405" s="29"/>
      <c r="I405" s="161"/>
      <c r="J405" s="29"/>
      <c r="K405" s="29"/>
      <c r="L405" s="30"/>
      <c r="M405" s="162"/>
      <c r="N405" s="163"/>
      <c r="O405" s="55"/>
      <c r="P405" s="55"/>
      <c r="Q405" s="55"/>
      <c r="R405" s="55"/>
      <c r="S405" s="55"/>
      <c r="T405" s="56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T405" s="14" t="s">
        <v>136</v>
      </c>
      <c r="AU405" s="14" t="s">
        <v>143</v>
      </c>
    </row>
    <row r="406" spans="1:65" s="2" customFormat="1" ht="19.5">
      <c r="A406" s="29"/>
      <c r="B406" s="30"/>
      <c r="C406" s="29"/>
      <c r="D406" s="159" t="s">
        <v>320</v>
      </c>
      <c r="E406" s="29"/>
      <c r="F406" s="168" t="s">
        <v>503</v>
      </c>
      <c r="G406" s="29"/>
      <c r="H406" s="29"/>
      <c r="I406" s="161"/>
      <c r="J406" s="29"/>
      <c r="K406" s="29"/>
      <c r="L406" s="30"/>
      <c r="M406" s="162"/>
      <c r="N406" s="163"/>
      <c r="O406" s="55"/>
      <c r="P406" s="55"/>
      <c r="Q406" s="55"/>
      <c r="R406" s="55"/>
      <c r="S406" s="55"/>
      <c r="T406" s="56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T406" s="14" t="s">
        <v>320</v>
      </c>
      <c r="AU406" s="14" t="s">
        <v>143</v>
      </c>
    </row>
    <row r="407" spans="1:65" s="2" customFormat="1" ht="16.5" customHeight="1">
      <c r="A407" s="29"/>
      <c r="B407" s="145"/>
      <c r="C407" s="146" t="s">
        <v>512</v>
      </c>
      <c r="D407" s="146" t="s">
        <v>130</v>
      </c>
      <c r="E407" s="147" t="s">
        <v>513</v>
      </c>
      <c r="F407" s="148" t="s">
        <v>514</v>
      </c>
      <c r="G407" s="149" t="s">
        <v>353</v>
      </c>
      <c r="H407" s="150">
        <v>80</v>
      </c>
      <c r="I407" s="151"/>
      <c r="J407" s="152">
        <f>ROUND(I407*H407,2)</f>
        <v>0</v>
      </c>
      <c r="K407" s="148" t="s">
        <v>1</v>
      </c>
      <c r="L407" s="30"/>
      <c r="M407" s="153" t="s">
        <v>1</v>
      </c>
      <c r="N407" s="154" t="s">
        <v>41</v>
      </c>
      <c r="O407" s="55"/>
      <c r="P407" s="155">
        <f>O407*H407</f>
        <v>0</v>
      </c>
      <c r="Q407" s="155">
        <v>0</v>
      </c>
      <c r="R407" s="155">
        <f>Q407*H407</f>
        <v>0</v>
      </c>
      <c r="S407" s="155">
        <v>0</v>
      </c>
      <c r="T407" s="156">
        <f>S407*H407</f>
        <v>0</v>
      </c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R407" s="157" t="s">
        <v>148</v>
      </c>
      <c r="AT407" s="157" t="s">
        <v>130</v>
      </c>
      <c r="AU407" s="157" t="s">
        <v>143</v>
      </c>
      <c r="AY407" s="14" t="s">
        <v>127</v>
      </c>
      <c r="BE407" s="158">
        <f>IF(N407="základní",J407,0)</f>
        <v>0</v>
      </c>
      <c r="BF407" s="158">
        <f>IF(N407="snížená",J407,0)</f>
        <v>0</v>
      </c>
      <c r="BG407" s="158">
        <f>IF(N407="zákl. přenesená",J407,0)</f>
        <v>0</v>
      </c>
      <c r="BH407" s="158">
        <f>IF(N407="sníž. přenesená",J407,0)</f>
        <v>0</v>
      </c>
      <c r="BI407" s="158">
        <f>IF(N407="nulová",J407,0)</f>
        <v>0</v>
      </c>
      <c r="BJ407" s="14" t="s">
        <v>83</v>
      </c>
      <c r="BK407" s="158">
        <f>ROUND(I407*H407,2)</f>
        <v>0</v>
      </c>
      <c r="BL407" s="14" t="s">
        <v>148</v>
      </c>
      <c r="BM407" s="157" t="s">
        <v>515</v>
      </c>
    </row>
    <row r="408" spans="1:65" s="2" customFormat="1">
      <c r="A408" s="29"/>
      <c r="B408" s="30"/>
      <c r="C408" s="29"/>
      <c r="D408" s="159" t="s">
        <v>136</v>
      </c>
      <c r="E408" s="29"/>
      <c r="F408" s="160" t="s">
        <v>514</v>
      </c>
      <c r="G408" s="29"/>
      <c r="H408" s="29"/>
      <c r="I408" s="161"/>
      <c r="J408" s="29"/>
      <c r="K408" s="29"/>
      <c r="L408" s="30"/>
      <c r="M408" s="162"/>
      <c r="N408" s="163"/>
      <c r="O408" s="55"/>
      <c r="P408" s="55"/>
      <c r="Q408" s="55"/>
      <c r="R408" s="55"/>
      <c r="S408" s="55"/>
      <c r="T408" s="56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T408" s="14" t="s">
        <v>136</v>
      </c>
      <c r="AU408" s="14" t="s">
        <v>143</v>
      </c>
    </row>
    <row r="409" spans="1:65" s="2" customFormat="1" ht="19.5">
      <c r="A409" s="29"/>
      <c r="B409" s="30"/>
      <c r="C409" s="29"/>
      <c r="D409" s="159" t="s">
        <v>320</v>
      </c>
      <c r="E409" s="29"/>
      <c r="F409" s="168" t="s">
        <v>516</v>
      </c>
      <c r="G409" s="29"/>
      <c r="H409" s="29"/>
      <c r="I409" s="161"/>
      <c r="J409" s="29"/>
      <c r="K409" s="29"/>
      <c r="L409" s="30"/>
      <c r="M409" s="162"/>
      <c r="N409" s="163"/>
      <c r="O409" s="55"/>
      <c r="P409" s="55"/>
      <c r="Q409" s="55"/>
      <c r="R409" s="55"/>
      <c r="S409" s="55"/>
      <c r="T409" s="56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T409" s="14" t="s">
        <v>320</v>
      </c>
      <c r="AU409" s="14" t="s">
        <v>143</v>
      </c>
    </row>
    <row r="410" spans="1:65" s="2" customFormat="1" ht="24.2" customHeight="1">
      <c r="A410" s="29"/>
      <c r="B410" s="145"/>
      <c r="C410" s="146" t="s">
        <v>517</v>
      </c>
      <c r="D410" s="146" t="s">
        <v>130</v>
      </c>
      <c r="E410" s="147" t="s">
        <v>518</v>
      </c>
      <c r="F410" s="148" t="s">
        <v>519</v>
      </c>
      <c r="G410" s="149" t="s">
        <v>353</v>
      </c>
      <c r="H410" s="150">
        <v>1</v>
      </c>
      <c r="I410" s="151"/>
      <c r="J410" s="152">
        <f>ROUND(I410*H410,2)</f>
        <v>0</v>
      </c>
      <c r="K410" s="148" t="s">
        <v>1</v>
      </c>
      <c r="L410" s="30"/>
      <c r="M410" s="153" t="s">
        <v>1</v>
      </c>
      <c r="N410" s="154" t="s">
        <v>41</v>
      </c>
      <c r="O410" s="55"/>
      <c r="P410" s="155">
        <f>O410*H410</f>
        <v>0</v>
      </c>
      <c r="Q410" s="155">
        <v>0</v>
      </c>
      <c r="R410" s="155">
        <f>Q410*H410</f>
        <v>0</v>
      </c>
      <c r="S410" s="155">
        <v>0</v>
      </c>
      <c r="T410" s="156">
        <f>S410*H410</f>
        <v>0</v>
      </c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R410" s="157" t="s">
        <v>148</v>
      </c>
      <c r="AT410" s="157" t="s">
        <v>130</v>
      </c>
      <c r="AU410" s="157" t="s">
        <v>143</v>
      </c>
      <c r="AY410" s="14" t="s">
        <v>127</v>
      </c>
      <c r="BE410" s="158">
        <f>IF(N410="základní",J410,0)</f>
        <v>0</v>
      </c>
      <c r="BF410" s="158">
        <f>IF(N410="snížená",J410,0)</f>
        <v>0</v>
      </c>
      <c r="BG410" s="158">
        <f>IF(N410="zákl. přenesená",J410,0)</f>
        <v>0</v>
      </c>
      <c r="BH410" s="158">
        <f>IF(N410="sníž. přenesená",J410,0)</f>
        <v>0</v>
      </c>
      <c r="BI410" s="158">
        <f>IF(N410="nulová",J410,0)</f>
        <v>0</v>
      </c>
      <c r="BJ410" s="14" t="s">
        <v>83</v>
      </c>
      <c r="BK410" s="158">
        <f>ROUND(I410*H410,2)</f>
        <v>0</v>
      </c>
      <c r="BL410" s="14" t="s">
        <v>148</v>
      </c>
      <c r="BM410" s="157" t="s">
        <v>520</v>
      </c>
    </row>
    <row r="411" spans="1:65" s="2" customFormat="1">
      <c r="A411" s="29"/>
      <c r="B411" s="30"/>
      <c r="C411" s="29"/>
      <c r="D411" s="159" t="s">
        <v>136</v>
      </c>
      <c r="E411" s="29"/>
      <c r="F411" s="160" t="s">
        <v>519</v>
      </c>
      <c r="G411" s="29"/>
      <c r="H411" s="29"/>
      <c r="I411" s="161"/>
      <c r="J411" s="29"/>
      <c r="K411" s="29"/>
      <c r="L411" s="30"/>
      <c r="M411" s="162"/>
      <c r="N411" s="163"/>
      <c r="O411" s="55"/>
      <c r="P411" s="55"/>
      <c r="Q411" s="55"/>
      <c r="R411" s="55"/>
      <c r="S411" s="55"/>
      <c r="T411" s="56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T411" s="14" t="s">
        <v>136</v>
      </c>
      <c r="AU411" s="14" t="s">
        <v>143</v>
      </c>
    </row>
    <row r="412" spans="1:65" s="2" customFormat="1" ht="19.5">
      <c r="A412" s="29"/>
      <c r="B412" s="30"/>
      <c r="C412" s="29"/>
      <c r="D412" s="159" t="s">
        <v>320</v>
      </c>
      <c r="E412" s="29"/>
      <c r="F412" s="168" t="s">
        <v>521</v>
      </c>
      <c r="G412" s="29"/>
      <c r="H412" s="29"/>
      <c r="I412" s="161"/>
      <c r="J412" s="29"/>
      <c r="K412" s="29"/>
      <c r="L412" s="30"/>
      <c r="M412" s="162"/>
      <c r="N412" s="163"/>
      <c r="O412" s="55"/>
      <c r="P412" s="55"/>
      <c r="Q412" s="55"/>
      <c r="R412" s="55"/>
      <c r="S412" s="55"/>
      <c r="T412" s="56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T412" s="14" t="s">
        <v>320</v>
      </c>
      <c r="AU412" s="14" t="s">
        <v>143</v>
      </c>
    </row>
    <row r="413" spans="1:65" s="2" customFormat="1" ht="16.5" customHeight="1">
      <c r="A413" s="29"/>
      <c r="B413" s="145"/>
      <c r="C413" s="146" t="s">
        <v>522</v>
      </c>
      <c r="D413" s="146" t="s">
        <v>130</v>
      </c>
      <c r="E413" s="147" t="s">
        <v>523</v>
      </c>
      <c r="F413" s="148" t="s">
        <v>524</v>
      </c>
      <c r="G413" s="149" t="s">
        <v>353</v>
      </c>
      <c r="H413" s="150">
        <v>25</v>
      </c>
      <c r="I413" s="151"/>
      <c r="J413" s="152">
        <f>ROUND(I413*H413,2)</f>
        <v>0</v>
      </c>
      <c r="K413" s="148" t="s">
        <v>1</v>
      </c>
      <c r="L413" s="30"/>
      <c r="M413" s="153" t="s">
        <v>1</v>
      </c>
      <c r="N413" s="154" t="s">
        <v>41</v>
      </c>
      <c r="O413" s="55"/>
      <c r="P413" s="155">
        <f>O413*H413</f>
        <v>0</v>
      </c>
      <c r="Q413" s="155">
        <v>0</v>
      </c>
      <c r="R413" s="155">
        <f>Q413*H413</f>
        <v>0</v>
      </c>
      <c r="S413" s="155">
        <v>0</v>
      </c>
      <c r="T413" s="156">
        <f>S413*H413</f>
        <v>0</v>
      </c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R413" s="157" t="s">
        <v>148</v>
      </c>
      <c r="AT413" s="157" t="s">
        <v>130</v>
      </c>
      <c r="AU413" s="157" t="s">
        <v>143</v>
      </c>
      <c r="AY413" s="14" t="s">
        <v>127</v>
      </c>
      <c r="BE413" s="158">
        <f>IF(N413="základní",J413,0)</f>
        <v>0</v>
      </c>
      <c r="BF413" s="158">
        <f>IF(N413="snížená",J413,0)</f>
        <v>0</v>
      </c>
      <c r="BG413" s="158">
        <f>IF(N413="zákl. přenesená",J413,0)</f>
        <v>0</v>
      </c>
      <c r="BH413" s="158">
        <f>IF(N413="sníž. přenesená",J413,0)</f>
        <v>0</v>
      </c>
      <c r="BI413" s="158">
        <f>IF(N413="nulová",J413,0)</f>
        <v>0</v>
      </c>
      <c r="BJ413" s="14" t="s">
        <v>83</v>
      </c>
      <c r="BK413" s="158">
        <f>ROUND(I413*H413,2)</f>
        <v>0</v>
      </c>
      <c r="BL413" s="14" t="s">
        <v>148</v>
      </c>
      <c r="BM413" s="157" t="s">
        <v>525</v>
      </c>
    </row>
    <row r="414" spans="1:65" s="2" customFormat="1">
      <c r="A414" s="29"/>
      <c r="B414" s="30"/>
      <c r="C414" s="29"/>
      <c r="D414" s="159" t="s">
        <v>136</v>
      </c>
      <c r="E414" s="29"/>
      <c r="F414" s="160" t="s">
        <v>524</v>
      </c>
      <c r="G414" s="29"/>
      <c r="H414" s="29"/>
      <c r="I414" s="161"/>
      <c r="J414" s="29"/>
      <c r="K414" s="29"/>
      <c r="L414" s="30"/>
      <c r="M414" s="162"/>
      <c r="N414" s="163"/>
      <c r="O414" s="55"/>
      <c r="P414" s="55"/>
      <c r="Q414" s="55"/>
      <c r="R414" s="55"/>
      <c r="S414" s="55"/>
      <c r="T414" s="56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T414" s="14" t="s">
        <v>136</v>
      </c>
      <c r="AU414" s="14" t="s">
        <v>143</v>
      </c>
    </row>
    <row r="415" spans="1:65" s="2" customFormat="1" ht="19.5">
      <c r="A415" s="29"/>
      <c r="B415" s="30"/>
      <c r="C415" s="29"/>
      <c r="D415" s="159" t="s">
        <v>320</v>
      </c>
      <c r="E415" s="29"/>
      <c r="F415" s="168" t="s">
        <v>516</v>
      </c>
      <c r="G415" s="29"/>
      <c r="H415" s="29"/>
      <c r="I415" s="161"/>
      <c r="J415" s="29"/>
      <c r="K415" s="29"/>
      <c r="L415" s="30"/>
      <c r="M415" s="162"/>
      <c r="N415" s="163"/>
      <c r="O415" s="55"/>
      <c r="P415" s="55"/>
      <c r="Q415" s="55"/>
      <c r="R415" s="55"/>
      <c r="S415" s="55"/>
      <c r="T415" s="56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T415" s="14" t="s">
        <v>320</v>
      </c>
      <c r="AU415" s="14" t="s">
        <v>143</v>
      </c>
    </row>
    <row r="416" spans="1:65" s="2" customFormat="1" ht="16.5" customHeight="1">
      <c r="A416" s="29"/>
      <c r="B416" s="145"/>
      <c r="C416" s="146" t="s">
        <v>526</v>
      </c>
      <c r="D416" s="146" t="s">
        <v>130</v>
      </c>
      <c r="E416" s="147" t="s">
        <v>527</v>
      </c>
      <c r="F416" s="148" t="s">
        <v>528</v>
      </c>
      <c r="G416" s="149" t="s">
        <v>353</v>
      </c>
      <c r="H416" s="150">
        <v>100</v>
      </c>
      <c r="I416" s="151"/>
      <c r="J416" s="152">
        <f>ROUND(I416*H416,2)</f>
        <v>0</v>
      </c>
      <c r="K416" s="148" t="s">
        <v>1</v>
      </c>
      <c r="L416" s="30"/>
      <c r="M416" s="153" t="s">
        <v>1</v>
      </c>
      <c r="N416" s="154" t="s">
        <v>41</v>
      </c>
      <c r="O416" s="55"/>
      <c r="P416" s="155">
        <f>O416*H416</f>
        <v>0</v>
      </c>
      <c r="Q416" s="155">
        <v>0</v>
      </c>
      <c r="R416" s="155">
        <f>Q416*H416</f>
        <v>0</v>
      </c>
      <c r="S416" s="155">
        <v>0</v>
      </c>
      <c r="T416" s="156">
        <f>S416*H416</f>
        <v>0</v>
      </c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R416" s="157" t="s">
        <v>148</v>
      </c>
      <c r="AT416" s="157" t="s">
        <v>130</v>
      </c>
      <c r="AU416" s="157" t="s">
        <v>143</v>
      </c>
      <c r="AY416" s="14" t="s">
        <v>127</v>
      </c>
      <c r="BE416" s="158">
        <f>IF(N416="základní",J416,0)</f>
        <v>0</v>
      </c>
      <c r="BF416" s="158">
        <f>IF(N416="snížená",J416,0)</f>
        <v>0</v>
      </c>
      <c r="BG416" s="158">
        <f>IF(N416="zákl. přenesená",J416,0)</f>
        <v>0</v>
      </c>
      <c r="BH416" s="158">
        <f>IF(N416="sníž. přenesená",J416,0)</f>
        <v>0</v>
      </c>
      <c r="BI416" s="158">
        <f>IF(N416="nulová",J416,0)</f>
        <v>0</v>
      </c>
      <c r="BJ416" s="14" t="s">
        <v>83</v>
      </c>
      <c r="BK416" s="158">
        <f>ROUND(I416*H416,2)</f>
        <v>0</v>
      </c>
      <c r="BL416" s="14" t="s">
        <v>148</v>
      </c>
      <c r="BM416" s="157" t="s">
        <v>529</v>
      </c>
    </row>
    <row r="417" spans="1:65" s="2" customFormat="1">
      <c r="A417" s="29"/>
      <c r="B417" s="30"/>
      <c r="C417" s="29"/>
      <c r="D417" s="159" t="s">
        <v>136</v>
      </c>
      <c r="E417" s="29"/>
      <c r="F417" s="160" t="s">
        <v>528</v>
      </c>
      <c r="G417" s="29"/>
      <c r="H417" s="29"/>
      <c r="I417" s="161"/>
      <c r="J417" s="29"/>
      <c r="K417" s="29"/>
      <c r="L417" s="30"/>
      <c r="M417" s="162"/>
      <c r="N417" s="163"/>
      <c r="O417" s="55"/>
      <c r="P417" s="55"/>
      <c r="Q417" s="55"/>
      <c r="R417" s="55"/>
      <c r="S417" s="55"/>
      <c r="T417" s="56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T417" s="14" t="s">
        <v>136</v>
      </c>
      <c r="AU417" s="14" t="s">
        <v>143</v>
      </c>
    </row>
    <row r="418" spans="1:65" s="2" customFormat="1" ht="19.5">
      <c r="A418" s="29"/>
      <c r="B418" s="30"/>
      <c r="C418" s="29"/>
      <c r="D418" s="159" t="s">
        <v>320</v>
      </c>
      <c r="E418" s="29"/>
      <c r="F418" s="168" t="s">
        <v>516</v>
      </c>
      <c r="G418" s="29"/>
      <c r="H418" s="29"/>
      <c r="I418" s="161"/>
      <c r="J418" s="29"/>
      <c r="K418" s="29"/>
      <c r="L418" s="30"/>
      <c r="M418" s="162"/>
      <c r="N418" s="163"/>
      <c r="O418" s="55"/>
      <c r="P418" s="55"/>
      <c r="Q418" s="55"/>
      <c r="R418" s="55"/>
      <c r="S418" s="55"/>
      <c r="T418" s="56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T418" s="14" t="s">
        <v>320</v>
      </c>
      <c r="AU418" s="14" t="s">
        <v>143</v>
      </c>
    </row>
    <row r="419" spans="1:65" s="12" customFormat="1" ht="22.9" customHeight="1">
      <c r="B419" s="132"/>
      <c r="D419" s="133" t="s">
        <v>75</v>
      </c>
      <c r="E419" s="143" t="s">
        <v>530</v>
      </c>
      <c r="F419" s="143" t="s">
        <v>531</v>
      </c>
      <c r="I419" s="135"/>
      <c r="J419" s="144">
        <f>BK419</f>
        <v>0</v>
      </c>
      <c r="L419" s="132"/>
      <c r="M419" s="137"/>
      <c r="N419" s="138"/>
      <c r="O419" s="138"/>
      <c r="P419" s="139">
        <f>P420+P454+P518+P540+P559</f>
        <v>0</v>
      </c>
      <c r="Q419" s="138"/>
      <c r="R419" s="139">
        <f>R420+R454+R518+R540+R559</f>
        <v>0</v>
      </c>
      <c r="S419" s="138"/>
      <c r="T419" s="140">
        <f>T420+T454+T518+T540+T559</f>
        <v>0</v>
      </c>
      <c r="AR419" s="133" t="s">
        <v>83</v>
      </c>
      <c r="AT419" s="141" t="s">
        <v>75</v>
      </c>
      <c r="AU419" s="141" t="s">
        <v>83</v>
      </c>
      <c r="AY419" s="133" t="s">
        <v>127</v>
      </c>
      <c r="BK419" s="142">
        <f>BK420+BK454+BK518+BK540+BK559</f>
        <v>0</v>
      </c>
    </row>
    <row r="420" spans="1:65" s="12" customFormat="1" ht="20.85" customHeight="1">
      <c r="B420" s="132"/>
      <c r="D420" s="133" t="s">
        <v>75</v>
      </c>
      <c r="E420" s="143" t="s">
        <v>532</v>
      </c>
      <c r="F420" s="143" t="s">
        <v>533</v>
      </c>
      <c r="I420" s="135"/>
      <c r="J420" s="144">
        <f>BK420</f>
        <v>0</v>
      </c>
      <c r="L420" s="132"/>
      <c r="M420" s="137"/>
      <c r="N420" s="138"/>
      <c r="O420" s="138"/>
      <c r="P420" s="139">
        <f>SUM(P421:P453)</f>
        <v>0</v>
      </c>
      <c r="Q420" s="138"/>
      <c r="R420" s="139">
        <f>SUM(R421:R453)</f>
        <v>0</v>
      </c>
      <c r="S420" s="138"/>
      <c r="T420" s="140">
        <f>SUM(T421:T453)</f>
        <v>0</v>
      </c>
      <c r="AR420" s="133" t="s">
        <v>83</v>
      </c>
      <c r="AT420" s="141" t="s">
        <v>75</v>
      </c>
      <c r="AU420" s="141" t="s">
        <v>85</v>
      </c>
      <c r="AY420" s="133" t="s">
        <v>127</v>
      </c>
      <c r="BK420" s="142">
        <f>SUM(BK421:BK453)</f>
        <v>0</v>
      </c>
    </row>
    <row r="421" spans="1:65" s="2" customFormat="1" ht="16.5" customHeight="1">
      <c r="A421" s="29"/>
      <c r="B421" s="145"/>
      <c r="C421" s="146" t="s">
        <v>534</v>
      </c>
      <c r="D421" s="146" t="s">
        <v>130</v>
      </c>
      <c r="E421" s="147" t="s">
        <v>535</v>
      </c>
      <c r="F421" s="148" t="s">
        <v>536</v>
      </c>
      <c r="G421" s="149" t="s">
        <v>385</v>
      </c>
      <c r="H421" s="150">
        <v>3.5</v>
      </c>
      <c r="I421" s="151"/>
      <c r="J421" s="152">
        <f>ROUND(I421*H421,2)</f>
        <v>0</v>
      </c>
      <c r="K421" s="148" t="s">
        <v>1</v>
      </c>
      <c r="L421" s="30"/>
      <c r="M421" s="153" t="s">
        <v>1</v>
      </c>
      <c r="N421" s="154" t="s">
        <v>41</v>
      </c>
      <c r="O421" s="55"/>
      <c r="P421" s="155">
        <f>O421*H421</f>
        <v>0</v>
      </c>
      <c r="Q421" s="155">
        <v>0</v>
      </c>
      <c r="R421" s="155">
        <f>Q421*H421</f>
        <v>0</v>
      </c>
      <c r="S421" s="155">
        <v>0</v>
      </c>
      <c r="T421" s="156">
        <f>S421*H421</f>
        <v>0</v>
      </c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R421" s="157" t="s">
        <v>148</v>
      </c>
      <c r="AT421" s="157" t="s">
        <v>130</v>
      </c>
      <c r="AU421" s="157" t="s">
        <v>143</v>
      </c>
      <c r="AY421" s="14" t="s">
        <v>127</v>
      </c>
      <c r="BE421" s="158">
        <f>IF(N421="základní",J421,0)</f>
        <v>0</v>
      </c>
      <c r="BF421" s="158">
        <f>IF(N421="snížená",J421,0)</f>
        <v>0</v>
      </c>
      <c r="BG421" s="158">
        <f>IF(N421="zákl. přenesená",J421,0)</f>
        <v>0</v>
      </c>
      <c r="BH421" s="158">
        <f>IF(N421="sníž. přenesená",J421,0)</f>
        <v>0</v>
      </c>
      <c r="BI421" s="158">
        <f>IF(N421="nulová",J421,0)</f>
        <v>0</v>
      </c>
      <c r="BJ421" s="14" t="s">
        <v>83</v>
      </c>
      <c r="BK421" s="158">
        <f>ROUND(I421*H421,2)</f>
        <v>0</v>
      </c>
      <c r="BL421" s="14" t="s">
        <v>148</v>
      </c>
      <c r="BM421" s="157" t="s">
        <v>537</v>
      </c>
    </row>
    <row r="422" spans="1:65" s="2" customFormat="1">
      <c r="A422" s="29"/>
      <c r="B422" s="30"/>
      <c r="C422" s="29"/>
      <c r="D422" s="159" t="s">
        <v>136</v>
      </c>
      <c r="E422" s="29"/>
      <c r="F422" s="160" t="s">
        <v>536</v>
      </c>
      <c r="G422" s="29"/>
      <c r="H422" s="29"/>
      <c r="I422" s="161"/>
      <c r="J422" s="29"/>
      <c r="K422" s="29"/>
      <c r="L422" s="30"/>
      <c r="M422" s="162"/>
      <c r="N422" s="163"/>
      <c r="O422" s="55"/>
      <c r="P422" s="55"/>
      <c r="Q422" s="55"/>
      <c r="R422" s="55"/>
      <c r="S422" s="55"/>
      <c r="T422" s="56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T422" s="14" t="s">
        <v>136</v>
      </c>
      <c r="AU422" s="14" t="s">
        <v>143</v>
      </c>
    </row>
    <row r="423" spans="1:65" s="2" customFormat="1" ht="19.5">
      <c r="A423" s="29"/>
      <c r="B423" s="30"/>
      <c r="C423" s="29"/>
      <c r="D423" s="159" t="s">
        <v>320</v>
      </c>
      <c r="E423" s="29"/>
      <c r="F423" s="168" t="s">
        <v>538</v>
      </c>
      <c r="G423" s="29"/>
      <c r="H423" s="29"/>
      <c r="I423" s="161"/>
      <c r="J423" s="29"/>
      <c r="K423" s="29"/>
      <c r="L423" s="30"/>
      <c r="M423" s="162"/>
      <c r="N423" s="163"/>
      <c r="O423" s="55"/>
      <c r="P423" s="55"/>
      <c r="Q423" s="55"/>
      <c r="R423" s="55"/>
      <c r="S423" s="55"/>
      <c r="T423" s="56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T423" s="14" t="s">
        <v>320</v>
      </c>
      <c r="AU423" s="14" t="s">
        <v>143</v>
      </c>
    </row>
    <row r="424" spans="1:65" s="2" customFormat="1" ht="16.5" customHeight="1">
      <c r="A424" s="29"/>
      <c r="B424" s="145"/>
      <c r="C424" s="146" t="s">
        <v>539</v>
      </c>
      <c r="D424" s="146" t="s">
        <v>130</v>
      </c>
      <c r="E424" s="147" t="s">
        <v>540</v>
      </c>
      <c r="F424" s="148" t="s">
        <v>541</v>
      </c>
      <c r="G424" s="149" t="s">
        <v>353</v>
      </c>
      <c r="H424" s="150">
        <v>4</v>
      </c>
      <c r="I424" s="151"/>
      <c r="J424" s="152">
        <f>ROUND(I424*H424,2)</f>
        <v>0</v>
      </c>
      <c r="K424" s="148" t="s">
        <v>1</v>
      </c>
      <c r="L424" s="30"/>
      <c r="M424" s="153" t="s">
        <v>1</v>
      </c>
      <c r="N424" s="154" t="s">
        <v>41</v>
      </c>
      <c r="O424" s="55"/>
      <c r="P424" s="155">
        <f>O424*H424</f>
        <v>0</v>
      </c>
      <c r="Q424" s="155">
        <v>0</v>
      </c>
      <c r="R424" s="155">
        <f>Q424*H424</f>
        <v>0</v>
      </c>
      <c r="S424" s="155">
        <v>0</v>
      </c>
      <c r="T424" s="156">
        <f>S424*H424</f>
        <v>0</v>
      </c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R424" s="157" t="s">
        <v>148</v>
      </c>
      <c r="AT424" s="157" t="s">
        <v>130</v>
      </c>
      <c r="AU424" s="157" t="s">
        <v>143</v>
      </c>
      <c r="AY424" s="14" t="s">
        <v>127</v>
      </c>
      <c r="BE424" s="158">
        <f>IF(N424="základní",J424,0)</f>
        <v>0</v>
      </c>
      <c r="BF424" s="158">
        <f>IF(N424="snížená",J424,0)</f>
        <v>0</v>
      </c>
      <c r="BG424" s="158">
        <f>IF(N424="zákl. přenesená",J424,0)</f>
        <v>0</v>
      </c>
      <c r="BH424" s="158">
        <f>IF(N424="sníž. přenesená",J424,0)</f>
        <v>0</v>
      </c>
      <c r="BI424" s="158">
        <f>IF(N424="nulová",J424,0)</f>
        <v>0</v>
      </c>
      <c r="BJ424" s="14" t="s">
        <v>83</v>
      </c>
      <c r="BK424" s="158">
        <f>ROUND(I424*H424,2)</f>
        <v>0</v>
      </c>
      <c r="BL424" s="14" t="s">
        <v>148</v>
      </c>
      <c r="BM424" s="157" t="s">
        <v>542</v>
      </c>
    </row>
    <row r="425" spans="1:65" s="2" customFormat="1">
      <c r="A425" s="29"/>
      <c r="B425" s="30"/>
      <c r="C425" s="29"/>
      <c r="D425" s="159" t="s">
        <v>136</v>
      </c>
      <c r="E425" s="29"/>
      <c r="F425" s="160" t="s">
        <v>541</v>
      </c>
      <c r="G425" s="29"/>
      <c r="H425" s="29"/>
      <c r="I425" s="161"/>
      <c r="J425" s="29"/>
      <c r="K425" s="29"/>
      <c r="L425" s="30"/>
      <c r="M425" s="162"/>
      <c r="N425" s="163"/>
      <c r="O425" s="55"/>
      <c r="P425" s="55"/>
      <c r="Q425" s="55"/>
      <c r="R425" s="55"/>
      <c r="S425" s="55"/>
      <c r="T425" s="56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T425" s="14" t="s">
        <v>136</v>
      </c>
      <c r="AU425" s="14" t="s">
        <v>143</v>
      </c>
    </row>
    <row r="426" spans="1:65" s="2" customFormat="1" ht="19.5">
      <c r="A426" s="29"/>
      <c r="B426" s="30"/>
      <c r="C426" s="29"/>
      <c r="D426" s="159" t="s">
        <v>320</v>
      </c>
      <c r="E426" s="29"/>
      <c r="F426" s="168" t="s">
        <v>538</v>
      </c>
      <c r="G426" s="29"/>
      <c r="H426" s="29"/>
      <c r="I426" s="161"/>
      <c r="J426" s="29"/>
      <c r="K426" s="29"/>
      <c r="L426" s="30"/>
      <c r="M426" s="162"/>
      <c r="N426" s="163"/>
      <c r="O426" s="55"/>
      <c r="P426" s="55"/>
      <c r="Q426" s="55"/>
      <c r="R426" s="55"/>
      <c r="S426" s="55"/>
      <c r="T426" s="56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T426" s="14" t="s">
        <v>320</v>
      </c>
      <c r="AU426" s="14" t="s">
        <v>143</v>
      </c>
    </row>
    <row r="427" spans="1:65" s="2" customFormat="1" ht="16.5" customHeight="1">
      <c r="A427" s="29"/>
      <c r="B427" s="145"/>
      <c r="C427" s="146" t="s">
        <v>543</v>
      </c>
      <c r="D427" s="146" t="s">
        <v>130</v>
      </c>
      <c r="E427" s="147" t="s">
        <v>544</v>
      </c>
      <c r="F427" s="148" t="s">
        <v>545</v>
      </c>
      <c r="G427" s="149" t="s">
        <v>353</v>
      </c>
      <c r="H427" s="150">
        <v>1</v>
      </c>
      <c r="I427" s="151"/>
      <c r="J427" s="152">
        <f>ROUND(I427*H427,2)</f>
        <v>0</v>
      </c>
      <c r="K427" s="148" t="s">
        <v>1</v>
      </c>
      <c r="L427" s="30"/>
      <c r="M427" s="153" t="s">
        <v>1</v>
      </c>
      <c r="N427" s="154" t="s">
        <v>41</v>
      </c>
      <c r="O427" s="55"/>
      <c r="P427" s="155">
        <f>O427*H427</f>
        <v>0</v>
      </c>
      <c r="Q427" s="155">
        <v>0</v>
      </c>
      <c r="R427" s="155">
        <f>Q427*H427</f>
        <v>0</v>
      </c>
      <c r="S427" s="155">
        <v>0</v>
      </c>
      <c r="T427" s="156">
        <f>S427*H427</f>
        <v>0</v>
      </c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R427" s="157" t="s">
        <v>148</v>
      </c>
      <c r="AT427" s="157" t="s">
        <v>130</v>
      </c>
      <c r="AU427" s="157" t="s">
        <v>143</v>
      </c>
      <c r="AY427" s="14" t="s">
        <v>127</v>
      </c>
      <c r="BE427" s="158">
        <f>IF(N427="základní",J427,0)</f>
        <v>0</v>
      </c>
      <c r="BF427" s="158">
        <f>IF(N427="snížená",J427,0)</f>
        <v>0</v>
      </c>
      <c r="BG427" s="158">
        <f>IF(N427="zákl. přenesená",J427,0)</f>
        <v>0</v>
      </c>
      <c r="BH427" s="158">
        <f>IF(N427="sníž. přenesená",J427,0)</f>
        <v>0</v>
      </c>
      <c r="BI427" s="158">
        <f>IF(N427="nulová",J427,0)</f>
        <v>0</v>
      </c>
      <c r="BJ427" s="14" t="s">
        <v>83</v>
      </c>
      <c r="BK427" s="158">
        <f>ROUND(I427*H427,2)</f>
        <v>0</v>
      </c>
      <c r="BL427" s="14" t="s">
        <v>148</v>
      </c>
      <c r="BM427" s="157" t="s">
        <v>546</v>
      </c>
    </row>
    <row r="428" spans="1:65" s="2" customFormat="1">
      <c r="A428" s="29"/>
      <c r="B428" s="30"/>
      <c r="C428" s="29"/>
      <c r="D428" s="159" t="s">
        <v>136</v>
      </c>
      <c r="E428" s="29"/>
      <c r="F428" s="160" t="s">
        <v>545</v>
      </c>
      <c r="G428" s="29"/>
      <c r="H428" s="29"/>
      <c r="I428" s="161"/>
      <c r="J428" s="29"/>
      <c r="K428" s="29"/>
      <c r="L428" s="30"/>
      <c r="M428" s="162"/>
      <c r="N428" s="163"/>
      <c r="O428" s="55"/>
      <c r="P428" s="55"/>
      <c r="Q428" s="55"/>
      <c r="R428" s="55"/>
      <c r="S428" s="55"/>
      <c r="T428" s="56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T428" s="14" t="s">
        <v>136</v>
      </c>
      <c r="AU428" s="14" t="s">
        <v>143</v>
      </c>
    </row>
    <row r="429" spans="1:65" s="2" customFormat="1" ht="19.5">
      <c r="A429" s="29"/>
      <c r="B429" s="30"/>
      <c r="C429" s="29"/>
      <c r="D429" s="159" t="s">
        <v>320</v>
      </c>
      <c r="E429" s="29"/>
      <c r="F429" s="168" t="s">
        <v>538</v>
      </c>
      <c r="G429" s="29"/>
      <c r="H429" s="29"/>
      <c r="I429" s="161"/>
      <c r="J429" s="29"/>
      <c r="K429" s="29"/>
      <c r="L429" s="30"/>
      <c r="M429" s="162"/>
      <c r="N429" s="163"/>
      <c r="O429" s="55"/>
      <c r="P429" s="55"/>
      <c r="Q429" s="55"/>
      <c r="R429" s="55"/>
      <c r="S429" s="55"/>
      <c r="T429" s="56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T429" s="14" t="s">
        <v>320</v>
      </c>
      <c r="AU429" s="14" t="s">
        <v>143</v>
      </c>
    </row>
    <row r="430" spans="1:65" s="2" customFormat="1" ht="16.5" customHeight="1">
      <c r="A430" s="29"/>
      <c r="B430" s="145"/>
      <c r="C430" s="146" t="s">
        <v>547</v>
      </c>
      <c r="D430" s="146" t="s">
        <v>130</v>
      </c>
      <c r="E430" s="147" t="s">
        <v>548</v>
      </c>
      <c r="F430" s="148" t="s">
        <v>549</v>
      </c>
      <c r="G430" s="149" t="s">
        <v>353</v>
      </c>
      <c r="H430" s="150">
        <v>12</v>
      </c>
      <c r="I430" s="151"/>
      <c r="J430" s="152">
        <f>ROUND(I430*H430,2)</f>
        <v>0</v>
      </c>
      <c r="K430" s="148" t="s">
        <v>1</v>
      </c>
      <c r="L430" s="30"/>
      <c r="M430" s="153" t="s">
        <v>1</v>
      </c>
      <c r="N430" s="154" t="s">
        <v>41</v>
      </c>
      <c r="O430" s="55"/>
      <c r="P430" s="155">
        <f>O430*H430</f>
        <v>0</v>
      </c>
      <c r="Q430" s="155">
        <v>0</v>
      </c>
      <c r="R430" s="155">
        <f>Q430*H430</f>
        <v>0</v>
      </c>
      <c r="S430" s="155">
        <v>0</v>
      </c>
      <c r="T430" s="156">
        <f>S430*H430</f>
        <v>0</v>
      </c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R430" s="157" t="s">
        <v>148</v>
      </c>
      <c r="AT430" s="157" t="s">
        <v>130</v>
      </c>
      <c r="AU430" s="157" t="s">
        <v>143</v>
      </c>
      <c r="AY430" s="14" t="s">
        <v>127</v>
      </c>
      <c r="BE430" s="158">
        <f>IF(N430="základní",J430,0)</f>
        <v>0</v>
      </c>
      <c r="BF430" s="158">
        <f>IF(N430="snížená",J430,0)</f>
        <v>0</v>
      </c>
      <c r="BG430" s="158">
        <f>IF(N430="zákl. přenesená",J430,0)</f>
        <v>0</v>
      </c>
      <c r="BH430" s="158">
        <f>IF(N430="sníž. přenesená",J430,0)</f>
        <v>0</v>
      </c>
      <c r="BI430" s="158">
        <f>IF(N430="nulová",J430,0)</f>
        <v>0</v>
      </c>
      <c r="BJ430" s="14" t="s">
        <v>83</v>
      </c>
      <c r="BK430" s="158">
        <f>ROUND(I430*H430,2)</f>
        <v>0</v>
      </c>
      <c r="BL430" s="14" t="s">
        <v>148</v>
      </c>
      <c r="BM430" s="157" t="s">
        <v>550</v>
      </c>
    </row>
    <row r="431" spans="1:65" s="2" customFormat="1">
      <c r="A431" s="29"/>
      <c r="B431" s="30"/>
      <c r="C431" s="29"/>
      <c r="D431" s="159" t="s">
        <v>136</v>
      </c>
      <c r="E431" s="29"/>
      <c r="F431" s="160" t="s">
        <v>549</v>
      </c>
      <c r="G431" s="29"/>
      <c r="H431" s="29"/>
      <c r="I431" s="161"/>
      <c r="J431" s="29"/>
      <c r="K431" s="29"/>
      <c r="L431" s="30"/>
      <c r="M431" s="162"/>
      <c r="N431" s="163"/>
      <c r="O431" s="55"/>
      <c r="P431" s="55"/>
      <c r="Q431" s="55"/>
      <c r="R431" s="55"/>
      <c r="S431" s="55"/>
      <c r="T431" s="56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T431" s="14" t="s">
        <v>136</v>
      </c>
      <c r="AU431" s="14" t="s">
        <v>143</v>
      </c>
    </row>
    <row r="432" spans="1:65" s="2" customFormat="1" ht="19.5">
      <c r="A432" s="29"/>
      <c r="B432" s="30"/>
      <c r="C432" s="29"/>
      <c r="D432" s="159" t="s">
        <v>320</v>
      </c>
      <c r="E432" s="29"/>
      <c r="F432" s="168" t="s">
        <v>538</v>
      </c>
      <c r="G432" s="29"/>
      <c r="H432" s="29"/>
      <c r="I432" s="161"/>
      <c r="J432" s="29"/>
      <c r="K432" s="29"/>
      <c r="L432" s="30"/>
      <c r="M432" s="162"/>
      <c r="N432" s="163"/>
      <c r="O432" s="55"/>
      <c r="P432" s="55"/>
      <c r="Q432" s="55"/>
      <c r="R432" s="55"/>
      <c r="S432" s="55"/>
      <c r="T432" s="56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T432" s="14" t="s">
        <v>320</v>
      </c>
      <c r="AU432" s="14" t="s">
        <v>143</v>
      </c>
    </row>
    <row r="433" spans="1:65" s="2" customFormat="1" ht="16.5" customHeight="1">
      <c r="A433" s="29"/>
      <c r="B433" s="145"/>
      <c r="C433" s="146" t="s">
        <v>551</v>
      </c>
      <c r="D433" s="146" t="s">
        <v>130</v>
      </c>
      <c r="E433" s="147" t="s">
        <v>552</v>
      </c>
      <c r="F433" s="148" t="s">
        <v>553</v>
      </c>
      <c r="G433" s="149" t="s">
        <v>353</v>
      </c>
      <c r="H433" s="150">
        <v>3</v>
      </c>
      <c r="I433" s="151"/>
      <c r="J433" s="152">
        <f>ROUND(I433*H433,2)</f>
        <v>0</v>
      </c>
      <c r="K433" s="148" t="s">
        <v>1</v>
      </c>
      <c r="L433" s="30"/>
      <c r="M433" s="153" t="s">
        <v>1</v>
      </c>
      <c r="N433" s="154" t="s">
        <v>41</v>
      </c>
      <c r="O433" s="55"/>
      <c r="P433" s="155">
        <f>O433*H433</f>
        <v>0</v>
      </c>
      <c r="Q433" s="155">
        <v>0</v>
      </c>
      <c r="R433" s="155">
        <f>Q433*H433</f>
        <v>0</v>
      </c>
      <c r="S433" s="155">
        <v>0</v>
      </c>
      <c r="T433" s="156">
        <f>S433*H433</f>
        <v>0</v>
      </c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R433" s="157" t="s">
        <v>148</v>
      </c>
      <c r="AT433" s="157" t="s">
        <v>130</v>
      </c>
      <c r="AU433" s="157" t="s">
        <v>143</v>
      </c>
      <c r="AY433" s="14" t="s">
        <v>127</v>
      </c>
      <c r="BE433" s="158">
        <f>IF(N433="základní",J433,0)</f>
        <v>0</v>
      </c>
      <c r="BF433" s="158">
        <f>IF(N433="snížená",J433,0)</f>
        <v>0</v>
      </c>
      <c r="BG433" s="158">
        <f>IF(N433="zákl. přenesená",J433,0)</f>
        <v>0</v>
      </c>
      <c r="BH433" s="158">
        <f>IF(N433="sníž. přenesená",J433,0)</f>
        <v>0</v>
      </c>
      <c r="BI433" s="158">
        <f>IF(N433="nulová",J433,0)</f>
        <v>0</v>
      </c>
      <c r="BJ433" s="14" t="s">
        <v>83</v>
      </c>
      <c r="BK433" s="158">
        <f>ROUND(I433*H433,2)</f>
        <v>0</v>
      </c>
      <c r="BL433" s="14" t="s">
        <v>148</v>
      </c>
      <c r="BM433" s="157" t="s">
        <v>554</v>
      </c>
    </row>
    <row r="434" spans="1:65" s="2" customFormat="1">
      <c r="A434" s="29"/>
      <c r="B434" s="30"/>
      <c r="C434" s="29"/>
      <c r="D434" s="159" t="s">
        <v>136</v>
      </c>
      <c r="E434" s="29"/>
      <c r="F434" s="160" t="s">
        <v>553</v>
      </c>
      <c r="G434" s="29"/>
      <c r="H434" s="29"/>
      <c r="I434" s="161"/>
      <c r="J434" s="29"/>
      <c r="K434" s="29"/>
      <c r="L434" s="30"/>
      <c r="M434" s="162"/>
      <c r="N434" s="163"/>
      <c r="O434" s="55"/>
      <c r="P434" s="55"/>
      <c r="Q434" s="55"/>
      <c r="R434" s="55"/>
      <c r="S434" s="55"/>
      <c r="T434" s="56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T434" s="14" t="s">
        <v>136</v>
      </c>
      <c r="AU434" s="14" t="s">
        <v>143</v>
      </c>
    </row>
    <row r="435" spans="1:65" s="2" customFormat="1" ht="19.5">
      <c r="A435" s="29"/>
      <c r="B435" s="30"/>
      <c r="C435" s="29"/>
      <c r="D435" s="159" t="s">
        <v>320</v>
      </c>
      <c r="E435" s="29"/>
      <c r="F435" s="168" t="s">
        <v>555</v>
      </c>
      <c r="G435" s="29"/>
      <c r="H435" s="29"/>
      <c r="I435" s="161"/>
      <c r="J435" s="29"/>
      <c r="K435" s="29"/>
      <c r="L435" s="30"/>
      <c r="M435" s="162"/>
      <c r="N435" s="163"/>
      <c r="O435" s="55"/>
      <c r="P435" s="55"/>
      <c r="Q435" s="55"/>
      <c r="R435" s="55"/>
      <c r="S435" s="55"/>
      <c r="T435" s="56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T435" s="14" t="s">
        <v>320</v>
      </c>
      <c r="AU435" s="14" t="s">
        <v>143</v>
      </c>
    </row>
    <row r="436" spans="1:65" s="2" customFormat="1" ht="16.5" customHeight="1">
      <c r="A436" s="29"/>
      <c r="B436" s="145"/>
      <c r="C436" s="146" t="s">
        <v>556</v>
      </c>
      <c r="D436" s="146" t="s">
        <v>130</v>
      </c>
      <c r="E436" s="147" t="s">
        <v>557</v>
      </c>
      <c r="F436" s="148" t="s">
        <v>558</v>
      </c>
      <c r="G436" s="149" t="s">
        <v>353</v>
      </c>
      <c r="H436" s="150">
        <v>6</v>
      </c>
      <c r="I436" s="151"/>
      <c r="J436" s="152">
        <f>ROUND(I436*H436,2)</f>
        <v>0</v>
      </c>
      <c r="K436" s="148" t="s">
        <v>1</v>
      </c>
      <c r="L436" s="30"/>
      <c r="M436" s="153" t="s">
        <v>1</v>
      </c>
      <c r="N436" s="154" t="s">
        <v>41</v>
      </c>
      <c r="O436" s="55"/>
      <c r="P436" s="155">
        <f>O436*H436</f>
        <v>0</v>
      </c>
      <c r="Q436" s="155">
        <v>0</v>
      </c>
      <c r="R436" s="155">
        <f>Q436*H436</f>
        <v>0</v>
      </c>
      <c r="S436" s="155">
        <v>0</v>
      </c>
      <c r="T436" s="156">
        <f>S436*H436</f>
        <v>0</v>
      </c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R436" s="157" t="s">
        <v>148</v>
      </c>
      <c r="AT436" s="157" t="s">
        <v>130</v>
      </c>
      <c r="AU436" s="157" t="s">
        <v>143</v>
      </c>
      <c r="AY436" s="14" t="s">
        <v>127</v>
      </c>
      <c r="BE436" s="158">
        <f>IF(N436="základní",J436,0)</f>
        <v>0</v>
      </c>
      <c r="BF436" s="158">
        <f>IF(N436="snížená",J436,0)</f>
        <v>0</v>
      </c>
      <c r="BG436" s="158">
        <f>IF(N436="zákl. přenesená",J436,0)</f>
        <v>0</v>
      </c>
      <c r="BH436" s="158">
        <f>IF(N436="sníž. přenesená",J436,0)</f>
        <v>0</v>
      </c>
      <c r="BI436" s="158">
        <f>IF(N436="nulová",J436,0)</f>
        <v>0</v>
      </c>
      <c r="BJ436" s="14" t="s">
        <v>83</v>
      </c>
      <c r="BK436" s="158">
        <f>ROUND(I436*H436,2)</f>
        <v>0</v>
      </c>
      <c r="BL436" s="14" t="s">
        <v>148</v>
      </c>
      <c r="BM436" s="157" t="s">
        <v>559</v>
      </c>
    </row>
    <row r="437" spans="1:65" s="2" customFormat="1">
      <c r="A437" s="29"/>
      <c r="B437" s="30"/>
      <c r="C437" s="29"/>
      <c r="D437" s="159" t="s">
        <v>136</v>
      </c>
      <c r="E437" s="29"/>
      <c r="F437" s="160" t="s">
        <v>558</v>
      </c>
      <c r="G437" s="29"/>
      <c r="H437" s="29"/>
      <c r="I437" s="161"/>
      <c r="J437" s="29"/>
      <c r="K437" s="29"/>
      <c r="L437" s="30"/>
      <c r="M437" s="162"/>
      <c r="N437" s="163"/>
      <c r="O437" s="55"/>
      <c r="P437" s="55"/>
      <c r="Q437" s="55"/>
      <c r="R437" s="55"/>
      <c r="S437" s="55"/>
      <c r="T437" s="56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T437" s="14" t="s">
        <v>136</v>
      </c>
      <c r="AU437" s="14" t="s">
        <v>143</v>
      </c>
    </row>
    <row r="438" spans="1:65" s="2" customFormat="1" ht="19.5">
      <c r="A438" s="29"/>
      <c r="B438" s="30"/>
      <c r="C438" s="29"/>
      <c r="D438" s="159" t="s">
        <v>320</v>
      </c>
      <c r="E438" s="29"/>
      <c r="F438" s="168" t="s">
        <v>555</v>
      </c>
      <c r="G438" s="29"/>
      <c r="H438" s="29"/>
      <c r="I438" s="161"/>
      <c r="J438" s="29"/>
      <c r="K438" s="29"/>
      <c r="L438" s="30"/>
      <c r="M438" s="162"/>
      <c r="N438" s="163"/>
      <c r="O438" s="55"/>
      <c r="P438" s="55"/>
      <c r="Q438" s="55"/>
      <c r="R438" s="55"/>
      <c r="S438" s="55"/>
      <c r="T438" s="56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T438" s="14" t="s">
        <v>320</v>
      </c>
      <c r="AU438" s="14" t="s">
        <v>143</v>
      </c>
    </row>
    <row r="439" spans="1:65" s="2" customFormat="1" ht="24.2" customHeight="1">
      <c r="A439" s="29"/>
      <c r="B439" s="145"/>
      <c r="C439" s="146" t="s">
        <v>560</v>
      </c>
      <c r="D439" s="146" t="s">
        <v>130</v>
      </c>
      <c r="E439" s="147" t="s">
        <v>561</v>
      </c>
      <c r="F439" s="148" t="s">
        <v>562</v>
      </c>
      <c r="G439" s="149" t="s">
        <v>133</v>
      </c>
      <c r="H439" s="150">
        <v>3</v>
      </c>
      <c r="I439" s="151"/>
      <c r="J439" s="152">
        <f>ROUND(I439*H439,2)</f>
        <v>0</v>
      </c>
      <c r="K439" s="148" t="s">
        <v>1</v>
      </c>
      <c r="L439" s="30"/>
      <c r="M439" s="153" t="s">
        <v>1</v>
      </c>
      <c r="N439" s="154" t="s">
        <v>41</v>
      </c>
      <c r="O439" s="55"/>
      <c r="P439" s="155">
        <f>O439*H439</f>
        <v>0</v>
      </c>
      <c r="Q439" s="155">
        <v>0</v>
      </c>
      <c r="R439" s="155">
        <f>Q439*H439</f>
        <v>0</v>
      </c>
      <c r="S439" s="155">
        <v>0</v>
      </c>
      <c r="T439" s="156">
        <f>S439*H439</f>
        <v>0</v>
      </c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R439" s="157" t="s">
        <v>148</v>
      </c>
      <c r="AT439" s="157" t="s">
        <v>130</v>
      </c>
      <c r="AU439" s="157" t="s">
        <v>143</v>
      </c>
      <c r="AY439" s="14" t="s">
        <v>127</v>
      </c>
      <c r="BE439" s="158">
        <f>IF(N439="základní",J439,0)</f>
        <v>0</v>
      </c>
      <c r="BF439" s="158">
        <f>IF(N439="snížená",J439,0)</f>
        <v>0</v>
      </c>
      <c r="BG439" s="158">
        <f>IF(N439="zákl. přenesená",J439,0)</f>
        <v>0</v>
      </c>
      <c r="BH439" s="158">
        <f>IF(N439="sníž. přenesená",J439,0)</f>
        <v>0</v>
      </c>
      <c r="BI439" s="158">
        <f>IF(N439="nulová",J439,0)</f>
        <v>0</v>
      </c>
      <c r="BJ439" s="14" t="s">
        <v>83</v>
      </c>
      <c r="BK439" s="158">
        <f>ROUND(I439*H439,2)</f>
        <v>0</v>
      </c>
      <c r="BL439" s="14" t="s">
        <v>148</v>
      </c>
      <c r="BM439" s="157" t="s">
        <v>563</v>
      </c>
    </row>
    <row r="440" spans="1:65" s="2" customFormat="1" ht="19.5">
      <c r="A440" s="29"/>
      <c r="B440" s="30"/>
      <c r="C440" s="29"/>
      <c r="D440" s="159" t="s">
        <v>136</v>
      </c>
      <c r="E440" s="29"/>
      <c r="F440" s="160" t="s">
        <v>562</v>
      </c>
      <c r="G440" s="29"/>
      <c r="H440" s="29"/>
      <c r="I440" s="161"/>
      <c r="J440" s="29"/>
      <c r="K440" s="29"/>
      <c r="L440" s="30"/>
      <c r="M440" s="162"/>
      <c r="N440" s="163"/>
      <c r="O440" s="55"/>
      <c r="P440" s="55"/>
      <c r="Q440" s="55"/>
      <c r="R440" s="55"/>
      <c r="S440" s="55"/>
      <c r="T440" s="56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T440" s="14" t="s">
        <v>136</v>
      </c>
      <c r="AU440" s="14" t="s">
        <v>143</v>
      </c>
    </row>
    <row r="441" spans="1:65" s="2" customFormat="1" ht="19.5">
      <c r="A441" s="29"/>
      <c r="B441" s="30"/>
      <c r="C441" s="29"/>
      <c r="D441" s="159" t="s">
        <v>320</v>
      </c>
      <c r="E441" s="29"/>
      <c r="F441" s="168" t="s">
        <v>538</v>
      </c>
      <c r="G441" s="29"/>
      <c r="H441" s="29"/>
      <c r="I441" s="161"/>
      <c r="J441" s="29"/>
      <c r="K441" s="29"/>
      <c r="L441" s="30"/>
      <c r="M441" s="162"/>
      <c r="N441" s="163"/>
      <c r="O441" s="55"/>
      <c r="P441" s="55"/>
      <c r="Q441" s="55"/>
      <c r="R441" s="55"/>
      <c r="S441" s="55"/>
      <c r="T441" s="56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T441" s="14" t="s">
        <v>320</v>
      </c>
      <c r="AU441" s="14" t="s">
        <v>143</v>
      </c>
    </row>
    <row r="442" spans="1:65" s="2" customFormat="1" ht="16.5" customHeight="1">
      <c r="A442" s="29"/>
      <c r="B442" s="145"/>
      <c r="C442" s="146" t="s">
        <v>564</v>
      </c>
      <c r="D442" s="146" t="s">
        <v>130</v>
      </c>
      <c r="E442" s="147" t="s">
        <v>565</v>
      </c>
      <c r="F442" s="148" t="s">
        <v>566</v>
      </c>
      <c r="G442" s="149" t="s">
        <v>353</v>
      </c>
      <c r="H442" s="150">
        <v>3</v>
      </c>
      <c r="I442" s="151"/>
      <c r="J442" s="152">
        <f>ROUND(I442*H442,2)</f>
        <v>0</v>
      </c>
      <c r="K442" s="148" t="s">
        <v>1</v>
      </c>
      <c r="L442" s="30"/>
      <c r="M442" s="153" t="s">
        <v>1</v>
      </c>
      <c r="N442" s="154" t="s">
        <v>41</v>
      </c>
      <c r="O442" s="55"/>
      <c r="P442" s="155">
        <f>O442*H442</f>
        <v>0</v>
      </c>
      <c r="Q442" s="155">
        <v>0</v>
      </c>
      <c r="R442" s="155">
        <f>Q442*H442</f>
        <v>0</v>
      </c>
      <c r="S442" s="155">
        <v>0</v>
      </c>
      <c r="T442" s="156">
        <f>S442*H442</f>
        <v>0</v>
      </c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R442" s="157" t="s">
        <v>148</v>
      </c>
      <c r="AT442" s="157" t="s">
        <v>130</v>
      </c>
      <c r="AU442" s="157" t="s">
        <v>143</v>
      </c>
      <c r="AY442" s="14" t="s">
        <v>127</v>
      </c>
      <c r="BE442" s="158">
        <f>IF(N442="základní",J442,0)</f>
        <v>0</v>
      </c>
      <c r="BF442" s="158">
        <f>IF(N442="snížená",J442,0)</f>
        <v>0</v>
      </c>
      <c r="BG442" s="158">
        <f>IF(N442="zákl. přenesená",J442,0)</f>
        <v>0</v>
      </c>
      <c r="BH442" s="158">
        <f>IF(N442="sníž. přenesená",J442,0)</f>
        <v>0</v>
      </c>
      <c r="BI442" s="158">
        <f>IF(N442="nulová",J442,0)</f>
        <v>0</v>
      </c>
      <c r="BJ442" s="14" t="s">
        <v>83</v>
      </c>
      <c r="BK442" s="158">
        <f>ROUND(I442*H442,2)</f>
        <v>0</v>
      </c>
      <c r="BL442" s="14" t="s">
        <v>148</v>
      </c>
      <c r="BM442" s="157" t="s">
        <v>567</v>
      </c>
    </row>
    <row r="443" spans="1:65" s="2" customFormat="1">
      <c r="A443" s="29"/>
      <c r="B443" s="30"/>
      <c r="C443" s="29"/>
      <c r="D443" s="159" t="s">
        <v>136</v>
      </c>
      <c r="E443" s="29"/>
      <c r="F443" s="160" t="s">
        <v>566</v>
      </c>
      <c r="G443" s="29"/>
      <c r="H443" s="29"/>
      <c r="I443" s="161"/>
      <c r="J443" s="29"/>
      <c r="K443" s="29"/>
      <c r="L443" s="30"/>
      <c r="M443" s="162"/>
      <c r="N443" s="163"/>
      <c r="O443" s="55"/>
      <c r="P443" s="55"/>
      <c r="Q443" s="55"/>
      <c r="R443" s="55"/>
      <c r="S443" s="55"/>
      <c r="T443" s="56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T443" s="14" t="s">
        <v>136</v>
      </c>
      <c r="AU443" s="14" t="s">
        <v>143</v>
      </c>
    </row>
    <row r="444" spans="1:65" s="2" customFormat="1" ht="19.5">
      <c r="A444" s="29"/>
      <c r="B444" s="30"/>
      <c r="C444" s="29"/>
      <c r="D444" s="159" t="s">
        <v>320</v>
      </c>
      <c r="E444" s="29"/>
      <c r="F444" s="168" t="s">
        <v>538</v>
      </c>
      <c r="G444" s="29"/>
      <c r="H444" s="29"/>
      <c r="I444" s="161"/>
      <c r="J444" s="29"/>
      <c r="K444" s="29"/>
      <c r="L444" s="30"/>
      <c r="M444" s="162"/>
      <c r="N444" s="163"/>
      <c r="O444" s="55"/>
      <c r="P444" s="55"/>
      <c r="Q444" s="55"/>
      <c r="R444" s="55"/>
      <c r="S444" s="55"/>
      <c r="T444" s="56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T444" s="14" t="s">
        <v>320</v>
      </c>
      <c r="AU444" s="14" t="s">
        <v>143</v>
      </c>
    </row>
    <row r="445" spans="1:65" s="2" customFormat="1" ht="33" customHeight="1">
      <c r="A445" s="29"/>
      <c r="B445" s="145"/>
      <c r="C445" s="146" t="s">
        <v>568</v>
      </c>
      <c r="D445" s="146" t="s">
        <v>130</v>
      </c>
      <c r="E445" s="147" t="s">
        <v>569</v>
      </c>
      <c r="F445" s="148" t="s">
        <v>570</v>
      </c>
      <c r="G445" s="149" t="s">
        <v>353</v>
      </c>
      <c r="H445" s="150">
        <v>3</v>
      </c>
      <c r="I445" s="151"/>
      <c r="J445" s="152">
        <f>ROUND(I445*H445,2)</f>
        <v>0</v>
      </c>
      <c r="K445" s="148" t="s">
        <v>1</v>
      </c>
      <c r="L445" s="30"/>
      <c r="M445" s="153" t="s">
        <v>1</v>
      </c>
      <c r="N445" s="154" t="s">
        <v>41</v>
      </c>
      <c r="O445" s="55"/>
      <c r="P445" s="155">
        <f>O445*H445</f>
        <v>0</v>
      </c>
      <c r="Q445" s="155">
        <v>0</v>
      </c>
      <c r="R445" s="155">
        <f>Q445*H445</f>
        <v>0</v>
      </c>
      <c r="S445" s="155">
        <v>0</v>
      </c>
      <c r="T445" s="156">
        <f>S445*H445</f>
        <v>0</v>
      </c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R445" s="157" t="s">
        <v>148</v>
      </c>
      <c r="AT445" s="157" t="s">
        <v>130</v>
      </c>
      <c r="AU445" s="157" t="s">
        <v>143</v>
      </c>
      <c r="AY445" s="14" t="s">
        <v>127</v>
      </c>
      <c r="BE445" s="158">
        <f>IF(N445="základní",J445,0)</f>
        <v>0</v>
      </c>
      <c r="BF445" s="158">
        <f>IF(N445="snížená",J445,0)</f>
        <v>0</v>
      </c>
      <c r="BG445" s="158">
        <f>IF(N445="zákl. přenesená",J445,0)</f>
        <v>0</v>
      </c>
      <c r="BH445" s="158">
        <f>IF(N445="sníž. přenesená",J445,0)</f>
        <v>0</v>
      </c>
      <c r="BI445" s="158">
        <f>IF(N445="nulová",J445,0)</f>
        <v>0</v>
      </c>
      <c r="BJ445" s="14" t="s">
        <v>83</v>
      </c>
      <c r="BK445" s="158">
        <f>ROUND(I445*H445,2)</f>
        <v>0</v>
      </c>
      <c r="BL445" s="14" t="s">
        <v>148</v>
      </c>
      <c r="BM445" s="157" t="s">
        <v>571</v>
      </c>
    </row>
    <row r="446" spans="1:65" s="2" customFormat="1" ht="19.5">
      <c r="A446" s="29"/>
      <c r="B446" s="30"/>
      <c r="C446" s="29"/>
      <c r="D446" s="159" t="s">
        <v>136</v>
      </c>
      <c r="E446" s="29"/>
      <c r="F446" s="160" t="s">
        <v>570</v>
      </c>
      <c r="G446" s="29"/>
      <c r="H446" s="29"/>
      <c r="I446" s="161"/>
      <c r="J446" s="29"/>
      <c r="K446" s="29"/>
      <c r="L446" s="30"/>
      <c r="M446" s="162"/>
      <c r="N446" s="163"/>
      <c r="O446" s="55"/>
      <c r="P446" s="55"/>
      <c r="Q446" s="55"/>
      <c r="R446" s="55"/>
      <c r="S446" s="55"/>
      <c r="T446" s="56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T446" s="14" t="s">
        <v>136</v>
      </c>
      <c r="AU446" s="14" t="s">
        <v>143</v>
      </c>
    </row>
    <row r="447" spans="1:65" s="2" customFormat="1" ht="19.5">
      <c r="A447" s="29"/>
      <c r="B447" s="30"/>
      <c r="C447" s="29"/>
      <c r="D447" s="159" t="s">
        <v>320</v>
      </c>
      <c r="E447" s="29"/>
      <c r="F447" s="168" t="s">
        <v>572</v>
      </c>
      <c r="G447" s="29"/>
      <c r="H447" s="29"/>
      <c r="I447" s="161"/>
      <c r="J447" s="29"/>
      <c r="K447" s="29"/>
      <c r="L447" s="30"/>
      <c r="M447" s="162"/>
      <c r="N447" s="163"/>
      <c r="O447" s="55"/>
      <c r="P447" s="55"/>
      <c r="Q447" s="55"/>
      <c r="R447" s="55"/>
      <c r="S447" s="55"/>
      <c r="T447" s="56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T447" s="14" t="s">
        <v>320</v>
      </c>
      <c r="AU447" s="14" t="s">
        <v>143</v>
      </c>
    </row>
    <row r="448" spans="1:65" s="2" customFormat="1" ht="16.5" customHeight="1">
      <c r="A448" s="29"/>
      <c r="B448" s="145"/>
      <c r="C448" s="146" t="s">
        <v>573</v>
      </c>
      <c r="D448" s="146" t="s">
        <v>130</v>
      </c>
      <c r="E448" s="147" t="s">
        <v>574</v>
      </c>
      <c r="F448" s="148" t="s">
        <v>575</v>
      </c>
      <c r="G448" s="149" t="s">
        <v>353</v>
      </c>
      <c r="H448" s="150">
        <v>3</v>
      </c>
      <c r="I448" s="151"/>
      <c r="J448" s="152">
        <f>ROUND(I448*H448,2)</f>
        <v>0</v>
      </c>
      <c r="K448" s="148" t="s">
        <v>1</v>
      </c>
      <c r="L448" s="30"/>
      <c r="M448" s="153" t="s">
        <v>1</v>
      </c>
      <c r="N448" s="154" t="s">
        <v>41</v>
      </c>
      <c r="O448" s="55"/>
      <c r="P448" s="155">
        <f>O448*H448</f>
        <v>0</v>
      </c>
      <c r="Q448" s="155">
        <v>0</v>
      </c>
      <c r="R448" s="155">
        <f>Q448*H448</f>
        <v>0</v>
      </c>
      <c r="S448" s="155">
        <v>0</v>
      </c>
      <c r="T448" s="156">
        <f>S448*H448</f>
        <v>0</v>
      </c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R448" s="157" t="s">
        <v>148</v>
      </c>
      <c r="AT448" s="157" t="s">
        <v>130</v>
      </c>
      <c r="AU448" s="157" t="s">
        <v>143</v>
      </c>
      <c r="AY448" s="14" t="s">
        <v>127</v>
      </c>
      <c r="BE448" s="158">
        <f>IF(N448="základní",J448,0)</f>
        <v>0</v>
      </c>
      <c r="BF448" s="158">
        <f>IF(N448="snížená",J448,0)</f>
        <v>0</v>
      </c>
      <c r="BG448" s="158">
        <f>IF(N448="zákl. přenesená",J448,0)</f>
        <v>0</v>
      </c>
      <c r="BH448" s="158">
        <f>IF(N448="sníž. přenesená",J448,0)</f>
        <v>0</v>
      </c>
      <c r="BI448" s="158">
        <f>IF(N448="nulová",J448,0)</f>
        <v>0</v>
      </c>
      <c r="BJ448" s="14" t="s">
        <v>83</v>
      </c>
      <c r="BK448" s="158">
        <f>ROUND(I448*H448,2)</f>
        <v>0</v>
      </c>
      <c r="BL448" s="14" t="s">
        <v>148</v>
      </c>
      <c r="BM448" s="157" t="s">
        <v>576</v>
      </c>
    </row>
    <row r="449" spans="1:65" s="2" customFormat="1">
      <c r="A449" s="29"/>
      <c r="B449" s="30"/>
      <c r="C449" s="29"/>
      <c r="D449" s="159" t="s">
        <v>136</v>
      </c>
      <c r="E449" s="29"/>
      <c r="F449" s="160" t="s">
        <v>575</v>
      </c>
      <c r="G449" s="29"/>
      <c r="H449" s="29"/>
      <c r="I449" s="161"/>
      <c r="J449" s="29"/>
      <c r="K449" s="29"/>
      <c r="L449" s="30"/>
      <c r="M449" s="162"/>
      <c r="N449" s="163"/>
      <c r="O449" s="55"/>
      <c r="P449" s="55"/>
      <c r="Q449" s="55"/>
      <c r="R449" s="55"/>
      <c r="S449" s="55"/>
      <c r="T449" s="56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T449" s="14" t="s">
        <v>136</v>
      </c>
      <c r="AU449" s="14" t="s">
        <v>143</v>
      </c>
    </row>
    <row r="450" spans="1:65" s="2" customFormat="1" ht="19.5">
      <c r="A450" s="29"/>
      <c r="B450" s="30"/>
      <c r="C450" s="29"/>
      <c r="D450" s="159" t="s">
        <v>320</v>
      </c>
      <c r="E450" s="29"/>
      <c r="F450" s="168" t="s">
        <v>538</v>
      </c>
      <c r="G450" s="29"/>
      <c r="H450" s="29"/>
      <c r="I450" s="161"/>
      <c r="J450" s="29"/>
      <c r="K450" s="29"/>
      <c r="L450" s="30"/>
      <c r="M450" s="162"/>
      <c r="N450" s="163"/>
      <c r="O450" s="55"/>
      <c r="P450" s="55"/>
      <c r="Q450" s="55"/>
      <c r="R450" s="55"/>
      <c r="S450" s="55"/>
      <c r="T450" s="56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T450" s="14" t="s">
        <v>320</v>
      </c>
      <c r="AU450" s="14" t="s">
        <v>143</v>
      </c>
    </row>
    <row r="451" spans="1:65" s="2" customFormat="1" ht="24.2" customHeight="1">
      <c r="A451" s="29"/>
      <c r="B451" s="145"/>
      <c r="C451" s="146" t="s">
        <v>577</v>
      </c>
      <c r="D451" s="146" t="s">
        <v>130</v>
      </c>
      <c r="E451" s="147" t="s">
        <v>578</v>
      </c>
      <c r="F451" s="148" t="s">
        <v>579</v>
      </c>
      <c r="G451" s="149" t="s">
        <v>353</v>
      </c>
      <c r="H451" s="150">
        <v>3</v>
      </c>
      <c r="I451" s="151"/>
      <c r="J451" s="152">
        <f>ROUND(I451*H451,2)</f>
        <v>0</v>
      </c>
      <c r="K451" s="148" t="s">
        <v>1</v>
      </c>
      <c r="L451" s="30"/>
      <c r="M451" s="153" t="s">
        <v>1</v>
      </c>
      <c r="N451" s="154" t="s">
        <v>41</v>
      </c>
      <c r="O451" s="55"/>
      <c r="P451" s="155">
        <f>O451*H451</f>
        <v>0</v>
      </c>
      <c r="Q451" s="155">
        <v>0</v>
      </c>
      <c r="R451" s="155">
        <f>Q451*H451</f>
        <v>0</v>
      </c>
      <c r="S451" s="155">
        <v>0</v>
      </c>
      <c r="T451" s="156">
        <f>S451*H451</f>
        <v>0</v>
      </c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R451" s="157" t="s">
        <v>148</v>
      </c>
      <c r="AT451" s="157" t="s">
        <v>130</v>
      </c>
      <c r="AU451" s="157" t="s">
        <v>143</v>
      </c>
      <c r="AY451" s="14" t="s">
        <v>127</v>
      </c>
      <c r="BE451" s="158">
        <f>IF(N451="základní",J451,0)</f>
        <v>0</v>
      </c>
      <c r="BF451" s="158">
        <f>IF(N451="snížená",J451,0)</f>
        <v>0</v>
      </c>
      <c r="BG451" s="158">
        <f>IF(N451="zákl. přenesená",J451,0)</f>
        <v>0</v>
      </c>
      <c r="BH451" s="158">
        <f>IF(N451="sníž. přenesená",J451,0)</f>
        <v>0</v>
      </c>
      <c r="BI451" s="158">
        <f>IF(N451="nulová",J451,0)</f>
        <v>0</v>
      </c>
      <c r="BJ451" s="14" t="s">
        <v>83</v>
      </c>
      <c r="BK451" s="158">
        <f>ROUND(I451*H451,2)</f>
        <v>0</v>
      </c>
      <c r="BL451" s="14" t="s">
        <v>148</v>
      </c>
      <c r="BM451" s="157" t="s">
        <v>580</v>
      </c>
    </row>
    <row r="452" spans="1:65" s="2" customFormat="1" ht="19.5">
      <c r="A452" s="29"/>
      <c r="B452" s="30"/>
      <c r="C452" s="29"/>
      <c r="D452" s="159" t="s">
        <v>136</v>
      </c>
      <c r="E452" s="29"/>
      <c r="F452" s="160" t="s">
        <v>579</v>
      </c>
      <c r="G452" s="29"/>
      <c r="H452" s="29"/>
      <c r="I452" s="161"/>
      <c r="J452" s="29"/>
      <c r="K452" s="29"/>
      <c r="L452" s="30"/>
      <c r="M452" s="162"/>
      <c r="N452" s="163"/>
      <c r="O452" s="55"/>
      <c r="P452" s="55"/>
      <c r="Q452" s="55"/>
      <c r="R452" s="55"/>
      <c r="S452" s="55"/>
      <c r="T452" s="56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T452" s="14" t="s">
        <v>136</v>
      </c>
      <c r="AU452" s="14" t="s">
        <v>143</v>
      </c>
    </row>
    <row r="453" spans="1:65" s="2" customFormat="1" ht="19.5">
      <c r="A453" s="29"/>
      <c r="B453" s="30"/>
      <c r="C453" s="29"/>
      <c r="D453" s="159" t="s">
        <v>320</v>
      </c>
      <c r="E453" s="29"/>
      <c r="F453" s="168" t="s">
        <v>581</v>
      </c>
      <c r="G453" s="29"/>
      <c r="H453" s="29"/>
      <c r="I453" s="161"/>
      <c r="J453" s="29"/>
      <c r="K453" s="29"/>
      <c r="L453" s="30"/>
      <c r="M453" s="162"/>
      <c r="N453" s="163"/>
      <c r="O453" s="55"/>
      <c r="P453" s="55"/>
      <c r="Q453" s="55"/>
      <c r="R453" s="55"/>
      <c r="S453" s="55"/>
      <c r="T453" s="56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T453" s="14" t="s">
        <v>320</v>
      </c>
      <c r="AU453" s="14" t="s">
        <v>143</v>
      </c>
    </row>
    <row r="454" spans="1:65" s="12" customFormat="1" ht="20.85" customHeight="1">
      <c r="B454" s="132"/>
      <c r="D454" s="133" t="s">
        <v>75</v>
      </c>
      <c r="E454" s="143" t="s">
        <v>582</v>
      </c>
      <c r="F454" s="143" t="s">
        <v>583</v>
      </c>
      <c r="I454" s="135"/>
      <c r="J454" s="144">
        <f>BK454</f>
        <v>0</v>
      </c>
      <c r="L454" s="132"/>
      <c r="M454" s="137"/>
      <c r="N454" s="138"/>
      <c r="O454" s="138"/>
      <c r="P454" s="139">
        <f>SUM(P455:P517)</f>
        <v>0</v>
      </c>
      <c r="Q454" s="138"/>
      <c r="R454" s="139">
        <f>SUM(R455:R517)</f>
        <v>0</v>
      </c>
      <c r="S454" s="138"/>
      <c r="T454" s="140">
        <f>SUM(T455:T517)</f>
        <v>0</v>
      </c>
      <c r="AR454" s="133" t="s">
        <v>83</v>
      </c>
      <c r="AT454" s="141" t="s">
        <v>75</v>
      </c>
      <c r="AU454" s="141" t="s">
        <v>85</v>
      </c>
      <c r="AY454" s="133" t="s">
        <v>127</v>
      </c>
      <c r="BK454" s="142">
        <f>SUM(BK455:BK517)</f>
        <v>0</v>
      </c>
    </row>
    <row r="455" spans="1:65" s="2" customFormat="1" ht="16.5" customHeight="1">
      <c r="A455" s="29"/>
      <c r="B455" s="145"/>
      <c r="C455" s="146" t="s">
        <v>584</v>
      </c>
      <c r="D455" s="146" t="s">
        <v>130</v>
      </c>
      <c r="E455" s="147" t="s">
        <v>585</v>
      </c>
      <c r="F455" s="148" t="s">
        <v>586</v>
      </c>
      <c r="G455" s="149" t="s">
        <v>385</v>
      </c>
      <c r="H455" s="150">
        <v>30</v>
      </c>
      <c r="I455" s="151"/>
      <c r="J455" s="152">
        <f>ROUND(I455*H455,2)</f>
        <v>0</v>
      </c>
      <c r="K455" s="148" t="s">
        <v>1</v>
      </c>
      <c r="L455" s="30"/>
      <c r="M455" s="153" t="s">
        <v>1</v>
      </c>
      <c r="N455" s="154" t="s">
        <v>41</v>
      </c>
      <c r="O455" s="55"/>
      <c r="P455" s="155">
        <f>O455*H455</f>
        <v>0</v>
      </c>
      <c r="Q455" s="155">
        <v>0</v>
      </c>
      <c r="R455" s="155">
        <f>Q455*H455</f>
        <v>0</v>
      </c>
      <c r="S455" s="155">
        <v>0</v>
      </c>
      <c r="T455" s="156">
        <f>S455*H455</f>
        <v>0</v>
      </c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R455" s="157" t="s">
        <v>148</v>
      </c>
      <c r="AT455" s="157" t="s">
        <v>130</v>
      </c>
      <c r="AU455" s="157" t="s">
        <v>143</v>
      </c>
      <c r="AY455" s="14" t="s">
        <v>127</v>
      </c>
      <c r="BE455" s="158">
        <f>IF(N455="základní",J455,0)</f>
        <v>0</v>
      </c>
      <c r="BF455" s="158">
        <f>IF(N455="snížená",J455,0)</f>
        <v>0</v>
      </c>
      <c r="BG455" s="158">
        <f>IF(N455="zákl. přenesená",J455,0)</f>
        <v>0</v>
      </c>
      <c r="BH455" s="158">
        <f>IF(N455="sníž. přenesená",J455,0)</f>
        <v>0</v>
      </c>
      <c r="BI455" s="158">
        <f>IF(N455="nulová",J455,0)</f>
        <v>0</v>
      </c>
      <c r="BJ455" s="14" t="s">
        <v>83</v>
      </c>
      <c r="BK455" s="158">
        <f>ROUND(I455*H455,2)</f>
        <v>0</v>
      </c>
      <c r="BL455" s="14" t="s">
        <v>148</v>
      </c>
      <c r="BM455" s="157" t="s">
        <v>587</v>
      </c>
    </row>
    <row r="456" spans="1:65" s="2" customFormat="1">
      <c r="A456" s="29"/>
      <c r="B456" s="30"/>
      <c r="C456" s="29"/>
      <c r="D456" s="159" t="s">
        <v>136</v>
      </c>
      <c r="E456" s="29"/>
      <c r="F456" s="160" t="s">
        <v>586</v>
      </c>
      <c r="G456" s="29"/>
      <c r="H456" s="29"/>
      <c r="I456" s="161"/>
      <c r="J456" s="29"/>
      <c r="K456" s="29"/>
      <c r="L456" s="30"/>
      <c r="M456" s="162"/>
      <c r="N456" s="163"/>
      <c r="O456" s="55"/>
      <c r="P456" s="55"/>
      <c r="Q456" s="55"/>
      <c r="R456" s="55"/>
      <c r="S456" s="55"/>
      <c r="T456" s="56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T456" s="14" t="s">
        <v>136</v>
      </c>
      <c r="AU456" s="14" t="s">
        <v>143</v>
      </c>
    </row>
    <row r="457" spans="1:65" s="2" customFormat="1" ht="19.5">
      <c r="A457" s="29"/>
      <c r="B457" s="30"/>
      <c r="C457" s="29"/>
      <c r="D457" s="159" t="s">
        <v>320</v>
      </c>
      <c r="E457" s="29"/>
      <c r="F457" s="168" t="s">
        <v>538</v>
      </c>
      <c r="G457" s="29"/>
      <c r="H457" s="29"/>
      <c r="I457" s="161"/>
      <c r="J457" s="29"/>
      <c r="K457" s="29"/>
      <c r="L457" s="30"/>
      <c r="M457" s="162"/>
      <c r="N457" s="163"/>
      <c r="O457" s="55"/>
      <c r="P457" s="55"/>
      <c r="Q457" s="55"/>
      <c r="R457" s="55"/>
      <c r="S457" s="55"/>
      <c r="T457" s="56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T457" s="14" t="s">
        <v>320</v>
      </c>
      <c r="AU457" s="14" t="s">
        <v>143</v>
      </c>
    </row>
    <row r="458" spans="1:65" s="2" customFormat="1" ht="16.5" customHeight="1">
      <c r="A458" s="29"/>
      <c r="B458" s="145"/>
      <c r="C458" s="146" t="s">
        <v>588</v>
      </c>
      <c r="D458" s="146" t="s">
        <v>130</v>
      </c>
      <c r="E458" s="147" t="s">
        <v>589</v>
      </c>
      <c r="F458" s="148" t="s">
        <v>590</v>
      </c>
      <c r="G458" s="149" t="s">
        <v>353</v>
      </c>
      <c r="H458" s="150">
        <v>5</v>
      </c>
      <c r="I458" s="151"/>
      <c r="J458" s="152">
        <f>ROUND(I458*H458,2)</f>
        <v>0</v>
      </c>
      <c r="K458" s="148" t="s">
        <v>1</v>
      </c>
      <c r="L458" s="30"/>
      <c r="M458" s="153" t="s">
        <v>1</v>
      </c>
      <c r="N458" s="154" t="s">
        <v>41</v>
      </c>
      <c r="O458" s="55"/>
      <c r="P458" s="155">
        <f>O458*H458</f>
        <v>0</v>
      </c>
      <c r="Q458" s="155">
        <v>0</v>
      </c>
      <c r="R458" s="155">
        <f>Q458*H458</f>
        <v>0</v>
      </c>
      <c r="S458" s="155">
        <v>0</v>
      </c>
      <c r="T458" s="156">
        <f>S458*H458</f>
        <v>0</v>
      </c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R458" s="157" t="s">
        <v>148</v>
      </c>
      <c r="AT458" s="157" t="s">
        <v>130</v>
      </c>
      <c r="AU458" s="157" t="s">
        <v>143</v>
      </c>
      <c r="AY458" s="14" t="s">
        <v>127</v>
      </c>
      <c r="BE458" s="158">
        <f>IF(N458="základní",J458,0)</f>
        <v>0</v>
      </c>
      <c r="BF458" s="158">
        <f>IF(N458="snížená",J458,0)</f>
        <v>0</v>
      </c>
      <c r="BG458" s="158">
        <f>IF(N458="zákl. přenesená",J458,0)</f>
        <v>0</v>
      </c>
      <c r="BH458" s="158">
        <f>IF(N458="sníž. přenesená",J458,0)</f>
        <v>0</v>
      </c>
      <c r="BI458" s="158">
        <f>IF(N458="nulová",J458,0)</f>
        <v>0</v>
      </c>
      <c r="BJ458" s="14" t="s">
        <v>83</v>
      </c>
      <c r="BK458" s="158">
        <f>ROUND(I458*H458,2)</f>
        <v>0</v>
      </c>
      <c r="BL458" s="14" t="s">
        <v>148</v>
      </c>
      <c r="BM458" s="157" t="s">
        <v>591</v>
      </c>
    </row>
    <row r="459" spans="1:65" s="2" customFormat="1">
      <c r="A459" s="29"/>
      <c r="B459" s="30"/>
      <c r="C459" s="29"/>
      <c r="D459" s="159" t="s">
        <v>136</v>
      </c>
      <c r="E459" s="29"/>
      <c r="F459" s="160" t="s">
        <v>590</v>
      </c>
      <c r="G459" s="29"/>
      <c r="H459" s="29"/>
      <c r="I459" s="161"/>
      <c r="J459" s="29"/>
      <c r="K459" s="29"/>
      <c r="L459" s="30"/>
      <c r="M459" s="162"/>
      <c r="N459" s="163"/>
      <c r="O459" s="55"/>
      <c r="P459" s="55"/>
      <c r="Q459" s="55"/>
      <c r="R459" s="55"/>
      <c r="S459" s="55"/>
      <c r="T459" s="56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T459" s="14" t="s">
        <v>136</v>
      </c>
      <c r="AU459" s="14" t="s">
        <v>143</v>
      </c>
    </row>
    <row r="460" spans="1:65" s="2" customFormat="1" ht="19.5">
      <c r="A460" s="29"/>
      <c r="B460" s="30"/>
      <c r="C460" s="29"/>
      <c r="D460" s="159" t="s">
        <v>320</v>
      </c>
      <c r="E460" s="29"/>
      <c r="F460" s="168" t="s">
        <v>538</v>
      </c>
      <c r="G460" s="29"/>
      <c r="H460" s="29"/>
      <c r="I460" s="161"/>
      <c r="J460" s="29"/>
      <c r="K460" s="29"/>
      <c r="L460" s="30"/>
      <c r="M460" s="162"/>
      <c r="N460" s="163"/>
      <c r="O460" s="55"/>
      <c r="P460" s="55"/>
      <c r="Q460" s="55"/>
      <c r="R460" s="55"/>
      <c r="S460" s="55"/>
      <c r="T460" s="56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T460" s="14" t="s">
        <v>320</v>
      </c>
      <c r="AU460" s="14" t="s">
        <v>143</v>
      </c>
    </row>
    <row r="461" spans="1:65" s="2" customFormat="1" ht="16.5" customHeight="1">
      <c r="A461" s="29"/>
      <c r="B461" s="145"/>
      <c r="C461" s="146" t="s">
        <v>592</v>
      </c>
      <c r="D461" s="146" t="s">
        <v>130</v>
      </c>
      <c r="E461" s="147" t="s">
        <v>593</v>
      </c>
      <c r="F461" s="148" t="s">
        <v>594</v>
      </c>
      <c r="G461" s="149" t="s">
        <v>353</v>
      </c>
      <c r="H461" s="150">
        <v>16</v>
      </c>
      <c r="I461" s="151"/>
      <c r="J461" s="152">
        <f>ROUND(I461*H461,2)</f>
        <v>0</v>
      </c>
      <c r="K461" s="148" t="s">
        <v>1</v>
      </c>
      <c r="L461" s="30"/>
      <c r="M461" s="153" t="s">
        <v>1</v>
      </c>
      <c r="N461" s="154" t="s">
        <v>41</v>
      </c>
      <c r="O461" s="55"/>
      <c r="P461" s="155">
        <f>O461*H461</f>
        <v>0</v>
      </c>
      <c r="Q461" s="155">
        <v>0</v>
      </c>
      <c r="R461" s="155">
        <f>Q461*H461</f>
        <v>0</v>
      </c>
      <c r="S461" s="155">
        <v>0</v>
      </c>
      <c r="T461" s="156">
        <f>S461*H461</f>
        <v>0</v>
      </c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R461" s="157" t="s">
        <v>148</v>
      </c>
      <c r="AT461" s="157" t="s">
        <v>130</v>
      </c>
      <c r="AU461" s="157" t="s">
        <v>143</v>
      </c>
      <c r="AY461" s="14" t="s">
        <v>127</v>
      </c>
      <c r="BE461" s="158">
        <f>IF(N461="základní",J461,0)</f>
        <v>0</v>
      </c>
      <c r="BF461" s="158">
        <f>IF(N461="snížená",J461,0)</f>
        <v>0</v>
      </c>
      <c r="BG461" s="158">
        <f>IF(N461="zákl. přenesená",J461,0)</f>
        <v>0</v>
      </c>
      <c r="BH461" s="158">
        <f>IF(N461="sníž. přenesená",J461,0)</f>
        <v>0</v>
      </c>
      <c r="BI461" s="158">
        <f>IF(N461="nulová",J461,0)</f>
        <v>0</v>
      </c>
      <c r="BJ461" s="14" t="s">
        <v>83</v>
      </c>
      <c r="BK461" s="158">
        <f>ROUND(I461*H461,2)</f>
        <v>0</v>
      </c>
      <c r="BL461" s="14" t="s">
        <v>148</v>
      </c>
      <c r="BM461" s="157" t="s">
        <v>595</v>
      </c>
    </row>
    <row r="462" spans="1:65" s="2" customFormat="1">
      <c r="A462" s="29"/>
      <c r="B462" s="30"/>
      <c r="C462" s="29"/>
      <c r="D462" s="159" t="s">
        <v>136</v>
      </c>
      <c r="E462" s="29"/>
      <c r="F462" s="160" t="s">
        <v>594</v>
      </c>
      <c r="G462" s="29"/>
      <c r="H462" s="29"/>
      <c r="I462" s="161"/>
      <c r="J462" s="29"/>
      <c r="K462" s="29"/>
      <c r="L462" s="30"/>
      <c r="M462" s="162"/>
      <c r="N462" s="163"/>
      <c r="O462" s="55"/>
      <c r="P462" s="55"/>
      <c r="Q462" s="55"/>
      <c r="R462" s="55"/>
      <c r="S462" s="55"/>
      <c r="T462" s="56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T462" s="14" t="s">
        <v>136</v>
      </c>
      <c r="AU462" s="14" t="s">
        <v>143</v>
      </c>
    </row>
    <row r="463" spans="1:65" s="2" customFormat="1" ht="19.5">
      <c r="A463" s="29"/>
      <c r="B463" s="30"/>
      <c r="C463" s="29"/>
      <c r="D463" s="159" t="s">
        <v>320</v>
      </c>
      <c r="E463" s="29"/>
      <c r="F463" s="168" t="s">
        <v>538</v>
      </c>
      <c r="G463" s="29"/>
      <c r="H463" s="29"/>
      <c r="I463" s="161"/>
      <c r="J463" s="29"/>
      <c r="K463" s="29"/>
      <c r="L463" s="30"/>
      <c r="M463" s="162"/>
      <c r="N463" s="163"/>
      <c r="O463" s="55"/>
      <c r="P463" s="55"/>
      <c r="Q463" s="55"/>
      <c r="R463" s="55"/>
      <c r="S463" s="55"/>
      <c r="T463" s="56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T463" s="14" t="s">
        <v>320</v>
      </c>
      <c r="AU463" s="14" t="s">
        <v>143</v>
      </c>
    </row>
    <row r="464" spans="1:65" s="2" customFormat="1" ht="21.75" customHeight="1">
      <c r="A464" s="29"/>
      <c r="B464" s="145"/>
      <c r="C464" s="146" t="s">
        <v>596</v>
      </c>
      <c r="D464" s="146" t="s">
        <v>130</v>
      </c>
      <c r="E464" s="147" t="s">
        <v>597</v>
      </c>
      <c r="F464" s="148" t="s">
        <v>598</v>
      </c>
      <c r="G464" s="149" t="s">
        <v>353</v>
      </c>
      <c r="H464" s="150">
        <v>2</v>
      </c>
      <c r="I464" s="151"/>
      <c r="J464" s="152">
        <f>ROUND(I464*H464,2)</f>
        <v>0</v>
      </c>
      <c r="K464" s="148" t="s">
        <v>1</v>
      </c>
      <c r="L464" s="30"/>
      <c r="M464" s="153" t="s">
        <v>1</v>
      </c>
      <c r="N464" s="154" t="s">
        <v>41</v>
      </c>
      <c r="O464" s="55"/>
      <c r="P464" s="155">
        <f>O464*H464</f>
        <v>0</v>
      </c>
      <c r="Q464" s="155">
        <v>0</v>
      </c>
      <c r="R464" s="155">
        <f>Q464*H464</f>
        <v>0</v>
      </c>
      <c r="S464" s="155">
        <v>0</v>
      </c>
      <c r="T464" s="156">
        <f>S464*H464</f>
        <v>0</v>
      </c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R464" s="157" t="s">
        <v>148</v>
      </c>
      <c r="AT464" s="157" t="s">
        <v>130</v>
      </c>
      <c r="AU464" s="157" t="s">
        <v>143</v>
      </c>
      <c r="AY464" s="14" t="s">
        <v>127</v>
      </c>
      <c r="BE464" s="158">
        <f>IF(N464="základní",J464,0)</f>
        <v>0</v>
      </c>
      <c r="BF464" s="158">
        <f>IF(N464="snížená",J464,0)</f>
        <v>0</v>
      </c>
      <c r="BG464" s="158">
        <f>IF(N464="zákl. přenesená",J464,0)</f>
        <v>0</v>
      </c>
      <c r="BH464" s="158">
        <f>IF(N464="sníž. přenesená",J464,0)</f>
        <v>0</v>
      </c>
      <c r="BI464" s="158">
        <f>IF(N464="nulová",J464,0)</f>
        <v>0</v>
      </c>
      <c r="BJ464" s="14" t="s">
        <v>83</v>
      </c>
      <c r="BK464" s="158">
        <f>ROUND(I464*H464,2)</f>
        <v>0</v>
      </c>
      <c r="BL464" s="14" t="s">
        <v>148</v>
      </c>
      <c r="BM464" s="157" t="s">
        <v>599</v>
      </c>
    </row>
    <row r="465" spans="1:65" s="2" customFormat="1">
      <c r="A465" s="29"/>
      <c r="B465" s="30"/>
      <c r="C465" s="29"/>
      <c r="D465" s="159" t="s">
        <v>136</v>
      </c>
      <c r="E465" s="29"/>
      <c r="F465" s="160" t="s">
        <v>598</v>
      </c>
      <c r="G465" s="29"/>
      <c r="H465" s="29"/>
      <c r="I465" s="161"/>
      <c r="J465" s="29"/>
      <c r="K465" s="29"/>
      <c r="L465" s="30"/>
      <c r="M465" s="162"/>
      <c r="N465" s="163"/>
      <c r="O465" s="55"/>
      <c r="P465" s="55"/>
      <c r="Q465" s="55"/>
      <c r="R465" s="55"/>
      <c r="S465" s="55"/>
      <c r="T465" s="56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T465" s="14" t="s">
        <v>136</v>
      </c>
      <c r="AU465" s="14" t="s">
        <v>143</v>
      </c>
    </row>
    <row r="466" spans="1:65" s="2" customFormat="1" ht="19.5">
      <c r="A466" s="29"/>
      <c r="B466" s="30"/>
      <c r="C466" s="29"/>
      <c r="D466" s="159" t="s">
        <v>320</v>
      </c>
      <c r="E466" s="29"/>
      <c r="F466" s="168" t="s">
        <v>538</v>
      </c>
      <c r="G466" s="29"/>
      <c r="H466" s="29"/>
      <c r="I466" s="161"/>
      <c r="J466" s="29"/>
      <c r="K466" s="29"/>
      <c r="L466" s="30"/>
      <c r="M466" s="162"/>
      <c r="N466" s="163"/>
      <c r="O466" s="55"/>
      <c r="P466" s="55"/>
      <c r="Q466" s="55"/>
      <c r="R466" s="55"/>
      <c r="S466" s="55"/>
      <c r="T466" s="56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T466" s="14" t="s">
        <v>320</v>
      </c>
      <c r="AU466" s="14" t="s">
        <v>143</v>
      </c>
    </row>
    <row r="467" spans="1:65" s="2" customFormat="1" ht="16.5" customHeight="1">
      <c r="A467" s="29"/>
      <c r="B467" s="145"/>
      <c r="C467" s="146" t="s">
        <v>600</v>
      </c>
      <c r="D467" s="146" t="s">
        <v>130</v>
      </c>
      <c r="E467" s="147" t="s">
        <v>601</v>
      </c>
      <c r="F467" s="148" t="s">
        <v>602</v>
      </c>
      <c r="G467" s="149" t="s">
        <v>353</v>
      </c>
      <c r="H467" s="150">
        <v>6</v>
      </c>
      <c r="I467" s="151"/>
      <c r="J467" s="152">
        <f>ROUND(I467*H467,2)</f>
        <v>0</v>
      </c>
      <c r="K467" s="148" t="s">
        <v>1</v>
      </c>
      <c r="L467" s="30"/>
      <c r="M467" s="153" t="s">
        <v>1</v>
      </c>
      <c r="N467" s="154" t="s">
        <v>41</v>
      </c>
      <c r="O467" s="55"/>
      <c r="P467" s="155">
        <f>O467*H467</f>
        <v>0</v>
      </c>
      <c r="Q467" s="155">
        <v>0</v>
      </c>
      <c r="R467" s="155">
        <f>Q467*H467</f>
        <v>0</v>
      </c>
      <c r="S467" s="155">
        <v>0</v>
      </c>
      <c r="T467" s="156">
        <f>S467*H467</f>
        <v>0</v>
      </c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R467" s="157" t="s">
        <v>148</v>
      </c>
      <c r="AT467" s="157" t="s">
        <v>130</v>
      </c>
      <c r="AU467" s="157" t="s">
        <v>143</v>
      </c>
      <c r="AY467" s="14" t="s">
        <v>127</v>
      </c>
      <c r="BE467" s="158">
        <f>IF(N467="základní",J467,0)</f>
        <v>0</v>
      </c>
      <c r="BF467" s="158">
        <f>IF(N467="snížená",J467,0)</f>
        <v>0</v>
      </c>
      <c r="BG467" s="158">
        <f>IF(N467="zákl. přenesená",J467,0)</f>
        <v>0</v>
      </c>
      <c r="BH467" s="158">
        <f>IF(N467="sníž. přenesená",J467,0)</f>
        <v>0</v>
      </c>
      <c r="BI467" s="158">
        <f>IF(N467="nulová",J467,0)</f>
        <v>0</v>
      </c>
      <c r="BJ467" s="14" t="s">
        <v>83</v>
      </c>
      <c r="BK467" s="158">
        <f>ROUND(I467*H467,2)</f>
        <v>0</v>
      </c>
      <c r="BL467" s="14" t="s">
        <v>148</v>
      </c>
      <c r="BM467" s="157" t="s">
        <v>603</v>
      </c>
    </row>
    <row r="468" spans="1:65" s="2" customFormat="1">
      <c r="A468" s="29"/>
      <c r="B468" s="30"/>
      <c r="C468" s="29"/>
      <c r="D468" s="159" t="s">
        <v>136</v>
      </c>
      <c r="E468" s="29"/>
      <c r="F468" s="160" t="s">
        <v>602</v>
      </c>
      <c r="G468" s="29"/>
      <c r="H468" s="29"/>
      <c r="I468" s="161"/>
      <c r="J468" s="29"/>
      <c r="K468" s="29"/>
      <c r="L468" s="30"/>
      <c r="M468" s="162"/>
      <c r="N468" s="163"/>
      <c r="O468" s="55"/>
      <c r="P468" s="55"/>
      <c r="Q468" s="55"/>
      <c r="R468" s="55"/>
      <c r="S468" s="55"/>
      <c r="T468" s="56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T468" s="14" t="s">
        <v>136</v>
      </c>
      <c r="AU468" s="14" t="s">
        <v>143</v>
      </c>
    </row>
    <row r="469" spans="1:65" s="2" customFormat="1" ht="19.5">
      <c r="A469" s="29"/>
      <c r="B469" s="30"/>
      <c r="C469" s="29"/>
      <c r="D469" s="159" t="s">
        <v>320</v>
      </c>
      <c r="E469" s="29"/>
      <c r="F469" s="168" t="s">
        <v>555</v>
      </c>
      <c r="G469" s="29"/>
      <c r="H469" s="29"/>
      <c r="I469" s="161"/>
      <c r="J469" s="29"/>
      <c r="K469" s="29"/>
      <c r="L469" s="30"/>
      <c r="M469" s="162"/>
      <c r="N469" s="163"/>
      <c r="O469" s="55"/>
      <c r="P469" s="55"/>
      <c r="Q469" s="55"/>
      <c r="R469" s="55"/>
      <c r="S469" s="55"/>
      <c r="T469" s="56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T469" s="14" t="s">
        <v>320</v>
      </c>
      <c r="AU469" s="14" t="s">
        <v>143</v>
      </c>
    </row>
    <row r="470" spans="1:65" s="2" customFormat="1" ht="16.5" customHeight="1">
      <c r="A470" s="29"/>
      <c r="B470" s="145"/>
      <c r="C470" s="146" t="s">
        <v>604</v>
      </c>
      <c r="D470" s="146" t="s">
        <v>130</v>
      </c>
      <c r="E470" s="147" t="s">
        <v>605</v>
      </c>
      <c r="F470" s="148" t="s">
        <v>606</v>
      </c>
      <c r="G470" s="149" t="s">
        <v>353</v>
      </c>
      <c r="H470" s="150">
        <v>3</v>
      </c>
      <c r="I470" s="151"/>
      <c r="J470" s="152">
        <f>ROUND(I470*H470,2)</f>
        <v>0</v>
      </c>
      <c r="K470" s="148" t="s">
        <v>1</v>
      </c>
      <c r="L470" s="30"/>
      <c r="M470" s="153" t="s">
        <v>1</v>
      </c>
      <c r="N470" s="154" t="s">
        <v>41</v>
      </c>
      <c r="O470" s="55"/>
      <c r="P470" s="155">
        <f>O470*H470</f>
        <v>0</v>
      </c>
      <c r="Q470" s="155">
        <v>0</v>
      </c>
      <c r="R470" s="155">
        <f>Q470*H470</f>
        <v>0</v>
      </c>
      <c r="S470" s="155">
        <v>0</v>
      </c>
      <c r="T470" s="156">
        <f>S470*H470</f>
        <v>0</v>
      </c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R470" s="157" t="s">
        <v>148</v>
      </c>
      <c r="AT470" s="157" t="s">
        <v>130</v>
      </c>
      <c r="AU470" s="157" t="s">
        <v>143</v>
      </c>
      <c r="AY470" s="14" t="s">
        <v>127</v>
      </c>
      <c r="BE470" s="158">
        <f>IF(N470="základní",J470,0)</f>
        <v>0</v>
      </c>
      <c r="BF470" s="158">
        <f>IF(N470="snížená",J470,0)</f>
        <v>0</v>
      </c>
      <c r="BG470" s="158">
        <f>IF(N470="zákl. přenesená",J470,0)</f>
        <v>0</v>
      </c>
      <c r="BH470" s="158">
        <f>IF(N470="sníž. přenesená",J470,0)</f>
        <v>0</v>
      </c>
      <c r="BI470" s="158">
        <f>IF(N470="nulová",J470,0)</f>
        <v>0</v>
      </c>
      <c r="BJ470" s="14" t="s">
        <v>83</v>
      </c>
      <c r="BK470" s="158">
        <f>ROUND(I470*H470,2)</f>
        <v>0</v>
      </c>
      <c r="BL470" s="14" t="s">
        <v>148</v>
      </c>
      <c r="BM470" s="157" t="s">
        <v>607</v>
      </c>
    </row>
    <row r="471" spans="1:65" s="2" customFormat="1">
      <c r="A471" s="29"/>
      <c r="B471" s="30"/>
      <c r="C471" s="29"/>
      <c r="D471" s="159" t="s">
        <v>136</v>
      </c>
      <c r="E471" s="29"/>
      <c r="F471" s="160" t="s">
        <v>606</v>
      </c>
      <c r="G471" s="29"/>
      <c r="H471" s="29"/>
      <c r="I471" s="161"/>
      <c r="J471" s="29"/>
      <c r="K471" s="29"/>
      <c r="L471" s="30"/>
      <c r="M471" s="162"/>
      <c r="N471" s="163"/>
      <c r="O471" s="55"/>
      <c r="P471" s="55"/>
      <c r="Q471" s="55"/>
      <c r="R471" s="55"/>
      <c r="S471" s="55"/>
      <c r="T471" s="56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T471" s="14" t="s">
        <v>136</v>
      </c>
      <c r="AU471" s="14" t="s">
        <v>143</v>
      </c>
    </row>
    <row r="472" spans="1:65" s="2" customFormat="1" ht="19.5">
      <c r="A472" s="29"/>
      <c r="B472" s="30"/>
      <c r="C472" s="29"/>
      <c r="D472" s="159" t="s">
        <v>320</v>
      </c>
      <c r="E472" s="29"/>
      <c r="F472" s="168" t="s">
        <v>555</v>
      </c>
      <c r="G472" s="29"/>
      <c r="H472" s="29"/>
      <c r="I472" s="161"/>
      <c r="J472" s="29"/>
      <c r="K472" s="29"/>
      <c r="L472" s="30"/>
      <c r="M472" s="162"/>
      <c r="N472" s="163"/>
      <c r="O472" s="55"/>
      <c r="P472" s="55"/>
      <c r="Q472" s="55"/>
      <c r="R472" s="55"/>
      <c r="S472" s="55"/>
      <c r="T472" s="56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T472" s="14" t="s">
        <v>320</v>
      </c>
      <c r="AU472" s="14" t="s">
        <v>143</v>
      </c>
    </row>
    <row r="473" spans="1:65" s="2" customFormat="1" ht="16.5" customHeight="1">
      <c r="A473" s="29"/>
      <c r="B473" s="145"/>
      <c r="C473" s="146" t="s">
        <v>608</v>
      </c>
      <c r="D473" s="146" t="s">
        <v>130</v>
      </c>
      <c r="E473" s="147" t="s">
        <v>609</v>
      </c>
      <c r="F473" s="148" t="s">
        <v>610</v>
      </c>
      <c r="G473" s="149" t="s">
        <v>353</v>
      </c>
      <c r="H473" s="150">
        <v>4</v>
      </c>
      <c r="I473" s="151"/>
      <c r="J473" s="152">
        <f>ROUND(I473*H473,2)</f>
        <v>0</v>
      </c>
      <c r="K473" s="148" t="s">
        <v>1</v>
      </c>
      <c r="L473" s="30"/>
      <c r="M473" s="153" t="s">
        <v>1</v>
      </c>
      <c r="N473" s="154" t="s">
        <v>41</v>
      </c>
      <c r="O473" s="55"/>
      <c r="P473" s="155">
        <f>O473*H473</f>
        <v>0</v>
      </c>
      <c r="Q473" s="155">
        <v>0</v>
      </c>
      <c r="R473" s="155">
        <f>Q473*H473</f>
        <v>0</v>
      </c>
      <c r="S473" s="155">
        <v>0</v>
      </c>
      <c r="T473" s="156">
        <f>S473*H473</f>
        <v>0</v>
      </c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R473" s="157" t="s">
        <v>148</v>
      </c>
      <c r="AT473" s="157" t="s">
        <v>130</v>
      </c>
      <c r="AU473" s="157" t="s">
        <v>143</v>
      </c>
      <c r="AY473" s="14" t="s">
        <v>127</v>
      </c>
      <c r="BE473" s="158">
        <f>IF(N473="základní",J473,0)</f>
        <v>0</v>
      </c>
      <c r="BF473" s="158">
        <f>IF(N473="snížená",J473,0)</f>
        <v>0</v>
      </c>
      <c r="BG473" s="158">
        <f>IF(N473="zákl. přenesená",J473,0)</f>
        <v>0</v>
      </c>
      <c r="BH473" s="158">
        <f>IF(N473="sníž. přenesená",J473,0)</f>
        <v>0</v>
      </c>
      <c r="BI473" s="158">
        <f>IF(N473="nulová",J473,0)</f>
        <v>0</v>
      </c>
      <c r="BJ473" s="14" t="s">
        <v>83</v>
      </c>
      <c r="BK473" s="158">
        <f>ROUND(I473*H473,2)</f>
        <v>0</v>
      </c>
      <c r="BL473" s="14" t="s">
        <v>148</v>
      </c>
      <c r="BM473" s="157" t="s">
        <v>611</v>
      </c>
    </row>
    <row r="474" spans="1:65" s="2" customFormat="1">
      <c r="A474" s="29"/>
      <c r="B474" s="30"/>
      <c r="C474" s="29"/>
      <c r="D474" s="159" t="s">
        <v>136</v>
      </c>
      <c r="E474" s="29"/>
      <c r="F474" s="160" t="s">
        <v>610</v>
      </c>
      <c r="G474" s="29"/>
      <c r="H474" s="29"/>
      <c r="I474" s="161"/>
      <c r="J474" s="29"/>
      <c r="K474" s="29"/>
      <c r="L474" s="30"/>
      <c r="M474" s="162"/>
      <c r="N474" s="163"/>
      <c r="O474" s="55"/>
      <c r="P474" s="55"/>
      <c r="Q474" s="55"/>
      <c r="R474" s="55"/>
      <c r="S474" s="55"/>
      <c r="T474" s="56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T474" s="14" t="s">
        <v>136</v>
      </c>
      <c r="AU474" s="14" t="s">
        <v>143</v>
      </c>
    </row>
    <row r="475" spans="1:65" s="2" customFormat="1" ht="19.5">
      <c r="A475" s="29"/>
      <c r="B475" s="30"/>
      <c r="C475" s="29"/>
      <c r="D475" s="159" t="s">
        <v>320</v>
      </c>
      <c r="E475" s="29"/>
      <c r="F475" s="168" t="s">
        <v>538</v>
      </c>
      <c r="G475" s="29"/>
      <c r="H475" s="29"/>
      <c r="I475" s="161"/>
      <c r="J475" s="29"/>
      <c r="K475" s="29"/>
      <c r="L475" s="30"/>
      <c r="M475" s="162"/>
      <c r="N475" s="163"/>
      <c r="O475" s="55"/>
      <c r="P475" s="55"/>
      <c r="Q475" s="55"/>
      <c r="R475" s="55"/>
      <c r="S475" s="55"/>
      <c r="T475" s="56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T475" s="14" t="s">
        <v>320</v>
      </c>
      <c r="AU475" s="14" t="s">
        <v>143</v>
      </c>
    </row>
    <row r="476" spans="1:65" s="2" customFormat="1" ht="16.5" customHeight="1">
      <c r="A476" s="29"/>
      <c r="B476" s="145"/>
      <c r="C476" s="146" t="s">
        <v>612</v>
      </c>
      <c r="D476" s="146" t="s">
        <v>130</v>
      </c>
      <c r="E476" s="147" t="s">
        <v>613</v>
      </c>
      <c r="F476" s="148" t="s">
        <v>614</v>
      </c>
      <c r="G476" s="149" t="s">
        <v>353</v>
      </c>
      <c r="H476" s="150">
        <v>2</v>
      </c>
      <c r="I476" s="151"/>
      <c r="J476" s="152">
        <f>ROUND(I476*H476,2)</f>
        <v>0</v>
      </c>
      <c r="K476" s="148" t="s">
        <v>1</v>
      </c>
      <c r="L476" s="30"/>
      <c r="M476" s="153" t="s">
        <v>1</v>
      </c>
      <c r="N476" s="154" t="s">
        <v>41</v>
      </c>
      <c r="O476" s="55"/>
      <c r="P476" s="155">
        <f>O476*H476</f>
        <v>0</v>
      </c>
      <c r="Q476" s="155">
        <v>0</v>
      </c>
      <c r="R476" s="155">
        <f>Q476*H476</f>
        <v>0</v>
      </c>
      <c r="S476" s="155">
        <v>0</v>
      </c>
      <c r="T476" s="156">
        <f>S476*H476</f>
        <v>0</v>
      </c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R476" s="157" t="s">
        <v>148</v>
      </c>
      <c r="AT476" s="157" t="s">
        <v>130</v>
      </c>
      <c r="AU476" s="157" t="s">
        <v>143</v>
      </c>
      <c r="AY476" s="14" t="s">
        <v>127</v>
      </c>
      <c r="BE476" s="158">
        <f>IF(N476="základní",J476,0)</f>
        <v>0</v>
      </c>
      <c r="BF476" s="158">
        <f>IF(N476="snížená",J476,0)</f>
        <v>0</v>
      </c>
      <c r="BG476" s="158">
        <f>IF(N476="zákl. přenesená",J476,0)</f>
        <v>0</v>
      </c>
      <c r="BH476" s="158">
        <f>IF(N476="sníž. přenesená",J476,0)</f>
        <v>0</v>
      </c>
      <c r="BI476" s="158">
        <f>IF(N476="nulová",J476,0)</f>
        <v>0</v>
      </c>
      <c r="BJ476" s="14" t="s">
        <v>83</v>
      </c>
      <c r="BK476" s="158">
        <f>ROUND(I476*H476,2)</f>
        <v>0</v>
      </c>
      <c r="BL476" s="14" t="s">
        <v>148</v>
      </c>
      <c r="BM476" s="157" t="s">
        <v>615</v>
      </c>
    </row>
    <row r="477" spans="1:65" s="2" customFormat="1">
      <c r="A477" s="29"/>
      <c r="B477" s="30"/>
      <c r="C477" s="29"/>
      <c r="D477" s="159" t="s">
        <v>136</v>
      </c>
      <c r="E477" s="29"/>
      <c r="F477" s="160" t="s">
        <v>614</v>
      </c>
      <c r="G477" s="29"/>
      <c r="H477" s="29"/>
      <c r="I477" s="161"/>
      <c r="J477" s="29"/>
      <c r="K477" s="29"/>
      <c r="L477" s="30"/>
      <c r="M477" s="162"/>
      <c r="N477" s="163"/>
      <c r="O477" s="55"/>
      <c r="P477" s="55"/>
      <c r="Q477" s="55"/>
      <c r="R477" s="55"/>
      <c r="S477" s="55"/>
      <c r="T477" s="56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T477" s="14" t="s">
        <v>136</v>
      </c>
      <c r="AU477" s="14" t="s">
        <v>143</v>
      </c>
    </row>
    <row r="478" spans="1:65" s="2" customFormat="1" ht="19.5">
      <c r="A478" s="29"/>
      <c r="B478" s="30"/>
      <c r="C478" s="29"/>
      <c r="D478" s="159" t="s">
        <v>320</v>
      </c>
      <c r="E478" s="29"/>
      <c r="F478" s="168" t="s">
        <v>538</v>
      </c>
      <c r="G478" s="29"/>
      <c r="H478" s="29"/>
      <c r="I478" s="161"/>
      <c r="J478" s="29"/>
      <c r="K478" s="29"/>
      <c r="L478" s="30"/>
      <c r="M478" s="162"/>
      <c r="N478" s="163"/>
      <c r="O478" s="55"/>
      <c r="P478" s="55"/>
      <c r="Q478" s="55"/>
      <c r="R478" s="55"/>
      <c r="S478" s="55"/>
      <c r="T478" s="56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T478" s="14" t="s">
        <v>320</v>
      </c>
      <c r="AU478" s="14" t="s">
        <v>143</v>
      </c>
    </row>
    <row r="479" spans="1:65" s="2" customFormat="1" ht="16.5" customHeight="1">
      <c r="A479" s="29"/>
      <c r="B479" s="145"/>
      <c r="C479" s="146" t="s">
        <v>616</v>
      </c>
      <c r="D479" s="146" t="s">
        <v>130</v>
      </c>
      <c r="E479" s="147" t="s">
        <v>617</v>
      </c>
      <c r="F479" s="148" t="s">
        <v>618</v>
      </c>
      <c r="G479" s="149" t="s">
        <v>353</v>
      </c>
      <c r="H479" s="150">
        <v>5</v>
      </c>
      <c r="I479" s="151"/>
      <c r="J479" s="152">
        <f>ROUND(I479*H479,2)</f>
        <v>0</v>
      </c>
      <c r="K479" s="148" t="s">
        <v>1</v>
      </c>
      <c r="L479" s="30"/>
      <c r="M479" s="153" t="s">
        <v>1</v>
      </c>
      <c r="N479" s="154" t="s">
        <v>41</v>
      </c>
      <c r="O479" s="55"/>
      <c r="P479" s="155">
        <f>O479*H479</f>
        <v>0</v>
      </c>
      <c r="Q479" s="155">
        <v>0</v>
      </c>
      <c r="R479" s="155">
        <f>Q479*H479</f>
        <v>0</v>
      </c>
      <c r="S479" s="155">
        <v>0</v>
      </c>
      <c r="T479" s="156">
        <f>S479*H479</f>
        <v>0</v>
      </c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R479" s="157" t="s">
        <v>148</v>
      </c>
      <c r="AT479" s="157" t="s">
        <v>130</v>
      </c>
      <c r="AU479" s="157" t="s">
        <v>143</v>
      </c>
      <c r="AY479" s="14" t="s">
        <v>127</v>
      </c>
      <c r="BE479" s="158">
        <f>IF(N479="základní",J479,0)</f>
        <v>0</v>
      </c>
      <c r="BF479" s="158">
        <f>IF(N479="snížená",J479,0)</f>
        <v>0</v>
      </c>
      <c r="BG479" s="158">
        <f>IF(N479="zákl. přenesená",J479,0)</f>
        <v>0</v>
      </c>
      <c r="BH479" s="158">
        <f>IF(N479="sníž. přenesená",J479,0)</f>
        <v>0</v>
      </c>
      <c r="BI479" s="158">
        <f>IF(N479="nulová",J479,0)</f>
        <v>0</v>
      </c>
      <c r="BJ479" s="14" t="s">
        <v>83</v>
      </c>
      <c r="BK479" s="158">
        <f>ROUND(I479*H479,2)</f>
        <v>0</v>
      </c>
      <c r="BL479" s="14" t="s">
        <v>148</v>
      </c>
      <c r="BM479" s="157" t="s">
        <v>619</v>
      </c>
    </row>
    <row r="480" spans="1:65" s="2" customFormat="1">
      <c r="A480" s="29"/>
      <c r="B480" s="30"/>
      <c r="C480" s="29"/>
      <c r="D480" s="159" t="s">
        <v>136</v>
      </c>
      <c r="E480" s="29"/>
      <c r="F480" s="160" t="s">
        <v>618</v>
      </c>
      <c r="G480" s="29"/>
      <c r="H480" s="29"/>
      <c r="I480" s="161"/>
      <c r="J480" s="29"/>
      <c r="K480" s="29"/>
      <c r="L480" s="30"/>
      <c r="M480" s="162"/>
      <c r="N480" s="163"/>
      <c r="O480" s="55"/>
      <c r="P480" s="55"/>
      <c r="Q480" s="55"/>
      <c r="R480" s="55"/>
      <c r="S480" s="55"/>
      <c r="T480" s="56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T480" s="14" t="s">
        <v>136</v>
      </c>
      <c r="AU480" s="14" t="s">
        <v>143</v>
      </c>
    </row>
    <row r="481" spans="1:65" s="2" customFormat="1" ht="19.5">
      <c r="A481" s="29"/>
      <c r="B481" s="30"/>
      <c r="C481" s="29"/>
      <c r="D481" s="159" t="s">
        <v>320</v>
      </c>
      <c r="E481" s="29"/>
      <c r="F481" s="168" t="s">
        <v>538</v>
      </c>
      <c r="G481" s="29"/>
      <c r="H481" s="29"/>
      <c r="I481" s="161"/>
      <c r="J481" s="29"/>
      <c r="K481" s="29"/>
      <c r="L481" s="30"/>
      <c r="M481" s="162"/>
      <c r="N481" s="163"/>
      <c r="O481" s="55"/>
      <c r="P481" s="55"/>
      <c r="Q481" s="55"/>
      <c r="R481" s="55"/>
      <c r="S481" s="55"/>
      <c r="T481" s="56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T481" s="14" t="s">
        <v>320</v>
      </c>
      <c r="AU481" s="14" t="s">
        <v>143</v>
      </c>
    </row>
    <row r="482" spans="1:65" s="2" customFormat="1" ht="16.5" customHeight="1">
      <c r="A482" s="29"/>
      <c r="B482" s="145"/>
      <c r="C482" s="146" t="s">
        <v>620</v>
      </c>
      <c r="D482" s="146" t="s">
        <v>130</v>
      </c>
      <c r="E482" s="147" t="s">
        <v>621</v>
      </c>
      <c r="F482" s="148" t="s">
        <v>622</v>
      </c>
      <c r="G482" s="149" t="s">
        <v>353</v>
      </c>
      <c r="H482" s="150">
        <v>2</v>
      </c>
      <c r="I482" s="151"/>
      <c r="J482" s="152">
        <f>ROUND(I482*H482,2)</f>
        <v>0</v>
      </c>
      <c r="K482" s="148" t="s">
        <v>1</v>
      </c>
      <c r="L482" s="30"/>
      <c r="M482" s="153" t="s">
        <v>1</v>
      </c>
      <c r="N482" s="154" t="s">
        <v>41</v>
      </c>
      <c r="O482" s="55"/>
      <c r="P482" s="155">
        <f>O482*H482</f>
        <v>0</v>
      </c>
      <c r="Q482" s="155">
        <v>0</v>
      </c>
      <c r="R482" s="155">
        <f>Q482*H482</f>
        <v>0</v>
      </c>
      <c r="S482" s="155">
        <v>0</v>
      </c>
      <c r="T482" s="156">
        <f>S482*H482</f>
        <v>0</v>
      </c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R482" s="157" t="s">
        <v>148</v>
      </c>
      <c r="AT482" s="157" t="s">
        <v>130</v>
      </c>
      <c r="AU482" s="157" t="s">
        <v>143</v>
      </c>
      <c r="AY482" s="14" t="s">
        <v>127</v>
      </c>
      <c r="BE482" s="158">
        <f>IF(N482="základní",J482,0)</f>
        <v>0</v>
      </c>
      <c r="BF482" s="158">
        <f>IF(N482="snížená",J482,0)</f>
        <v>0</v>
      </c>
      <c r="BG482" s="158">
        <f>IF(N482="zákl. přenesená",J482,0)</f>
        <v>0</v>
      </c>
      <c r="BH482" s="158">
        <f>IF(N482="sníž. přenesená",J482,0)</f>
        <v>0</v>
      </c>
      <c r="BI482" s="158">
        <f>IF(N482="nulová",J482,0)</f>
        <v>0</v>
      </c>
      <c r="BJ482" s="14" t="s">
        <v>83</v>
      </c>
      <c r="BK482" s="158">
        <f>ROUND(I482*H482,2)</f>
        <v>0</v>
      </c>
      <c r="BL482" s="14" t="s">
        <v>148</v>
      </c>
      <c r="BM482" s="157" t="s">
        <v>623</v>
      </c>
    </row>
    <row r="483" spans="1:65" s="2" customFormat="1">
      <c r="A483" s="29"/>
      <c r="B483" s="30"/>
      <c r="C483" s="29"/>
      <c r="D483" s="159" t="s">
        <v>136</v>
      </c>
      <c r="E483" s="29"/>
      <c r="F483" s="160" t="s">
        <v>622</v>
      </c>
      <c r="G483" s="29"/>
      <c r="H483" s="29"/>
      <c r="I483" s="161"/>
      <c r="J483" s="29"/>
      <c r="K483" s="29"/>
      <c r="L483" s="30"/>
      <c r="M483" s="162"/>
      <c r="N483" s="163"/>
      <c r="O483" s="55"/>
      <c r="P483" s="55"/>
      <c r="Q483" s="55"/>
      <c r="R483" s="55"/>
      <c r="S483" s="55"/>
      <c r="T483" s="56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T483" s="14" t="s">
        <v>136</v>
      </c>
      <c r="AU483" s="14" t="s">
        <v>143</v>
      </c>
    </row>
    <row r="484" spans="1:65" s="2" customFormat="1" ht="19.5">
      <c r="A484" s="29"/>
      <c r="B484" s="30"/>
      <c r="C484" s="29"/>
      <c r="D484" s="159" t="s">
        <v>320</v>
      </c>
      <c r="E484" s="29"/>
      <c r="F484" s="168" t="s">
        <v>538</v>
      </c>
      <c r="G484" s="29"/>
      <c r="H484" s="29"/>
      <c r="I484" s="161"/>
      <c r="J484" s="29"/>
      <c r="K484" s="29"/>
      <c r="L484" s="30"/>
      <c r="M484" s="162"/>
      <c r="N484" s="163"/>
      <c r="O484" s="55"/>
      <c r="P484" s="55"/>
      <c r="Q484" s="55"/>
      <c r="R484" s="55"/>
      <c r="S484" s="55"/>
      <c r="T484" s="56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T484" s="14" t="s">
        <v>320</v>
      </c>
      <c r="AU484" s="14" t="s">
        <v>143</v>
      </c>
    </row>
    <row r="485" spans="1:65" s="2" customFormat="1" ht="16.5" customHeight="1">
      <c r="A485" s="29"/>
      <c r="B485" s="145"/>
      <c r="C485" s="146" t="s">
        <v>624</v>
      </c>
      <c r="D485" s="146" t="s">
        <v>130</v>
      </c>
      <c r="E485" s="147" t="s">
        <v>625</v>
      </c>
      <c r="F485" s="148" t="s">
        <v>626</v>
      </c>
      <c r="G485" s="149" t="s">
        <v>133</v>
      </c>
      <c r="H485" s="150">
        <v>2</v>
      </c>
      <c r="I485" s="151"/>
      <c r="J485" s="152">
        <f>ROUND(I485*H485,2)</f>
        <v>0</v>
      </c>
      <c r="K485" s="148" t="s">
        <v>1</v>
      </c>
      <c r="L485" s="30"/>
      <c r="M485" s="153" t="s">
        <v>1</v>
      </c>
      <c r="N485" s="154" t="s">
        <v>41</v>
      </c>
      <c r="O485" s="55"/>
      <c r="P485" s="155">
        <f>O485*H485</f>
        <v>0</v>
      </c>
      <c r="Q485" s="155">
        <v>0</v>
      </c>
      <c r="R485" s="155">
        <f>Q485*H485</f>
        <v>0</v>
      </c>
      <c r="S485" s="155">
        <v>0</v>
      </c>
      <c r="T485" s="156">
        <f>S485*H485</f>
        <v>0</v>
      </c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R485" s="157" t="s">
        <v>148</v>
      </c>
      <c r="AT485" s="157" t="s">
        <v>130</v>
      </c>
      <c r="AU485" s="157" t="s">
        <v>143</v>
      </c>
      <c r="AY485" s="14" t="s">
        <v>127</v>
      </c>
      <c r="BE485" s="158">
        <f>IF(N485="základní",J485,0)</f>
        <v>0</v>
      </c>
      <c r="BF485" s="158">
        <f>IF(N485="snížená",J485,0)</f>
        <v>0</v>
      </c>
      <c r="BG485" s="158">
        <f>IF(N485="zákl. přenesená",J485,0)</f>
        <v>0</v>
      </c>
      <c r="BH485" s="158">
        <f>IF(N485="sníž. přenesená",J485,0)</f>
        <v>0</v>
      </c>
      <c r="BI485" s="158">
        <f>IF(N485="nulová",J485,0)</f>
        <v>0</v>
      </c>
      <c r="BJ485" s="14" t="s">
        <v>83</v>
      </c>
      <c r="BK485" s="158">
        <f>ROUND(I485*H485,2)</f>
        <v>0</v>
      </c>
      <c r="BL485" s="14" t="s">
        <v>148</v>
      </c>
      <c r="BM485" s="157" t="s">
        <v>627</v>
      </c>
    </row>
    <row r="486" spans="1:65" s="2" customFormat="1">
      <c r="A486" s="29"/>
      <c r="B486" s="30"/>
      <c r="C486" s="29"/>
      <c r="D486" s="159" t="s">
        <v>136</v>
      </c>
      <c r="E486" s="29"/>
      <c r="F486" s="160" t="s">
        <v>626</v>
      </c>
      <c r="G486" s="29"/>
      <c r="H486" s="29"/>
      <c r="I486" s="161"/>
      <c r="J486" s="29"/>
      <c r="K486" s="29"/>
      <c r="L486" s="30"/>
      <c r="M486" s="162"/>
      <c r="N486" s="163"/>
      <c r="O486" s="55"/>
      <c r="P486" s="55"/>
      <c r="Q486" s="55"/>
      <c r="R486" s="55"/>
      <c r="S486" s="55"/>
      <c r="T486" s="56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T486" s="14" t="s">
        <v>136</v>
      </c>
      <c r="AU486" s="14" t="s">
        <v>143</v>
      </c>
    </row>
    <row r="487" spans="1:65" s="2" customFormat="1" ht="19.5">
      <c r="A487" s="29"/>
      <c r="B487" s="30"/>
      <c r="C487" s="29"/>
      <c r="D487" s="159" t="s">
        <v>320</v>
      </c>
      <c r="E487" s="29"/>
      <c r="F487" s="168" t="s">
        <v>538</v>
      </c>
      <c r="G487" s="29"/>
      <c r="H487" s="29"/>
      <c r="I487" s="161"/>
      <c r="J487" s="29"/>
      <c r="K487" s="29"/>
      <c r="L487" s="30"/>
      <c r="M487" s="162"/>
      <c r="N487" s="163"/>
      <c r="O487" s="55"/>
      <c r="P487" s="55"/>
      <c r="Q487" s="55"/>
      <c r="R487" s="55"/>
      <c r="S487" s="55"/>
      <c r="T487" s="56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T487" s="14" t="s">
        <v>320</v>
      </c>
      <c r="AU487" s="14" t="s">
        <v>143</v>
      </c>
    </row>
    <row r="488" spans="1:65" s="2" customFormat="1" ht="16.5" customHeight="1">
      <c r="A488" s="29"/>
      <c r="B488" s="145"/>
      <c r="C488" s="146" t="s">
        <v>628</v>
      </c>
      <c r="D488" s="146" t="s">
        <v>130</v>
      </c>
      <c r="E488" s="147" t="s">
        <v>629</v>
      </c>
      <c r="F488" s="148" t="s">
        <v>566</v>
      </c>
      <c r="G488" s="149" t="s">
        <v>353</v>
      </c>
      <c r="H488" s="150">
        <v>1</v>
      </c>
      <c r="I488" s="151"/>
      <c r="J488" s="152">
        <f>ROUND(I488*H488,2)</f>
        <v>0</v>
      </c>
      <c r="K488" s="148" t="s">
        <v>1</v>
      </c>
      <c r="L488" s="30"/>
      <c r="M488" s="153" t="s">
        <v>1</v>
      </c>
      <c r="N488" s="154" t="s">
        <v>41</v>
      </c>
      <c r="O488" s="55"/>
      <c r="P488" s="155">
        <f>O488*H488</f>
        <v>0</v>
      </c>
      <c r="Q488" s="155">
        <v>0</v>
      </c>
      <c r="R488" s="155">
        <f>Q488*H488</f>
        <v>0</v>
      </c>
      <c r="S488" s="155">
        <v>0</v>
      </c>
      <c r="T488" s="156">
        <f>S488*H488</f>
        <v>0</v>
      </c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R488" s="157" t="s">
        <v>148</v>
      </c>
      <c r="AT488" s="157" t="s">
        <v>130</v>
      </c>
      <c r="AU488" s="157" t="s">
        <v>143</v>
      </c>
      <c r="AY488" s="14" t="s">
        <v>127</v>
      </c>
      <c r="BE488" s="158">
        <f>IF(N488="základní",J488,0)</f>
        <v>0</v>
      </c>
      <c r="BF488" s="158">
        <f>IF(N488="snížená",J488,0)</f>
        <v>0</v>
      </c>
      <c r="BG488" s="158">
        <f>IF(N488="zákl. přenesená",J488,0)</f>
        <v>0</v>
      </c>
      <c r="BH488" s="158">
        <f>IF(N488="sníž. přenesená",J488,0)</f>
        <v>0</v>
      </c>
      <c r="BI488" s="158">
        <f>IF(N488="nulová",J488,0)</f>
        <v>0</v>
      </c>
      <c r="BJ488" s="14" t="s">
        <v>83</v>
      </c>
      <c r="BK488" s="158">
        <f>ROUND(I488*H488,2)</f>
        <v>0</v>
      </c>
      <c r="BL488" s="14" t="s">
        <v>148</v>
      </c>
      <c r="BM488" s="157" t="s">
        <v>630</v>
      </c>
    </row>
    <row r="489" spans="1:65" s="2" customFormat="1">
      <c r="A489" s="29"/>
      <c r="B489" s="30"/>
      <c r="C489" s="29"/>
      <c r="D489" s="159" t="s">
        <v>136</v>
      </c>
      <c r="E489" s="29"/>
      <c r="F489" s="160" t="s">
        <v>566</v>
      </c>
      <c r="G489" s="29"/>
      <c r="H489" s="29"/>
      <c r="I489" s="161"/>
      <c r="J489" s="29"/>
      <c r="K489" s="29"/>
      <c r="L489" s="30"/>
      <c r="M489" s="162"/>
      <c r="N489" s="163"/>
      <c r="O489" s="55"/>
      <c r="P489" s="55"/>
      <c r="Q489" s="55"/>
      <c r="R489" s="55"/>
      <c r="S489" s="55"/>
      <c r="T489" s="56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T489" s="14" t="s">
        <v>136</v>
      </c>
      <c r="AU489" s="14" t="s">
        <v>143</v>
      </c>
    </row>
    <row r="490" spans="1:65" s="2" customFormat="1" ht="19.5">
      <c r="A490" s="29"/>
      <c r="B490" s="30"/>
      <c r="C490" s="29"/>
      <c r="D490" s="159" t="s">
        <v>320</v>
      </c>
      <c r="E490" s="29"/>
      <c r="F490" s="168" t="s">
        <v>538</v>
      </c>
      <c r="G490" s="29"/>
      <c r="H490" s="29"/>
      <c r="I490" s="161"/>
      <c r="J490" s="29"/>
      <c r="K490" s="29"/>
      <c r="L490" s="30"/>
      <c r="M490" s="162"/>
      <c r="N490" s="163"/>
      <c r="O490" s="55"/>
      <c r="P490" s="55"/>
      <c r="Q490" s="55"/>
      <c r="R490" s="55"/>
      <c r="S490" s="55"/>
      <c r="T490" s="56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T490" s="14" t="s">
        <v>320</v>
      </c>
      <c r="AU490" s="14" t="s">
        <v>143</v>
      </c>
    </row>
    <row r="491" spans="1:65" s="2" customFormat="1" ht="16.5" customHeight="1">
      <c r="A491" s="29"/>
      <c r="B491" s="145"/>
      <c r="C491" s="146" t="s">
        <v>631</v>
      </c>
      <c r="D491" s="146" t="s">
        <v>130</v>
      </c>
      <c r="E491" s="147" t="s">
        <v>632</v>
      </c>
      <c r="F491" s="148" t="s">
        <v>633</v>
      </c>
      <c r="G491" s="149" t="s">
        <v>353</v>
      </c>
      <c r="H491" s="150">
        <v>2</v>
      </c>
      <c r="I491" s="151"/>
      <c r="J491" s="152">
        <f>ROUND(I491*H491,2)</f>
        <v>0</v>
      </c>
      <c r="K491" s="148" t="s">
        <v>1</v>
      </c>
      <c r="L491" s="30"/>
      <c r="M491" s="153" t="s">
        <v>1</v>
      </c>
      <c r="N491" s="154" t="s">
        <v>41</v>
      </c>
      <c r="O491" s="55"/>
      <c r="P491" s="155">
        <f>O491*H491</f>
        <v>0</v>
      </c>
      <c r="Q491" s="155">
        <v>0</v>
      </c>
      <c r="R491" s="155">
        <f>Q491*H491</f>
        <v>0</v>
      </c>
      <c r="S491" s="155">
        <v>0</v>
      </c>
      <c r="T491" s="156">
        <f>S491*H491</f>
        <v>0</v>
      </c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R491" s="157" t="s">
        <v>148</v>
      </c>
      <c r="AT491" s="157" t="s">
        <v>130</v>
      </c>
      <c r="AU491" s="157" t="s">
        <v>143</v>
      </c>
      <c r="AY491" s="14" t="s">
        <v>127</v>
      </c>
      <c r="BE491" s="158">
        <f>IF(N491="základní",J491,0)</f>
        <v>0</v>
      </c>
      <c r="BF491" s="158">
        <f>IF(N491="snížená",J491,0)</f>
        <v>0</v>
      </c>
      <c r="BG491" s="158">
        <f>IF(N491="zákl. přenesená",J491,0)</f>
        <v>0</v>
      </c>
      <c r="BH491" s="158">
        <f>IF(N491="sníž. přenesená",J491,0)</f>
        <v>0</v>
      </c>
      <c r="BI491" s="158">
        <f>IF(N491="nulová",J491,0)</f>
        <v>0</v>
      </c>
      <c r="BJ491" s="14" t="s">
        <v>83</v>
      </c>
      <c r="BK491" s="158">
        <f>ROUND(I491*H491,2)</f>
        <v>0</v>
      </c>
      <c r="BL491" s="14" t="s">
        <v>148</v>
      </c>
      <c r="BM491" s="157" t="s">
        <v>634</v>
      </c>
    </row>
    <row r="492" spans="1:65" s="2" customFormat="1">
      <c r="A492" s="29"/>
      <c r="B492" s="30"/>
      <c r="C492" s="29"/>
      <c r="D492" s="159" t="s">
        <v>136</v>
      </c>
      <c r="E492" s="29"/>
      <c r="F492" s="160" t="s">
        <v>633</v>
      </c>
      <c r="G492" s="29"/>
      <c r="H492" s="29"/>
      <c r="I492" s="161"/>
      <c r="J492" s="29"/>
      <c r="K492" s="29"/>
      <c r="L492" s="30"/>
      <c r="M492" s="162"/>
      <c r="N492" s="163"/>
      <c r="O492" s="55"/>
      <c r="P492" s="55"/>
      <c r="Q492" s="55"/>
      <c r="R492" s="55"/>
      <c r="S492" s="55"/>
      <c r="T492" s="56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T492" s="14" t="s">
        <v>136</v>
      </c>
      <c r="AU492" s="14" t="s">
        <v>143</v>
      </c>
    </row>
    <row r="493" spans="1:65" s="2" customFormat="1" ht="19.5">
      <c r="A493" s="29"/>
      <c r="B493" s="30"/>
      <c r="C493" s="29"/>
      <c r="D493" s="159" t="s">
        <v>320</v>
      </c>
      <c r="E493" s="29"/>
      <c r="F493" s="168" t="s">
        <v>538</v>
      </c>
      <c r="G493" s="29"/>
      <c r="H493" s="29"/>
      <c r="I493" s="161"/>
      <c r="J493" s="29"/>
      <c r="K493" s="29"/>
      <c r="L493" s="30"/>
      <c r="M493" s="162"/>
      <c r="N493" s="163"/>
      <c r="O493" s="55"/>
      <c r="P493" s="55"/>
      <c r="Q493" s="55"/>
      <c r="R493" s="55"/>
      <c r="S493" s="55"/>
      <c r="T493" s="56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T493" s="14" t="s">
        <v>320</v>
      </c>
      <c r="AU493" s="14" t="s">
        <v>143</v>
      </c>
    </row>
    <row r="494" spans="1:65" s="2" customFormat="1" ht="16.5" customHeight="1">
      <c r="A494" s="29"/>
      <c r="B494" s="145"/>
      <c r="C494" s="146" t="s">
        <v>635</v>
      </c>
      <c r="D494" s="146" t="s">
        <v>130</v>
      </c>
      <c r="E494" s="147" t="s">
        <v>636</v>
      </c>
      <c r="F494" s="148" t="s">
        <v>637</v>
      </c>
      <c r="G494" s="149" t="s">
        <v>353</v>
      </c>
      <c r="H494" s="150">
        <v>2</v>
      </c>
      <c r="I494" s="151"/>
      <c r="J494" s="152">
        <f>ROUND(I494*H494,2)</f>
        <v>0</v>
      </c>
      <c r="K494" s="148" t="s">
        <v>1</v>
      </c>
      <c r="L494" s="30"/>
      <c r="M494" s="153" t="s">
        <v>1</v>
      </c>
      <c r="N494" s="154" t="s">
        <v>41</v>
      </c>
      <c r="O494" s="55"/>
      <c r="P494" s="155">
        <f>O494*H494</f>
        <v>0</v>
      </c>
      <c r="Q494" s="155">
        <v>0</v>
      </c>
      <c r="R494" s="155">
        <f>Q494*H494</f>
        <v>0</v>
      </c>
      <c r="S494" s="155">
        <v>0</v>
      </c>
      <c r="T494" s="156">
        <f>S494*H494</f>
        <v>0</v>
      </c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R494" s="157" t="s">
        <v>148</v>
      </c>
      <c r="AT494" s="157" t="s">
        <v>130</v>
      </c>
      <c r="AU494" s="157" t="s">
        <v>143</v>
      </c>
      <c r="AY494" s="14" t="s">
        <v>127</v>
      </c>
      <c r="BE494" s="158">
        <f>IF(N494="základní",J494,0)</f>
        <v>0</v>
      </c>
      <c r="BF494" s="158">
        <f>IF(N494="snížená",J494,0)</f>
        <v>0</v>
      </c>
      <c r="BG494" s="158">
        <f>IF(N494="zákl. přenesená",J494,0)</f>
        <v>0</v>
      </c>
      <c r="BH494" s="158">
        <f>IF(N494="sníž. přenesená",J494,0)</f>
        <v>0</v>
      </c>
      <c r="BI494" s="158">
        <f>IF(N494="nulová",J494,0)</f>
        <v>0</v>
      </c>
      <c r="BJ494" s="14" t="s">
        <v>83</v>
      </c>
      <c r="BK494" s="158">
        <f>ROUND(I494*H494,2)</f>
        <v>0</v>
      </c>
      <c r="BL494" s="14" t="s">
        <v>148</v>
      </c>
      <c r="BM494" s="157" t="s">
        <v>638</v>
      </c>
    </row>
    <row r="495" spans="1:65" s="2" customFormat="1">
      <c r="A495" s="29"/>
      <c r="B495" s="30"/>
      <c r="C495" s="29"/>
      <c r="D495" s="159" t="s">
        <v>136</v>
      </c>
      <c r="E495" s="29"/>
      <c r="F495" s="160" t="s">
        <v>637</v>
      </c>
      <c r="G495" s="29"/>
      <c r="H495" s="29"/>
      <c r="I495" s="161"/>
      <c r="J495" s="29"/>
      <c r="K495" s="29"/>
      <c r="L495" s="30"/>
      <c r="M495" s="162"/>
      <c r="N495" s="163"/>
      <c r="O495" s="55"/>
      <c r="P495" s="55"/>
      <c r="Q495" s="55"/>
      <c r="R495" s="55"/>
      <c r="S495" s="55"/>
      <c r="T495" s="56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T495" s="14" t="s">
        <v>136</v>
      </c>
      <c r="AU495" s="14" t="s">
        <v>143</v>
      </c>
    </row>
    <row r="496" spans="1:65" s="2" customFormat="1" ht="19.5">
      <c r="A496" s="29"/>
      <c r="B496" s="30"/>
      <c r="C496" s="29"/>
      <c r="D496" s="159" t="s">
        <v>320</v>
      </c>
      <c r="E496" s="29"/>
      <c r="F496" s="168" t="s">
        <v>538</v>
      </c>
      <c r="G496" s="29"/>
      <c r="H496" s="29"/>
      <c r="I496" s="161"/>
      <c r="J496" s="29"/>
      <c r="K496" s="29"/>
      <c r="L496" s="30"/>
      <c r="M496" s="162"/>
      <c r="N496" s="163"/>
      <c r="O496" s="55"/>
      <c r="P496" s="55"/>
      <c r="Q496" s="55"/>
      <c r="R496" s="55"/>
      <c r="S496" s="55"/>
      <c r="T496" s="56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T496" s="14" t="s">
        <v>320</v>
      </c>
      <c r="AU496" s="14" t="s">
        <v>143</v>
      </c>
    </row>
    <row r="497" spans="1:65" s="2" customFormat="1" ht="16.5" customHeight="1">
      <c r="A497" s="29"/>
      <c r="B497" s="145"/>
      <c r="C497" s="146" t="s">
        <v>639</v>
      </c>
      <c r="D497" s="146" t="s">
        <v>130</v>
      </c>
      <c r="E497" s="147" t="s">
        <v>640</v>
      </c>
      <c r="F497" s="148" t="s">
        <v>641</v>
      </c>
      <c r="G497" s="149" t="s">
        <v>353</v>
      </c>
      <c r="H497" s="150">
        <v>4</v>
      </c>
      <c r="I497" s="151"/>
      <c r="J497" s="152">
        <f>ROUND(I497*H497,2)</f>
        <v>0</v>
      </c>
      <c r="K497" s="148" t="s">
        <v>1</v>
      </c>
      <c r="L497" s="30"/>
      <c r="M497" s="153" t="s">
        <v>1</v>
      </c>
      <c r="N497" s="154" t="s">
        <v>41</v>
      </c>
      <c r="O497" s="55"/>
      <c r="P497" s="155">
        <f>O497*H497</f>
        <v>0</v>
      </c>
      <c r="Q497" s="155">
        <v>0</v>
      </c>
      <c r="R497" s="155">
        <f>Q497*H497</f>
        <v>0</v>
      </c>
      <c r="S497" s="155">
        <v>0</v>
      </c>
      <c r="T497" s="156">
        <f>S497*H497</f>
        <v>0</v>
      </c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R497" s="157" t="s">
        <v>148</v>
      </c>
      <c r="AT497" s="157" t="s">
        <v>130</v>
      </c>
      <c r="AU497" s="157" t="s">
        <v>143</v>
      </c>
      <c r="AY497" s="14" t="s">
        <v>127</v>
      </c>
      <c r="BE497" s="158">
        <f>IF(N497="základní",J497,0)</f>
        <v>0</v>
      </c>
      <c r="BF497" s="158">
        <f>IF(N497="snížená",J497,0)</f>
        <v>0</v>
      </c>
      <c r="BG497" s="158">
        <f>IF(N497="zákl. přenesená",J497,0)</f>
        <v>0</v>
      </c>
      <c r="BH497" s="158">
        <f>IF(N497="sníž. přenesená",J497,0)</f>
        <v>0</v>
      </c>
      <c r="BI497" s="158">
        <f>IF(N497="nulová",J497,0)</f>
        <v>0</v>
      </c>
      <c r="BJ497" s="14" t="s">
        <v>83</v>
      </c>
      <c r="BK497" s="158">
        <f>ROUND(I497*H497,2)</f>
        <v>0</v>
      </c>
      <c r="BL497" s="14" t="s">
        <v>148</v>
      </c>
      <c r="BM497" s="157" t="s">
        <v>642</v>
      </c>
    </row>
    <row r="498" spans="1:65" s="2" customFormat="1">
      <c r="A498" s="29"/>
      <c r="B498" s="30"/>
      <c r="C498" s="29"/>
      <c r="D498" s="159" t="s">
        <v>136</v>
      </c>
      <c r="E498" s="29"/>
      <c r="F498" s="160" t="s">
        <v>641</v>
      </c>
      <c r="G498" s="29"/>
      <c r="H498" s="29"/>
      <c r="I498" s="161"/>
      <c r="J498" s="29"/>
      <c r="K498" s="29"/>
      <c r="L498" s="30"/>
      <c r="M498" s="162"/>
      <c r="N498" s="163"/>
      <c r="O498" s="55"/>
      <c r="P498" s="55"/>
      <c r="Q498" s="55"/>
      <c r="R498" s="55"/>
      <c r="S498" s="55"/>
      <c r="T498" s="56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T498" s="14" t="s">
        <v>136</v>
      </c>
      <c r="AU498" s="14" t="s">
        <v>143</v>
      </c>
    </row>
    <row r="499" spans="1:65" s="2" customFormat="1" ht="19.5">
      <c r="A499" s="29"/>
      <c r="B499" s="30"/>
      <c r="C499" s="29"/>
      <c r="D499" s="159" t="s">
        <v>320</v>
      </c>
      <c r="E499" s="29"/>
      <c r="F499" s="168" t="s">
        <v>643</v>
      </c>
      <c r="G499" s="29"/>
      <c r="H499" s="29"/>
      <c r="I499" s="161"/>
      <c r="J499" s="29"/>
      <c r="K499" s="29"/>
      <c r="L499" s="30"/>
      <c r="M499" s="162"/>
      <c r="N499" s="163"/>
      <c r="O499" s="55"/>
      <c r="P499" s="55"/>
      <c r="Q499" s="55"/>
      <c r="R499" s="55"/>
      <c r="S499" s="55"/>
      <c r="T499" s="56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T499" s="14" t="s">
        <v>320</v>
      </c>
      <c r="AU499" s="14" t="s">
        <v>143</v>
      </c>
    </row>
    <row r="500" spans="1:65" s="2" customFormat="1" ht="33" customHeight="1">
      <c r="A500" s="29"/>
      <c r="B500" s="145"/>
      <c r="C500" s="146" t="s">
        <v>644</v>
      </c>
      <c r="D500" s="146" t="s">
        <v>130</v>
      </c>
      <c r="E500" s="147" t="s">
        <v>645</v>
      </c>
      <c r="F500" s="148" t="s">
        <v>646</v>
      </c>
      <c r="G500" s="149" t="s">
        <v>353</v>
      </c>
      <c r="H500" s="150">
        <v>3</v>
      </c>
      <c r="I500" s="151"/>
      <c r="J500" s="152">
        <f>ROUND(I500*H500,2)</f>
        <v>0</v>
      </c>
      <c r="K500" s="148" t="s">
        <v>1</v>
      </c>
      <c r="L500" s="30"/>
      <c r="M500" s="153" t="s">
        <v>1</v>
      </c>
      <c r="N500" s="154" t="s">
        <v>41</v>
      </c>
      <c r="O500" s="55"/>
      <c r="P500" s="155">
        <f>O500*H500</f>
        <v>0</v>
      </c>
      <c r="Q500" s="155">
        <v>0</v>
      </c>
      <c r="R500" s="155">
        <f>Q500*H500</f>
        <v>0</v>
      </c>
      <c r="S500" s="155">
        <v>0</v>
      </c>
      <c r="T500" s="156">
        <f>S500*H500</f>
        <v>0</v>
      </c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R500" s="157" t="s">
        <v>148</v>
      </c>
      <c r="AT500" s="157" t="s">
        <v>130</v>
      </c>
      <c r="AU500" s="157" t="s">
        <v>143</v>
      </c>
      <c r="AY500" s="14" t="s">
        <v>127</v>
      </c>
      <c r="BE500" s="158">
        <f>IF(N500="základní",J500,0)</f>
        <v>0</v>
      </c>
      <c r="BF500" s="158">
        <f>IF(N500="snížená",J500,0)</f>
        <v>0</v>
      </c>
      <c r="BG500" s="158">
        <f>IF(N500="zákl. přenesená",J500,0)</f>
        <v>0</v>
      </c>
      <c r="BH500" s="158">
        <f>IF(N500="sníž. přenesená",J500,0)</f>
        <v>0</v>
      </c>
      <c r="BI500" s="158">
        <f>IF(N500="nulová",J500,0)</f>
        <v>0</v>
      </c>
      <c r="BJ500" s="14" t="s">
        <v>83</v>
      </c>
      <c r="BK500" s="158">
        <f>ROUND(I500*H500,2)</f>
        <v>0</v>
      </c>
      <c r="BL500" s="14" t="s">
        <v>148</v>
      </c>
      <c r="BM500" s="157" t="s">
        <v>647</v>
      </c>
    </row>
    <row r="501" spans="1:65" s="2" customFormat="1" ht="19.5">
      <c r="A501" s="29"/>
      <c r="B501" s="30"/>
      <c r="C501" s="29"/>
      <c r="D501" s="159" t="s">
        <v>136</v>
      </c>
      <c r="E501" s="29"/>
      <c r="F501" s="160" t="s">
        <v>646</v>
      </c>
      <c r="G501" s="29"/>
      <c r="H501" s="29"/>
      <c r="I501" s="161"/>
      <c r="J501" s="29"/>
      <c r="K501" s="29"/>
      <c r="L501" s="30"/>
      <c r="M501" s="162"/>
      <c r="N501" s="163"/>
      <c r="O501" s="55"/>
      <c r="P501" s="55"/>
      <c r="Q501" s="55"/>
      <c r="R501" s="55"/>
      <c r="S501" s="55"/>
      <c r="T501" s="56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T501" s="14" t="s">
        <v>136</v>
      </c>
      <c r="AU501" s="14" t="s">
        <v>143</v>
      </c>
    </row>
    <row r="502" spans="1:65" s="2" customFormat="1" ht="19.5">
      <c r="A502" s="29"/>
      <c r="B502" s="30"/>
      <c r="C502" s="29"/>
      <c r="D502" s="159" t="s">
        <v>320</v>
      </c>
      <c r="E502" s="29"/>
      <c r="F502" s="168" t="s">
        <v>572</v>
      </c>
      <c r="G502" s="29"/>
      <c r="H502" s="29"/>
      <c r="I502" s="161"/>
      <c r="J502" s="29"/>
      <c r="K502" s="29"/>
      <c r="L502" s="30"/>
      <c r="M502" s="162"/>
      <c r="N502" s="163"/>
      <c r="O502" s="55"/>
      <c r="P502" s="55"/>
      <c r="Q502" s="55"/>
      <c r="R502" s="55"/>
      <c r="S502" s="55"/>
      <c r="T502" s="56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T502" s="14" t="s">
        <v>320</v>
      </c>
      <c r="AU502" s="14" t="s">
        <v>143</v>
      </c>
    </row>
    <row r="503" spans="1:65" s="2" customFormat="1" ht="24.2" customHeight="1">
      <c r="A503" s="29"/>
      <c r="B503" s="145"/>
      <c r="C503" s="146" t="s">
        <v>648</v>
      </c>
      <c r="D503" s="146" t="s">
        <v>130</v>
      </c>
      <c r="E503" s="147" t="s">
        <v>649</v>
      </c>
      <c r="F503" s="148" t="s">
        <v>650</v>
      </c>
      <c r="G503" s="149" t="s">
        <v>353</v>
      </c>
      <c r="H503" s="150">
        <v>7</v>
      </c>
      <c r="I503" s="151"/>
      <c r="J503" s="152">
        <f>ROUND(I503*H503,2)</f>
        <v>0</v>
      </c>
      <c r="K503" s="148" t="s">
        <v>1</v>
      </c>
      <c r="L503" s="30"/>
      <c r="M503" s="153" t="s">
        <v>1</v>
      </c>
      <c r="N503" s="154" t="s">
        <v>41</v>
      </c>
      <c r="O503" s="55"/>
      <c r="P503" s="155">
        <f>O503*H503</f>
        <v>0</v>
      </c>
      <c r="Q503" s="155">
        <v>0</v>
      </c>
      <c r="R503" s="155">
        <f>Q503*H503</f>
        <v>0</v>
      </c>
      <c r="S503" s="155">
        <v>0</v>
      </c>
      <c r="T503" s="156">
        <f>S503*H503</f>
        <v>0</v>
      </c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R503" s="157" t="s">
        <v>148</v>
      </c>
      <c r="AT503" s="157" t="s">
        <v>130</v>
      </c>
      <c r="AU503" s="157" t="s">
        <v>143</v>
      </c>
      <c r="AY503" s="14" t="s">
        <v>127</v>
      </c>
      <c r="BE503" s="158">
        <f>IF(N503="základní",J503,0)</f>
        <v>0</v>
      </c>
      <c r="BF503" s="158">
        <f>IF(N503="snížená",J503,0)</f>
        <v>0</v>
      </c>
      <c r="BG503" s="158">
        <f>IF(N503="zákl. přenesená",J503,0)</f>
        <v>0</v>
      </c>
      <c r="BH503" s="158">
        <f>IF(N503="sníž. přenesená",J503,0)</f>
        <v>0</v>
      </c>
      <c r="BI503" s="158">
        <f>IF(N503="nulová",J503,0)</f>
        <v>0</v>
      </c>
      <c r="BJ503" s="14" t="s">
        <v>83</v>
      </c>
      <c r="BK503" s="158">
        <f>ROUND(I503*H503,2)</f>
        <v>0</v>
      </c>
      <c r="BL503" s="14" t="s">
        <v>148</v>
      </c>
      <c r="BM503" s="157" t="s">
        <v>651</v>
      </c>
    </row>
    <row r="504" spans="1:65" s="2" customFormat="1">
      <c r="A504" s="29"/>
      <c r="B504" s="30"/>
      <c r="C504" s="29"/>
      <c r="D504" s="159" t="s">
        <v>136</v>
      </c>
      <c r="E504" s="29"/>
      <c r="F504" s="160" t="s">
        <v>650</v>
      </c>
      <c r="G504" s="29"/>
      <c r="H504" s="29"/>
      <c r="I504" s="161"/>
      <c r="J504" s="29"/>
      <c r="K504" s="29"/>
      <c r="L504" s="30"/>
      <c r="M504" s="162"/>
      <c r="N504" s="163"/>
      <c r="O504" s="55"/>
      <c r="P504" s="55"/>
      <c r="Q504" s="55"/>
      <c r="R504" s="55"/>
      <c r="S504" s="55"/>
      <c r="T504" s="56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T504" s="14" t="s">
        <v>136</v>
      </c>
      <c r="AU504" s="14" t="s">
        <v>143</v>
      </c>
    </row>
    <row r="505" spans="1:65" s="2" customFormat="1" ht="19.5">
      <c r="A505" s="29"/>
      <c r="B505" s="30"/>
      <c r="C505" s="29"/>
      <c r="D505" s="159" t="s">
        <v>320</v>
      </c>
      <c r="E505" s="29"/>
      <c r="F505" s="168" t="s">
        <v>581</v>
      </c>
      <c r="G505" s="29"/>
      <c r="H505" s="29"/>
      <c r="I505" s="161"/>
      <c r="J505" s="29"/>
      <c r="K505" s="29"/>
      <c r="L505" s="30"/>
      <c r="M505" s="162"/>
      <c r="N505" s="163"/>
      <c r="O505" s="55"/>
      <c r="P505" s="55"/>
      <c r="Q505" s="55"/>
      <c r="R505" s="55"/>
      <c r="S505" s="55"/>
      <c r="T505" s="56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T505" s="14" t="s">
        <v>320</v>
      </c>
      <c r="AU505" s="14" t="s">
        <v>143</v>
      </c>
    </row>
    <row r="506" spans="1:65" s="2" customFormat="1" ht="24.2" customHeight="1">
      <c r="A506" s="29"/>
      <c r="B506" s="145"/>
      <c r="C506" s="146" t="s">
        <v>652</v>
      </c>
      <c r="D506" s="146" t="s">
        <v>130</v>
      </c>
      <c r="E506" s="147" t="s">
        <v>653</v>
      </c>
      <c r="F506" s="148" t="s">
        <v>654</v>
      </c>
      <c r="G506" s="149" t="s">
        <v>353</v>
      </c>
      <c r="H506" s="150">
        <v>2</v>
      </c>
      <c r="I506" s="151"/>
      <c r="J506" s="152">
        <f>ROUND(I506*H506,2)</f>
        <v>0</v>
      </c>
      <c r="K506" s="148" t="s">
        <v>1</v>
      </c>
      <c r="L506" s="30"/>
      <c r="M506" s="153" t="s">
        <v>1</v>
      </c>
      <c r="N506" s="154" t="s">
        <v>41</v>
      </c>
      <c r="O506" s="55"/>
      <c r="P506" s="155">
        <f>O506*H506</f>
        <v>0</v>
      </c>
      <c r="Q506" s="155">
        <v>0</v>
      </c>
      <c r="R506" s="155">
        <f>Q506*H506</f>
        <v>0</v>
      </c>
      <c r="S506" s="155">
        <v>0</v>
      </c>
      <c r="T506" s="156">
        <f>S506*H506</f>
        <v>0</v>
      </c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R506" s="157" t="s">
        <v>148</v>
      </c>
      <c r="AT506" s="157" t="s">
        <v>130</v>
      </c>
      <c r="AU506" s="157" t="s">
        <v>143</v>
      </c>
      <c r="AY506" s="14" t="s">
        <v>127</v>
      </c>
      <c r="BE506" s="158">
        <f>IF(N506="základní",J506,0)</f>
        <v>0</v>
      </c>
      <c r="BF506" s="158">
        <f>IF(N506="snížená",J506,0)</f>
        <v>0</v>
      </c>
      <c r="BG506" s="158">
        <f>IF(N506="zákl. přenesená",J506,0)</f>
        <v>0</v>
      </c>
      <c r="BH506" s="158">
        <f>IF(N506="sníž. přenesená",J506,0)</f>
        <v>0</v>
      </c>
      <c r="BI506" s="158">
        <f>IF(N506="nulová",J506,0)</f>
        <v>0</v>
      </c>
      <c r="BJ506" s="14" t="s">
        <v>83</v>
      </c>
      <c r="BK506" s="158">
        <f>ROUND(I506*H506,2)</f>
        <v>0</v>
      </c>
      <c r="BL506" s="14" t="s">
        <v>148</v>
      </c>
      <c r="BM506" s="157" t="s">
        <v>655</v>
      </c>
    </row>
    <row r="507" spans="1:65" s="2" customFormat="1">
      <c r="A507" s="29"/>
      <c r="B507" s="30"/>
      <c r="C507" s="29"/>
      <c r="D507" s="159" t="s">
        <v>136</v>
      </c>
      <c r="E507" s="29"/>
      <c r="F507" s="160" t="s">
        <v>654</v>
      </c>
      <c r="G507" s="29"/>
      <c r="H507" s="29"/>
      <c r="I507" s="161"/>
      <c r="J507" s="29"/>
      <c r="K507" s="29"/>
      <c r="L507" s="30"/>
      <c r="M507" s="162"/>
      <c r="N507" s="163"/>
      <c r="O507" s="55"/>
      <c r="P507" s="55"/>
      <c r="Q507" s="55"/>
      <c r="R507" s="55"/>
      <c r="S507" s="55"/>
      <c r="T507" s="56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T507" s="14" t="s">
        <v>136</v>
      </c>
      <c r="AU507" s="14" t="s">
        <v>143</v>
      </c>
    </row>
    <row r="508" spans="1:65" s="2" customFormat="1" ht="19.5">
      <c r="A508" s="29"/>
      <c r="B508" s="30"/>
      <c r="C508" s="29"/>
      <c r="D508" s="159" t="s">
        <v>320</v>
      </c>
      <c r="E508" s="29"/>
      <c r="F508" s="168" t="s">
        <v>581</v>
      </c>
      <c r="G508" s="29"/>
      <c r="H508" s="29"/>
      <c r="I508" s="161"/>
      <c r="J508" s="29"/>
      <c r="K508" s="29"/>
      <c r="L508" s="30"/>
      <c r="M508" s="162"/>
      <c r="N508" s="163"/>
      <c r="O508" s="55"/>
      <c r="P508" s="55"/>
      <c r="Q508" s="55"/>
      <c r="R508" s="55"/>
      <c r="S508" s="55"/>
      <c r="T508" s="56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T508" s="14" t="s">
        <v>320</v>
      </c>
      <c r="AU508" s="14" t="s">
        <v>143</v>
      </c>
    </row>
    <row r="509" spans="1:65" s="2" customFormat="1" ht="24.2" customHeight="1">
      <c r="A509" s="29"/>
      <c r="B509" s="145"/>
      <c r="C509" s="146" t="s">
        <v>656</v>
      </c>
      <c r="D509" s="146" t="s">
        <v>130</v>
      </c>
      <c r="E509" s="147" t="s">
        <v>657</v>
      </c>
      <c r="F509" s="148" t="s">
        <v>658</v>
      </c>
      <c r="G509" s="149" t="s">
        <v>353</v>
      </c>
      <c r="H509" s="150">
        <v>1</v>
      </c>
      <c r="I509" s="151"/>
      <c r="J509" s="152">
        <f>ROUND(I509*H509,2)</f>
        <v>0</v>
      </c>
      <c r="K509" s="148" t="s">
        <v>1</v>
      </c>
      <c r="L509" s="30"/>
      <c r="M509" s="153" t="s">
        <v>1</v>
      </c>
      <c r="N509" s="154" t="s">
        <v>41</v>
      </c>
      <c r="O509" s="55"/>
      <c r="P509" s="155">
        <f>O509*H509</f>
        <v>0</v>
      </c>
      <c r="Q509" s="155">
        <v>0</v>
      </c>
      <c r="R509" s="155">
        <f>Q509*H509</f>
        <v>0</v>
      </c>
      <c r="S509" s="155">
        <v>0</v>
      </c>
      <c r="T509" s="156">
        <f>S509*H509</f>
        <v>0</v>
      </c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R509" s="157" t="s">
        <v>148</v>
      </c>
      <c r="AT509" s="157" t="s">
        <v>130</v>
      </c>
      <c r="AU509" s="157" t="s">
        <v>143</v>
      </c>
      <c r="AY509" s="14" t="s">
        <v>127</v>
      </c>
      <c r="BE509" s="158">
        <f>IF(N509="základní",J509,0)</f>
        <v>0</v>
      </c>
      <c r="BF509" s="158">
        <f>IF(N509="snížená",J509,0)</f>
        <v>0</v>
      </c>
      <c r="BG509" s="158">
        <f>IF(N509="zákl. přenesená",J509,0)</f>
        <v>0</v>
      </c>
      <c r="BH509" s="158">
        <f>IF(N509="sníž. přenesená",J509,0)</f>
        <v>0</v>
      </c>
      <c r="BI509" s="158">
        <f>IF(N509="nulová",J509,0)</f>
        <v>0</v>
      </c>
      <c r="BJ509" s="14" t="s">
        <v>83</v>
      </c>
      <c r="BK509" s="158">
        <f>ROUND(I509*H509,2)</f>
        <v>0</v>
      </c>
      <c r="BL509" s="14" t="s">
        <v>148</v>
      </c>
      <c r="BM509" s="157" t="s">
        <v>659</v>
      </c>
    </row>
    <row r="510" spans="1:65" s="2" customFormat="1" ht="19.5">
      <c r="A510" s="29"/>
      <c r="B510" s="30"/>
      <c r="C510" s="29"/>
      <c r="D510" s="159" t="s">
        <v>136</v>
      </c>
      <c r="E510" s="29"/>
      <c r="F510" s="160" t="s">
        <v>658</v>
      </c>
      <c r="G510" s="29"/>
      <c r="H510" s="29"/>
      <c r="I510" s="161"/>
      <c r="J510" s="29"/>
      <c r="K510" s="29"/>
      <c r="L510" s="30"/>
      <c r="M510" s="162"/>
      <c r="N510" s="163"/>
      <c r="O510" s="55"/>
      <c r="P510" s="55"/>
      <c r="Q510" s="55"/>
      <c r="R510" s="55"/>
      <c r="S510" s="55"/>
      <c r="T510" s="56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T510" s="14" t="s">
        <v>136</v>
      </c>
      <c r="AU510" s="14" t="s">
        <v>143</v>
      </c>
    </row>
    <row r="511" spans="1:65" s="2" customFormat="1" ht="19.5">
      <c r="A511" s="29"/>
      <c r="B511" s="30"/>
      <c r="C511" s="29"/>
      <c r="D511" s="159" t="s">
        <v>320</v>
      </c>
      <c r="E511" s="29"/>
      <c r="F511" s="168" t="s">
        <v>581</v>
      </c>
      <c r="G511" s="29"/>
      <c r="H511" s="29"/>
      <c r="I511" s="161"/>
      <c r="J511" s="29"/>
      <c r="K511" s="29"/>
      <c r="L511" s="30"/>
      <c r="M511" s="162"/>
      <c r="N511" s="163"/>
      <c r="O511" s="55"/>
      <c r="P511" s="55"/>
      <c r="Q511" s="55"/>
      <c r="R511" s="55"/>
      <c r="S511" s="55"/>
      <c r="T511" s="56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T511" s="14" t="s">
        <v>320</v>
      </c>
      <c r="AU511" s="14" t="s">
        <v>143</v>
      </c>
    </row>
    <row r="512" spans="1:65" s="2" customFormat="1" ht="16.5" customHeight="1">
      <c r="A512" s="29"/>
      <c r="B512" s="145"/>
      <c r="C512" s="146" t="s">
        <v>660</v>
      </c>
      <c r="D512" s="146" t="s">
        <v>130</v>
      </c>
      <c r="E512" s="147" t="s">
        <v>661</v>
      </c>
      <c r="F512" s="148" t="s">
        <v>662</v>
      </c>
      <c r="G512" s="149" t="s">
        <v>353</v>
      </c>
      <c r="H512" s="150">
        <v>2</v>
      </c>
      <c r="I512" s="151"/>
      <c r="J512" s="152">
        <f>ROUND(I512*H512,2)</f>
        <v>0</v>
      </c>
      <c r="K512" s="148" t="s">
        <v>1</v>
      </c>
      <c r="L512" s="30"/>
      <c r="M512" s="153" t="s">
        <v>1</v>
      </c>
      <c r="N512" s="154" t="s">
        <v>41</v>
      </c>
      <c r="O512" s="55"/>
      <c r="P512" s="155">
        <f>O512*H512</f>
        <v>0</v>
      </c>
      <c r="Q512" s="155">
        <v>0</v>
      </c>
      <c r="R512" s="155">
        <f>Q512*H512</f>
        <v>0</v>
      </c>
      <c r="S512" s="155">
        <v>0</v>
      </c>
      <c r="T512" s="156">
        <f>S512*H512</f>
        <v>0</v>
      </c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R512" s="157" t="s">
        <v>148</v>
      </c>
      <c r="AT512" s="157" t="s">
        <v>130</v>
      </c>
      <c r="AU512" s="157" t="s">
        <v>143</v>
      </c>
      <c r="AY512" s="14" t="s">
        <v>127</v>
      </c>
      <c r="BE512" s="158">
        <f>IF(N512="základní",J512,0)</f>
        <v>0</v>
      </c>
      <c r="BF512" s="158">
        <f>IF(N512="snížená",J512,0)</f>
        <v>0</v>
      </c>
      <c r="BG512" s="158">
        <f>IF(N512="zákl. přenesená",J512,0)</f>
        <v>0</v>
      </c>
      <c r="BH512" s="158">
        <f>IF(N512="sníž. přenesená",J512,0)</f>
        <v>0</v>
      </c>
      <c r="BI512" s="158">
        <f>IF(N512="nulová",J512,0)</f>
        <v>0</v>
      </c>
      <c r="BJ512" s="14" t="s">
        <v>83</v>
      </c>
      <c r="BK512" s="158">
        <f>ROUND(I512*H512,2)</f>
        <v>0</v>
      </c>
      <c r="BL512" s="14" t="s">
        <v>148</v>
      </c>
      <c r="BM512" s="157" t="s">
        <v>663</v>
      </c>
    </row>
    <row r="513" spans="1:65" s="2" customFormat="1">
      <c r="A513" s="29"/>
      <c r="B513" s="30"/>
      <c r="C513" s="29"/>
      <c r="D513" s="159" t="s">
        <v>136</v>
      </c>
      <c r="E513" s="29"/>
      <c r="F513" s="160" t="s">
        <v>662</v>
      </c>
      <c r="G513" s="29"/>
      <c r="H513" s="29"/>
      <c r="I513" s="161"/>
      <c r="J513" s="29"/>
      <c r="K513" s="29"/>
      <c r="L513" s="30"/>
      <c r="M513" s="162"/>
      <c r="N513" s="163"/>
      <c r="O513" s="55"/>
      <c r="P513" s="55"/>
      <c r="Q513" s="55"/>
      <c r="R513" s="55"/>
      <c r="S513" s="55"/>
      <c r="T513" s="56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T513" s="14" t="s">
        <v>136</v>
      </c>
      <c r="AU513" s="14" t="s">
        <v>143</v>
      </c>
    </row>
    <row r="514" spans="1:65" s="2" customFormat="1" ht="19.5">
      <c r="A514" s="29"/>
      <c r="B514" s="30"/>
      <c r="C514" s="29"/>
      <c r="D514" s="159" t="s">
        <v>320</v>
      </c>
      <c r="E514" s="29"/>
      <c r="F514" s="168" t="s">
        <v>664</v>
      </c>
      <c r="G514" s="29"/>
      <c r="H514" s="29"/>
      <c r="I514" s="161"/>
      <c r="J514" s="29"/>
      <c r="K514" s="29"/>
      <c r="L514" s="30"/>
      <c r="M514" s="162"/>
      <c r="N514" s="163"/>
      <c r="O514" s="55"/>
      <c r="P514" s="55"/>
      <c r="Q514" s="55"/>
      <c r="R514" s="55"/>
      <c r="S514" s="55"/>
      <c r="T514" s="56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T514" s="14" t="s">
        <v>320</v>
      </c>
      <c r="AU514" s="14" t="s">
        <v>143</v>
      </c>
    </row>
    <row r="515" spans="1:65" s="2" customFormat="1" ht="16.5" customHeight="1">
      <c r="A515" s="29"/>
      <c r="B515" s="145"/>
      <c r="C515" s="146" t="s">
        <v>665</v>
      </c>
      <c r="D515" s="146" t="s">
        <v>130</v>
      </c>
      <c r="E515" s="147" t="s">
        <v>666</v>
      </c>
      <c r="F515" s="148" t="s">
        <v>667</v>
      </c>
      <c r="G515" s="149" t="s">
        <v>353</v>
      </c>
      <c r="H515" s="150">
        <v>1</v>
      </c>
      <c r="I515" s="151"/>
      <c r="J515" s="152">
        <f>ROUND(I515*H515,2)</f>
        <v>0</v>
      </c>
      <c r="K515" s="148" t="s">
        <v>1</v>
      </c>
      <c r="L515" s="30"/>
      <c r="M515" s="153" t="s">
        <v>1</v>
      </c>
      <c r="N515" s="154" t="s">
        <v>41</v>
      </c>
      <c r="O515" s="55"/>
      <c r="P515" s="155">
        <f>O515*H515</f>
        <v>0</v>
      </c>
      <c r="Q515" s="155">
        <v>0</v>
      </c>
      <c r="R515" s="155">
        <f>Q515*H515</f>
        <v>0</v>
      </c>
      <c r="S515" s="155">
        <v>0</v>
      </c>
      <c r="T515" s="156">
        <f>S515*H515</f>
        <v>0</v>
      </c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R515" s="157" t="s">
        <v>148</v>
      </c>
      <c r="AT515" s="157" t="s">
        <v>130</v>
      </c>
      <c r="AU515" s="157" t="s">
        <v>143</v>
      </c>
      <c r="AY515" s="14" t="s">
        <v>127</v>
      </c>
      <c r="BE515" s="158">
        <f>IF(N515="základní",J515,0)</f>
        <v>0</v>
      </c>
      <c r="BF515" s="158">
        <f>IF(N515="snížená",J515,0)</f>
        <v>0</v>
      </c>
      <c r="BG515" s="158">
        <f>IF(N515="zákl. přenesená",J515,0)</f>
        <v>0</v>
      </c>
      <c r="BH515" s="158">
        <f>IF(N515="sníž. přenesená",J515,0)</f>
        <v>0</v>
      </c>
      <c r="BI515" s="158">
        <f>IF(N515="nulová",J515,0)</f>
        <v>0</v>
      </c>
      <c r="BJ515" s="14" t="s">
        <v>83</v>
      </c>
      <c r="BK515" s="158">
        <f>ROUND(I515*H515,2)</f>
        <v>0</v>
      </c>
      <c r="BL515" s="14" t="s">
        <v>148</v>
      </c>
      <c r="BM515" s="157" t="s">
        <v>668</v>
      </c>
    </row>
    <row r="516" spans="1:65" s="2" customFormat="1">
      <c r="A516" s="29"/>
      <c r="B516" s="30"/>
      <c r="C516" s="29"/>
      <c r="D516" s="159" t="s">
        <v>136</v>
      </c>
      <c r="E516" s="29"/>
      <c r="F516" s="160" t="s">
        <v>667</v>
      </c>
      <c r="G516" s="29"/>
      <c r="H516" s="29"/>
      <c r="I516" s="161"/>
      <c r="J516" s="29"/>
      <c r="K516" s="29"/>
      <c r="L516" s="30"/>
      <c r="M516" s="162"/>
      <c r="N516" s="163"/>
      <c r="O516" s="55"/>
      <c r="P516" s="55"/>
      <c r="Q516" s="55"/>
      <c r="R516" s="55"/>
      <c r="S516" s="55"/>
      <c r="T516" s="56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T516" s="14" t="s">
        <v>136</v>
      </c>
      <c r="AU516" s="14" t="s">
        <v>143</v>
      </c>
    </row>
    <row r="517" spans="1:65" s="2" customFormat="1" ht="19.5">
      <c r="A517" s="29"/>
      <c r="B517" s="30"/>
      <c r="C517" s="29"/>
      <c r="D517" s="159" t="s">
        <v>320</v>
      </c>
      <c r="E517" s="29"/>
      <c r="F517" s="168" t="s">
        <v>669</v>
      </c>
      <c r="G517" s="29"/>
      <c r="H517" s="29"/>
      <c r="I517" s="161"/>
      <c r="J517" s="29"/>
      <c r="K517" s="29"/>
      <c r="L517" s="30"/>
      <c r="M517" s="162"/>
      <c r="N517" s="163"/>
      <c r="O517" s="55"/>
      <c r="P517" s="55"/>
      <c r="Q517" s="55"/>
      <c r="R517" s="55"/>
      <c r="S517" s="55"/>
      <c r="T517" s="56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T517" s="14" t="s">
        <v>320</v>
      </c>
      <c r="AU517" s="14" t="s">
        <v>143</v>
      </c>
    </row>
    <row r="518" spans="1:65" s="12" customFormat="1" ht="20.85" customHeight="1">
      <c r="B518" s="132"/>
      <c r="D518" s="133" t="s">
        <v>75</v>
      </c>
      <c r="E518" s="143" t="s">
        <v>670</v>
      </c>
      <c r="F518" s="143" t="s">
        <v>671</v>
      </c>
      <c r="I518" s="135"/>
      <c r="J518" s="144">
        <f>BK518</f>
        <v>0</v>
      </c>
      <c r="L518" s="132"/>
      <c r="M518" s="137"/>
      <c r="N518" s="138"/>
      <c r="O518" s="138"/>
      <c r="P518" s="139">
        <f>SUM(P519:P539)</f>
        <v>0</v>
      </c>
      <c r="Q518" s="138"/>
      <c r="R518" s="139">
        <f>SUM(R519:R539)</f>
        <v>0</v>
      </c>
      <c r="S518" s="138"/>
      <c r="T518" s="140">
        <f>SUM(T519:T539)</f>
        <v>0</v>
      </c>
      <c r="AR518" s="133" t="s">
        <v>83</v>
      </c>
      <c r="AT518" s="141" t="s">
        <v>75</v>
      </c>
      <c r="AU518" s="141" t="s">
        <v>85</v>
      </c>
      <c r="AY518" s="133" t="s">
        <v>127</v>
      </c>
      <c r="BK518" s="142">
        <f>SUM(BK519:BK539)</f>
        <v>0</v>
      </c>
    </row>
    <row r="519" spans="1:65" s="2" customFormat="1" ht="16.5" customHeight="1">
      <c r="A519" s="29"/>
      <c r="B519" s="145"/>
      <c r="C519" s="146" t="s">
        <v>672</v>
      </c>
      <c r="D519" s="146" t="s">
        <v>130</v>
      </c>
      <c r="E519" s="147" t="s">
        <v>673</v>
      </c>
      <c r="F519" s="148" t="s">
        <v>674</v>
      </c>
      <c r="G519" s="149" t="s">
        <v>385</v>
      </c>
      <c r="H519" s="150">
        <v>4.5</v>
      </c>
      <c r="I519" s="151"/>
      <c r="J519" s="152">
        <f>ROUND(I519*H519,2)</f>
        <v>0</v>
      </c>
      <c r="K519" s="148" t="s">
        <v>1</v>
      </c>
      <c r="L519" s="30"/>
      <c r="M519" s="153" t="s">
        <v>1</v>
      </c>
      <c r="N519" s="154" t="s">
        <v>41</v>
      </c>
      <c r="O519" s="55"/>
      <c r="P519" s="155">
        <f>O519*H519</f>
        <v>0</v>
      </c>
      <c r="Q519" s="155">
        <v>0</v>
      </c>
      <c r="R519" s="155">
        <f>Q519*H519</f>
        <v>0</v>
      </c>
      <c r="S519" s="155">
        <v>0</v>
      </c>
      <c r="T519" s="156">
        <f>S519*H519</f>
        <v>0</v>
      </c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R519" s="157" t="s">
        <v>148</v>
      </c>
      <c r="AT519" s="157" t="s">
        <v>130</v>
      </c>
      <c r="AU519" s="157" t="s">
        <v>143</v>
      </c>
      <c r="AY519" s="14" t="s">
        <v>127</v>
      </c>
      <c r="BE519" s="158">
        <f>IF(N519="základní",J519,0)</f>
        <v>0</v>
      </c>
      <c r="BF519" s="158">
        <f>IF(N519="snížená",J519,0)</f>
        <v>0</v>
      </c>
      <c r="BG519" s="158">
        <f>IF(N519="zákl. přenesená",J519,0)</f>
        <v>0</v>
      </c>
      <c r="BH519" s="158">
        <f>IF(N519="sníž. přenesená",J519,0)</f>
        <v>0</v>
      </c>
      <c r="BI519" s="158">
        <f>IF(N519="nulová",J519,0)</f>
        <v>0</v>
      </c>
      <c r="BJ519" s="14" t="s">
        <v>83</v>
      </c>
      <c r="BK519" s="158">
        <f>ROUND(I519*H519,2)</f>
        <v>0</v>
      </c>
      <c r="BL519" s="14" t="s">
        <v>148</v>
      </c>
      <c r="BM519" s="157" t="s">
        <v>675</v>
      </c>
    </row>
    <row r="520" spans="1:65" s="2" customFormat="1">
      <c r="A520" s="29"/>
      <c r="B520" s="30"/>
      <c r="C520" s="29"/>
      <c r="D520" s="159" t="s">
        <v>136</v>
      </c>
      <c r="E520" s="29"/>
      <c r="F520" s="160" t="s">
        <v>674</v>
      </c>
      <c r="G520" s="29"/>
      <c r="H520" s="29"/>
      <c r="I520" s="161"/>
      <c r="J520" s="29"/>
      <c r="K520" s="29"/>
      <c r="L520" s="30"/>
      <c r="M520" s="162"/>
      <c r="N520" s="163"/>
      <c r="O520" s="55"/>
      <c r="P520" s="55"/>
      <c r="Q520" s="55"/>
      <c r="R520" s="55"/>
      <c r="S520" s="55"/>
      <c r="T520" s="56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T520" s="14" t="s">
        <v>136</v>
      </c>
      <c r="AU520" s="14" t="s">
        <v>143</v>
      </c>
    </row>
    <row r="521" spans="1:65" s="2" customFormat="1" ht="19.5">
      <c r="A521" s="29"/>
      <c r="B521" s="30"/>
      <c r="C521" s="29"/>
      <c r="D521" s="159" t="s">
        <v>320</v>
      </c>
      <c r="E521" s="29"/>
      <c r="F521" s="168" t="s">
        <v>538</v>
      </c>
      <c r="G521" s="29"/>
      <c r="H521" s="29"/>
      <c r="I521" s="161"/>
      <c r="J521" s="29"/>
      <c r="K521" s="29"/>
      <c r="L521" s="30"/>
      <c r="M521" s="162"/>
      <c r="N521" s="163"/>
      <c r="O521" s="55"/>
      <c r="P521" s="55"/>
      <c r="Q521" s="55"/>
      <c r="R521" s="55"/>
      <c r="S521" s="55"/>
      <c r="T521" s="56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T521" s="14" t="s">
        <v>320</v>
      </c>
      <c r="AU521" s="14" t="s">
        <v>143</v>
      </c>
    </row>
    <row r="522" spans="1:65" s="2" customFormat="1" ht="16.5" customHeight="1">
      <c r="A522" s="29"/>
      <c r="B522" s="145"/>
      <c r="C522" s="146" t="s">
        <v>676</v>
      </c>
      <c r="D522" s="146" t="s">
        <v>130</v>
      </c>
      <c r="E522" s="147" t="s">
        <v>677</v>
      </c>
      <c r="F522" s="148" t="s">
        <v>678</v>
      </c>
      <c r="G522" s="149" t="s">
        <v>353</v>
      </c>
      <c r="H522" s="150">
        <v>20</v>
      </c>
      <c r="I522" s="151"/>
      <c r="J522" s="152">
        <f>ROUND(I522*H522,2)</f>
        <v>0</v>
      </c>
      <c r="K522" s="148" t="s">
        <v>1</v>
      </c>
      <c r="L522" s="30"/>
      <c r="M522" s="153" t="s">
        <v>1</v>
      </c>
      <c r="N522" s="154" t="s">
        <v>41</v>
      </c>
      <c r="O522" s="55"/>
      <c r="P522" s="155">
        <f>O522*H522</f>
        <v>0</v>
      </c>
      <c r="Q522" s="155">
        <v>0</v>
      </c>
      <c r="R522" s="155">
        <f>Q522*H522</f>
        <v>0</v>
      </c>
      <c r="S522" s="155">
        <v>0</v>
      </c>
      <c r="T522" s="156">
        <f>S522*H522</f>
        <v>0</v>
      </c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R522" s="157" t="s">
        <v>148</v>
      </c>
      <c r="AT522" s="157" t="s">
        <v>130</v>
      </c>
      <c r="AU522" s="157" t="s">
        <v>143</v>
      </c>
      <c r="AY522" s="14" t="s">
        <v>127</v>
      </c>
      <c r="BE522" s="158">
        <f>IF(N522="základní",J522,0)</f>
        <v>0</v>
      </c>
      <c r="BF522" s="158">
        <f>IF(N522="snížená",J522,0)</f>
        <v>0</v>
      </c>
      <c r="BG522" s="158">
        <f>IF(N522="zákl. přenesená",J522,0)</f>
        <v>0</v>
      </c>
      <c r="BH522" s="158">
        <f>IF(N522="sníž. přenesená",J522,0)</f>
        <v>0</v>
      </c>
      <c r="BI522" s="158">
        <f>IF(N522="nulová",J522,0)</f>
        <v>0</v>
      </c>
      <c r="BJ522" s="14" t="s">
        <v>83</v>
      </c>
      <c r="BK522" s="158">
        <f>ROUND(I522*H522,2)</f>
        <v>0</v>
      </c>
      <c r="BL522" s="14" t="s">
        <v>148</v>
      </c>
      <c r="BM522" s="157" t="s">
        <v>679</v>
      </c>
    </row>
    <row r="523" spans="1:65" s="2" customFormat="1">
      <c r="A523" s="29"/>
      <c r="B523" s="30"/>
      <c r="C523" s="29"/>
      <c r="D523" s="159" t="s">
        <v>136</v>
      </c>
      <c r="E523" s="29"/>
      <c r="F523" s="160" t="s">
        <v>678</v>
      </c>
      <c r="G523" s="29"/>
      <c r="H523" s="29"/>
      <c r="I523" s="161"/>
      <c r="J523" s="29"/>
      <c r="K523" s="29"/>
      <c r="L523" s="30"/>
      <c r="M523" s="162"/>
      <c r="N523" s="163"/>
      <c r="O523" s="55"/>
      <c r="P523" s="55"/>
      <c r="Q523" s="55"/>
      <c r="R523" s="55"/>
      <c r="S523" s="55"/>
      <c r="T523" s="56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T523" s="14" t="s">
        <v>136</v>
      </c>
      <c r="AU523" s="14" t="s">
        <v>143</v>
      </c>
    </row>
    <row r="524" spans="1:65" s="2" customFormat="1" ht="19.5">
      <c r="A524" s="29"/>
      <c r="B524" s="30"/>
      <c r="C524" s="29"/>
      <c r="D524" s="159" t="s">
        <v>320</v>
      </c>
      <c r="E524" s="29"/>
      <c r="F524" s="168" t="s">
        <v>538</v>
      </c>
      <c r="G524" s="29"/>
      <c r="H524" s="29"/>
      <c r="I524" s="161"/>
      <c r="J524" s="29"/>
      <c r="K524" s="29"/>
      <c r="L524" s="30"/>
      <c r="M524" s="162"/>
      <c r="N524" s="163"/>
      <c r="O524" s="55"/>
      <c r="P524" s="55"/>
      <c r="Q524" s="55"/>
      <c r="R524" s="55"/>
      <c r="S524" s="55"/>
      <c r="T524" s="56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T524" s="14" t="s">
        <v>320</v>
      </c>
      <c r="AU524" s="14" t="s">
        <v>143</v>
      </c>
    </row>
    <row r="525" spans="1:65" s="2" customFormat="1" ht="16.5" customHeight="1">
      <c r="A525" s="29"/>
      <c r="B525" s="145"/>
      <c r="C525" s="146" t="s">
        <v>680</v>
      </c>
      <c r="D525" s="146" t="s">
        <v>130</v>
      </c>
      <c r="E525" s="147" t="s">
        <v>681</v>
      </c>
      <c r="F525" s="148" t="s">
        <v>682</v>
      </c>
      <c r="G525" s="149" t="s">
        <v>353</v>
      </c>
      <c r="H525" s="150">
        <v>5</v>
      </c>
      <c r="I525" s="151"/>
      <c r="J525" s="152">
        <f>ROUND(I525*H525,2)</f>
        <v>0</v>
      </c>
      <c r="K525" s="148" t="s">
        <v>1</v>
      </c>
      <c r="L525" s="30"/>
      <c r="M525" s="153" t="s">
        <v>1</v>
      </c>
      <c r="N525" s="154" t="s">
        <v>41</v>
      </c>
      <c r="O525" s="55"/>
      <c r="P525" s="155">
        <f>O525*H525</f>
        <v>0</v>
      </c>
      <c r="Q525" s="155">
        <v>0</v>
      </c>
      <c r="R525" s="155">
        <f>Q525*H525</f>
        <v>0</v>
      </c>
      <c r="S525" s="155">
        <v>0</v>
      </c>
      <c r="T525" s="156">
        <f>S525*H525</f>
        <v>0</v>
      </c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R525" s="157" t="s">
        <v>148</v>
      </c>
      <c r="AT525" s="157" t="s">
        <v>130</v>
      </c>
      <c r="AU525" s="157" t="s">
        <v>143</v>
      </c>
      <c r="AY525" s="14" t="s">
        <v>127</v>
      </c>
      <c r="BE525" s="158">
        <f>IF(N525="základní",J525,0)</f>
        <v>0</v>
      </c>
      <c r="BF525" s="158">
        <f>IF(N525="snížená",J525,0)</f>
        <v>0</v>
      </c>
      <c r="BG525" s="158">
        <f>IF(N525="zákl. přenesená",J525,0)</f>
        <v>0</v>
      </c>
      <c r="BH525" s="158">
        <f>IF(N525="sníž. přenesená",J525,0)</f>
        <v>0</v>
      </c>
      <c r="BI525" s="158">
        <f>IF(N525="nulová",J525,0)</f>
        <v>0</v>
      </c>
      <c r="BJ525" s="14" t="s">
        <v>83</v>
      </c>
      <c r="BK525" s="158">
        <f>ROUND(I525*H525,2)</f>
        <v>0</v>
      </c>
      <c r="BL525" s="14" t="s">
        <v>148</v>
      </c>
      <c r="BM525" s="157" t="s">
        <v>683</v>
      </c>
    </row>
    <row r="526" spans="1:65" s="2" customFormat="1">
      <c r="A526" s="29"/>
      <c r="B526" s="30"/>
      <c r="C526" s="29"/>
      <c r="D526" s="159" t="s">
        <v>136</v>
      </c>
      <c r="E526" s="29"/>
      <c r="F526" s="160" t="s">
        <v>682</v>
      </c>
      <c r="G526" s="29"/>
      <c r="H526" s="29"/>
      <c r="I526" s="161"/>
      <c r="J526" s="29"/>
      <c r="K526" s="29"/>
      <c r="L526" s="30"/>
      <c r="M526" s="162"/>
      <c r="N526" s="163"/>
      <c r="O526" s="55"/>
      <c r="P526" s="55"/>
      <c r="Q526" s="55"/>
      <c r="R526" s="55"/>
      <c r="S526" s="55"/>
      <c r="T526" s="56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T526" s="14" t="s">
        <v>136</v>
      </c>
      <c r="AU526" s="14" t="s">
        <v>143</v>
      </c>
    </row>
    <row r="527" spans="1:65" s="2" customFormat="1" ht="19.5">
      <c r="A527" s="29"/>
      <c r="B527" s="30"/>
      <c r="C527" s="29"/>
      <c r="D527" s="159" t="s">
        <v>320</v>
      </c>
      <c r="E527" s="29"/>
      <c r="F527" s="168" t="s">
        <v>555</v>
      </c>
      <c r="G527" s="29"/>
      <c r="H527" s="29"/>
      <c r="I527" s="161"/>
      <c r="J527" s="29"/>
      <c r="K527" s="29"/>
      <c r="L527" s="30"/>
      <c r="M527" s="162"/>
      <c r="N527" s="163"/>
      <c r="O527" s="55"/>
      <c r="P527" s="55"/>
      <c r="Q527" s="55"/>
      <c r="R527" s="55"/>
      <c r="S527" s="55"/>
      <c r="T527" s="56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T527" s="14" t="s">
        <v>320</v>
      </c>
      <c r="AU527" s="14" t="s">
        <v>143</v>
      </c>
    </row>
    <row r="528" spans="1:65" s="2" customFormat="1" ht="16.5" customHeight="1">
      <c r="A528" s="29"/>
      <c r="B528" s="145"/>
      <c r="C528" s="146" t="s">
        <v>684</v>
      </c>
      <c r="D528" s="146" t="s">
        <v>130</v>
      </c>
      <c r="E528" s="147" t="s">
        <v>685</v>
      </c>
      <c r="F528" s="148" t="s">
        <v>686</v>
      </c>
      <c r="G528" s="149" t="s">
        <v>353</v>
      </c>
      <c r="H528" s="150">
        <v>5</v>
      </c>
      <c r="I528" s="151"/>
      <c r="J528" s="152">
        <f>ROUND(I528*H528,2)</f>
        <v>0</v>
      </c>
      <c r="K528" s="148" t="s">
        <v>1</v>
      </c>
      <c r="L528" s="30"/>
      <c r="M528" s="153" t="s">
        <v>1</v>
      </c>
      <c r="N528" s="154" t="s">
        <v>41</v>
      </c>
      <c r="O528" s="55"/>
      <c r="P528" s="155">
        <f>O528*H528</f>
        <v>0</v>
      </c>
      <c r="Q528" s="155">
        <v>0</v>
      </c>
      <c r="R528" s="155">
        <f>Q528*H528</f>
        <v>0</v>
      </c>
      <c r="S528" s="155">
        <v>0</v>
      </c>
      <c r="T528" s="156">
        <f>S528*H528</f>
        <v>0</v>
      </c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R528" s="157" t="s">
        <v>148</v>
      </c>
      <c r="AT528" s="157" t="s">
        <v>130</v>
      </c>
      <c r="AU528" s="157" t="s">
        <v>143</v>
      </c>
      <c r="AY528" s="14" t="s">
        <v>127</v>
      </c>
      <c r="BE528" s="158">
        <f>IF(N528="základní",J528,0)</f>
        <v>0</v>
      </c>
      <c r="BF528" s="158">
        <f>IF(N528="snížená",J528,0)</f>
        <v>0</v>
      </c>
      <c r="BG528" s="158">
        <f>IF(N528="zákl. přenesená",J528,0)</f>
        <v>0</v>
      </c>
      <c r="BH528" s="158">
        <f>IF(N528="sníž. přenesená",J528,0)</f>
        <v>0</v>
      </c>
      <c r="BI528" s="158">
        <f>IF(N528="nulová",J528,0)</f>
        <v>0</v>
      </c>
      <c r="BJ528" s="14" t="s">
        <v>83</v>
      </c>
      <c r="BK528" s="158">
        <f>ROUND(I528*H528,2)</f>
        <v>0</v>
      </c>
      <c r="BL528" s="14" t="s">
        <v>148</v>
      </c>
      <c r="BM528" s="157" t="s">
        <v>687</v>
      </c>
    </row>
    <row r="529" spans="1:65" s="2" customFormat="1">
      <c r="A529" s="29"/>
      <c r="B529" s="30"/>
      <c r="C529" s="29"/>
      <c r="D529" s="159" t="s">
        <v>136</v>
      </c>
      <c r="E529" s="29"/>
      <c r="F529" s="160" t="s">
        <v>686</v>
      </c>
      <c r="G529" s="29"/>
      <c r="H529" s="29"/>
      <c r="I529" s="161"/>
      <c r="J529" s="29"/>
      <c r="K529" s="29"/>
      <c r="L529" s="30"/>
      <c r="M529" s="162"/>
      <c r="N529" s="163"/>
      <c r="O529" s="55"/>
      <c r="P529" s="55"/>
      <c r="Q529" s="55"/>
      <c r="R529" s="55"/>
      <c r="S529" s="55"/>
      <c r="T529" s="56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T529" s="14" t="s">
        <v>136</v>
      </c>
      <c r="AU529" s="14" t="s">
        <v>143</v>
      </c>
    </row>
    <row r="530" spans="1:65" s="2" customFormat="1" ht="19.5">
      <c r="A530" s="29"/>
      <c r="B530" s="30"/>
      <c r="C530" s="29"/>
      <c r="D530" s="159" t="s">
        <v>320</v>
      </c>
      <c r="E530" s="29"/>
      <c r="F530" s="168" t="s">
        <v>555</v>
      </c>
      <c r="G530" s="29"/>
      <c r="H530" s="29"/>
      <c r="I530" s="161"/>
      <c r="J530" s="29"/>
      <c r="K530" s="29"/>
      <c r="L530" s="30"/>
      <c r="M530" s="162"/>
      <c r="N530" s="163"/>
      <c r="O530" s="55"/>
      <c r="P530" s="55"/>
      <c r="Q530" s="55"/>
      <c r="R530" s="55"/>
      <c r="S530" s="55"/>
      <c r="T530" s="56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T530" s="14" t="s">
        <v>320</v>
      </c>
      <c r="AU530" s="14" t="s">
        <v>143</v>
      </c>
    </row>
    <row r="531" spans="1:65" s="2" customFormat="1" ht="33" customHeight="1">
      <c r="A531" s="29"/>
      <c r="B531" s="145"/>
      <c r="C531" s="146" t="s">
        <v>688</v>
      </c>
      <c r="D531" s="146" t="s">
        <v>130</v>
      </c>
      <c r="E531" s="147" t="s">
        <v>689</v>
      </c>
      <c r="F531" s="148" t="s">
        <v>690</v>
      </c>
      <c r="G531" s="149" t="s">
        <v>353</v>
      </c>
      <c r="H531" s="150">
        <v>5</v>
      </c>
      <c r="I531" s="151"/>
      <c r="J531" s="152">
        <f>ROUND(I531*H531,2)</f>
        <v>0</v>
      </c>
      <c r="K531" s="148" t="s">
        <v>1</v>
      </c>
      <c r="L531" s="30"/>
      <c r="M531" s="153" t="s">
        <v>1</v>
      </c>
      <c r="N531" s="154" t="s">
        <v>41</v>
      </c>
      <c r="O531" s="55"/>
      <c r="P531" s="155">
        <f>O531*H531</f>
        <v>0</v>
      </c>
      <c r="Q531" s="155">
        <v>0</v>
      </c>
      <c r="R531" s="155">
        <f>Q531*H531</f>
        <v>0</v>
      </c>
      <c r="S531" s="155">
        <v>0</v>
      </c>
      <c r="T531" s="156">
        <f>S531*H531</f>
        <v>0</v>
      </c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R531" s="157" t="s">
        <v>148</v>
      </c>
      <c r="AT531" s="157" t="s">
        <v>130</v>
      </c>
      <c r="AU531" s="157" t="s">
        <v>143</v>
      </c>
      <c r="AY531" s="14" t="s">
        <v>127</v>
      </c>
      <c r="BE531" s="158">
        <f>IF(N531="základní",J531,0)</f>
        <v>0</v>
      </c>
      <c r="BF531" s="158">
        <f>IF(N531="snížená",J531,0)</f>
        <v>0</v>
      </c>
      <c r="BG531" s="158">
        <f>IF(N531="zákl. přenesená",J531,0)</f>
        <v>0</v>
      </c>
      <c r="BH531" s="158">
        <f>IF(N531="sníž. přenesená",J531,0)</f>
        <v>0</v>
      </c>
      <c r="BI531" s="158">
        <f>IF(N531="nulová",J531,0)</f>
        <v>0</v>
      </c>
      <c r="BJ531" s="14" t="s">
        <v>83</v>
      </c>
      <c r="BK531" s="158">
        <f>ROUND(I531*H531,2)</f>
        <v>0</v>
      </c>
      <c r="BL531" s="14" t="s">
        <v>148</v>
      </c>
      <c r="BM531" s="157" t="s">
        <v>691</v>
      </c>
    </row>
    <row r="532" spans="1:65" s="2" customFormat="1" ht="19.5">
      <c r="A532" s="29"/>
      <c r="B532" s="30"/>
      <c r="C532" s="29"/>
      <c r="D532" s="159" t="s">
        <v>136</v>
      </c>
      <c r="E532" s="29"/>
      <c r="F532" s="160" t="s">
        <v>690</v>
      </c>
      <c r="G532" s="29"/>
      <c r="H532" s="29"/>
      <c r="I532" s="161"/>
      <c r="J532" s="29"/>
      <c r="K532" s="29"/>
      <c r="L532" s="30"/>
      <c r="M532" s="162"/>
      <c r="N532" s="163"/>
      <c r="O532" s="55"/>
      <c r="P532" s="55"/>
      <c r="Q532" s="55"/>
      <c r="R532" s="55"/>
      <c r="S532" s="55"/>
      <c r="T532" s="56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T532" s="14" t="s">
        <v>136</v>
      </c>
      <c r="AU532" s="14" t="s">
        <v>143</v>
      </c>
    </row>
    <row r="533" spans="1:65" s="2" customFormat="1" ht="19.5">
      <c r="A533" s="29"/>
      <c r="B533" s="30"/>
      <c r="C533" s="29"/>
      <c r="D533" s="159" t="s">
        <v>320</v>
      </c>
      <c r="E533" s="29"/>
      <c r="F533" s="168" t="s">
        <v>572</v>
      </c>
      <c r="G533" s="29"/>
      <c r="H533" s="29"/>
      <c r="I533" s="161"/>
      <c r="J533" s="29"/>
      <c r="K533" s="29"/>
      <c r="L533" s="30"/>
      <c r="M533" s="162"/>
      <c r="N533" s="163"/>
      <c r="O533" s="55"/>
      <c r="P533" s="55"/>
      <c r="Q533" s="55"/>
      <c r="R533" s="55"/>
      <c r="S533" s="55"/>
      <c r="T533" s="56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T533" s="14" t="s">
        <v>320</v>
      </c>
      <c r="AU533" s="14" t="s">
        <v>143</v>
      </c>
    </row>
    <row r="534" spans="1:65" s="2" customFormat="1" ht="16.5" customHeight="1">
      <c r="A534" s="29"/>
      <c r="B534" s="145"/>
      <c r="C534" s="146" t="s">
        <v>692</v>
      </c>
      <c r="D534" s="146" t="s">
        <v>130</v>
      </c>
      <c r="E534" s="147" t="s">
        <v>693</v>
      </c>
      <c r="F534" s="148" t="s">
        <v>694</v>
      </c>
      <c r="G534" s="149" t="s">
        <v>353</v>
      </c>
      <c r="H534" s="150">
        <v>5</v>
      </c>
      <c r="I534" s="151"/>
      <c r="J534" s="152">
        <f>ROUND(I534*H534,2)</f>
        <v>0</v>
      </c>
      <c r="K534" s="148" t="s">
        <v>1</v>
      </c>
      <c r="L534" s="30"/>
      <c r="M534" s="153" t="s">
        <v>1</v>
      </c>
      <c r="N534" s="154" t="s">
        <v>41</v>
      </c>
      <c r="O534" s="55"/>
      <c r="P534" s="155">
        <f>O534*H534</f>
        <v>0</v>
      </c>
      <c r="Q534" s="155">
        <v>0</v>
      </c>
      <c r="R534" s="155">
        <f>Q534*H534</f>
        <v>0</v>
      </c>
      <c r="S534" s="155">
        <v>0</v>
      </c>
      <c r="T534" s="156">
        <f>S534*H534</f>
        <v>0</v>
      </c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R534" s="157" t="s">
        <v>148</v>
      </c>
      <c r="AT534" s="157" t="s">
        <v>130</v>
      </c>
      <c r="AU534" s="157" t="s">
        <v>143</v>
      </c>
      <c r="AY534" s="14" t="s">
        <v>127</v>
      </c>
      <c r="BE534" s="158">
        <f>IF(N534="základní",J534,0)</f>
        <v>0</v>
      </c>
      <c r="BF534" s="158">
        <f>IF(N534="snížená",J534,0)</f>
        <v>0</v>
      </c>
      <c r="BG534" s="158">
        <f>IF(N534="zákl. přenesená",J534,0)</f>
        <v>0</v>
      </c>
      <c r="BH534" s="158">
        <f>IF(N534="sníž. přenesená",J534,0)</f>
        <v>0</v>
      </c>
      <c r="BI534" s="158">
        <f>IF(N534="nulová",J534,0)</f>
        <v>0</v>
      </c>
      <c r="BJ534" s="14" t="s">
        <v>83</v>
      </c>
      <c r="BK534" s="158">
        <f>ROUND(I534*H534,2)</f>
        <v>0</v>
      </c>
      <c r="BL534" s="14" t="s">
        <v>148</v>
      </c>
      <c r="BM534" s="157" t="s">
        <v>695</v>
      </c>
    </row>
    <row r="535" spans="1:65" s="2" customFormat="1">
      <c r="A535" s="29"/>
      <c r="B535" s="30"/>
      <c r="C535" s="29"/>
      <c r="D535" s="159" t="s">
        <v>136</v>
      </c>
      <c r="E535" s="29"/>
      <c r="F535" s="160" t="s">
        <v>694</v>
      </c>
      <c r="G535" s="29"/>
      <c r="H535" s="29"/>
      <c r="I535" s="161"/>
      <c r="J535" s="29"/>
      <c r="K535" s="29"/>
      <c r="L535" s="30"/>
      <c r="M535" s="162"/>
      <c r="N535" s="163"/>
      <c r="O535" s="55"/>
      <c r="P535" s="55"/>
      <c r="Q535" s="55"/>
      <c r="R535" s="55"/>
      <c r="S535" s="55"/>
      <c r="T535" s="56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T535" s="14" t="s">
        <v>136</v>
      </c>
      <c r="AU535" s="14" t="s">
        <v>143</v>
      </c>
    </row>
    <row r="536" spans="1:65" s="2" customFormat="1" ht="19.5">
      <c r="A536" s="29"/>
      <c r="B536" s="30"/>
      <c r="C536" s="29"/>
      <c r="D536" s="159" t="s">
        <v>320</v>
      </c>
      <c r="E536" s="29"/>
      <c r="F536" s="168" t="s">
        <v>664</v>
      </c>
      <c r="G536" s="29"/>
      <c r="H536" s="29"/>
      <c r="I536" s="161"/>
      <c r="J536" s="29"/>
      <c r="K536" s="29"/>
      <c r="L536" s="30"/>
      <c r="M536" s="162"/>
      <c r="N536" s="163"/>
      <c r="O536" s="55"/>
      <c r="P536" s="55"/>
      <c r="Q536" s="55"/>
      <c r="R536" s="55"/>
      <c r="S536" s="55"/>
      <c r="T536" s="56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T536" s="14" t="s">
        <v>320</v>
      </c>
      <c r="AU536" s="14" t="s">
        <v>143</v>
      </c>
    </row>
    <row r="537" spans="1:65" s="2" customFormat="1" ht="24.2" customHeight="1">
      <c r="A537" s="29"/>
      <c r="B537" s="145"/>
      <c r="C537" s="146" t="s">
        <v>696</v>
      </c>
      <c r="D537" s="146" t="s">
        <v>130</v>
      </c>
      <c r="E537" s="147" t="s">
        <v>697</v>
      </c>
      <c r="F537" s="148" t="s">
        <v>698</v>
      </c>
      <c r="G537" s="149" t="s">
        <v>353</v>
      </c>
      <c r="H537" s="150">
        <v>6</v>
      </c>
      <c r="I537" s="151"/>
      <c r="J537" s="152">
        <f>ROUND(I537*H537,2)</f>
        <v>0</v>
      </c>
      <c r="K537" s="148" t="s">
        <v>1</v>
      </c>
      <c r="L537" s="30"/>
      <c r="M537" s="153" t="s">
        <v>1</v>
      </c>
      <c r="N537" s="154" t="s">
        <v>41</v>
      </c>
      <c r="O537" s="55"/>
      <c r="P537" s="155">
        <f>O537*H537</f>
        <v>0</v>
      </c>
      <c r="Q537" s="155">
        <v>0</v>
      </c>
      <c r="R537" s="155">
        <f>Q537*H537</f>
        <v>0</v>
      </c>
      <c r="S537" s="155">
        <v>0</v>
      </c>
      <c r="T537" s="156">
        <f>S537*H537</f>
        <v>0</v>
      </c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R537" s="157" t="s">
        <v>148</v>
      </c>
      <c r="AT537" s="157" t="s">
        <v>130</v>
      </c>
      <c r="AU537" s="157" t="s">
        <v>143</v>
      </c>
      <c r="AY537" s="14" t="s">
        <v>127</v>
      </c>
      <c r="BE537" s="158">
        <f>IF(N537="základní",J537,0)</f>
        <v>0</v>
      </c>
      <c r="BF537" s="158">
        <f>IF(N537="snížená",J537,0)</f>
        <v>0</v>
      </c>
      <c r="BG537" s="158">
        <f>IF(N537="zákl. přenesená",J537,0)</f>
        <v>0</v>
      </c>
      <c r="BH537" s="158">
        <f>IF(N537="sníž. přenesená",J537,0)</f>
        <v>0</v>
      </c>
      <c r="BI537" s="158">
        <f>IF(N537="nulová",J537,0)</f>
        <v>0</v>
      </c>
      <c r="BJ537" s="14" t="s">
        <v>83</v>
      </c>
      <c r="BK537" s="158">
        <f>ROUND(I537*H537,2)</f>
        <v>0</v>
      </c>
      <c r="BL537" s="14" t="s">
        <v>148</v>
      </c>
      <c r="BM537" s="157" t="s">
        <v>699</v>
      </c>
    </row>
    <row r="538" spans="1:65" s="2" customFormat="1">
      <c r="A538" s="29"/>
      <c r="B538" s="30"/>
      <c r="C538" s="29"/>
      <c r="D538" s="159" t="s">
        <v>136</v>
      </c>
      <c r="E538" s="29"/>
      <c r="F538" s="160" t="s">
        <v>698</v>
      </c>
      <c r="G538" s="29"/>
      <c r="H538" s="29"/>
      <c r="I538" s="161"/>
      <c r="J538" s="29"/>
      <c r="K538" s="29"/>
      <c r="L538" s="30"/>
      <c r="M538" s="162"/>
      <c r="N538" s="163"/>
      <c r="O538" s="55"/>
      <c r="P538" s="55"/>
      <c r="Q538" s="55"/>
      <c r="R538" s="55"/>
      <c r="S538" s="55"/>
      <c r="T538" s="56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T538" s="14" t="s">
        <v>136</v>
      </c>
      <c r="AU538" s="14" t="s">
        <v>143</v>
      </c>
    </row>
    <row r="539" spans="1:65" s="2" customFormat="1" ht="19.5">
      <c r="A539" s="29"/>
      <c r="B539" s="30"/>
      <c r="C539" s="29"/>
      <c r="D539" s="159" t="s">
        <v>320</v>
      </c>
      <c r="E539" s="29"/>
      <c r="F539" s="168" t="s">
        <v>538</v>
      </c>
      <c r="G539" s="29"/>
      <c r="H539" s="29"/>
      <c r="I539" s="161"/>
      <c r="J539" s="29"/>
      <c r="K539" s="29"/>
      <c r="L539" s="30"/>
      <c r="M539" s="162"/>
      <c r="N539" s="163"/>
      <c r="O539" s="55"/>
      <c r="P539" s="55"/>
      <c r="Q539" s="55"/>
      <c r="R539" s="55"/>
      <c r="S539" s="55"/>
      <c r="T539" s="56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T539" s="14" t="s">
        <v>320</v>
      </c>
      <c r="AU539" s="14" t="s">
        <v>143</v>
      </c>
    </row>
    <row r="540" spans="1:65" s="12" customFormat="1" ht="20.85" customHeight="1">
      <c r="B540" s="132"/>
      <c r="D540" s="133" t="s">
        <v>75</v>
      </c>
      <c r="E540" s="143" t="s">
        <v>700</v>
      </c>
      <c r="F540" s="143" t="s">
        <v>701</v>
      </c>
      <c r="I540" s="135"/>
      <c r="J540" s="144">
        <f>BK540</f>
        <v>0</v>
      </c>
      <c r="L540" s="132"/>
      <c r="M540" s="137"/>
      <c r="N540" s="138"/>
      <c r="O540" s="138"/>
      <c r="P540" s="139">
        <f>SUM(P541:P558)</f>
        <v>0</v>
      </c>
      <c r="Q540" s="138"/>
      <c r="R540" s="139">
        <f>SUM(R541:R558)</f>
        <v>0</v>
      </c>
      <c r="S540" s="138"/>
      <c r="T540" s="140">
        <f>SUM(T541:T558)</f>
        <v>0</v>
      </c>
      <c r="AR540" s="133" t="s">
        <v>83</v>
      </c>
      <c r="AT540" s="141" t="s">
        <v>75</v>
      </c>
      <c r="AU540" s="141" t="s">
        <v>85</v>
      </c>
      <c r="AY540" s="133" t="s">
        <v>127</v>
      </c>
      <c r="BK540" s="142">
        <f>SUM(BK541:BK558)</f>
        <v>0</v>
      </c>
    </row>
    <row r="541" spans="1:65" s="2" customFormat="1" ht="16.5" customHeight="1">
      <c r="A541" s="29"/>
      <c r="B541" s="145"/>
      <c r="C541" s="146" t="s">
        <v>702</v>
      </c>
      <c r="D541" s="146" t="s">
        <v>130</v>
      </c>
      <c r="E541" s="147" t="s">
        <v>703</v>
      </c>
      <c r="F541" s="148" t="s">
        <v>704</v>
      </c>
      <c r="G541" s="149" t="s">
        <v>385</v>
      </c>
      <c r="H541" s="150">
        <v>8</v>
      </c>
      <c r="I541" s="151"/>
      <c r="J541" s="152">
        <f>ROUND(I541*H541,2)</f>
        <v>0</v>
      </c>
      <c r="K541" s="148" t="s">
        <v>1</v>
      </c>
      <c r="L541" s="30"/>
      <c r="M541" s="153" t="s">
        <v>1</v>
      </c>
      <c r="N541" s="154" t="s">
        <v>41</v>
      </c>
      <c r="O541" s="55"/>
      <c r="P541" s="155">
        <f>O541*H541</f>
        <v>0</v>
      </c>
      <c r="Q541" s="155">
        <v>0</v>
      </c>
      <c r="R541" s="155">
        <f>Q541*H541</f>
        <v>0</v>
      </c>
      <c r="S541" s="155">
        <v>0</v>
      </c>
      <c r="T541" s="156">
        <f>S541*H541</f>
        <v>0</v>
      </c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R541" s="157" t="s">
        <v>148</v>
      </c>
      <c r="AT541" s="157" t="s">
        <v>130</v>
      </c>
      <c r="AU541" s="157" t="s">
        <v>143</v>
      </c>
      <c r="AY541" s="14" t="s">
        <v>127</v>
      </c>
      <c r="BE541" s="158">
        <f>IF(N541="základní",J541,0)</f>
        <v>0</v>
      </c>
      <c r="BF541" s="158">
        <f>IF(N541="snížená",J541,0)</f>
        <v>0</v>
      </c>
      <c r="BG541" s="158">
        <f>IF(N541="zákl. přenesená",J541,0)</f>
        <v>0</v>
      </c>
      <c r="BH541" s="158">
        <f>IF(N541="sníž. přenesená",J541,0)</f>
        <v>0</v>
      </c>
      <c r="BI541" s="158">
        <f>IF(N541="nulová",J541,0)</f>
        <v>0</v>
      </c>
      <c r="BJ541" s="14" t="s">
        <v>83</v>
      </c>
      <c r="BK541" s="158">
        <f>ROUND(I541*H541,2)</f>
        <v>0</v>
      </c>
      <c r="BL541" s="14" t="s">
        <v>148</v>
      </c>
      <c r="BM541" s="157" t="s">
        <v>705</v>
      </c>
    </row>
    <row r="542" spans="1:65" s="2" customFormat="1">
      <c r="A542" s="29"/>
      <c r="B542" s="30"/>
      <c r="C542" s="29"/>
      <c r="D542" s="159" t="s">
        <v>136</v>
      </c>
      <c r="E542" s="29"/>
      <c r="F542" s="160" t="s">
        <v>704</v>
      </c>
      <c r="G542" s="29"/>
      <c r="H542" s="29"/>
      <c r="I542" s="161"/>
      <c r="J542" s="29"/>
      <c r="K542" s="29"/>
      <c r="L542" s="30"/>
      <c r="M542" s="162"/>
      <c r="N542" s="163"/>
      <c r="O542" s="55"/>
      <c r="P542" s="55"/>
      <c r="Q542" s="55"/>
      <c r="R542" s="55"/>
      <c r="S542" s="55"/>
      <c r="T542" s="56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T542" s="14" t="s">
        <v>136</v>
      </c>
      <c r="AU542" s="14" t="s">
        <v>143</v>
      </c>
    </row>
    <row r="543" spans="1:65" s="2" customFormat="1" ht="19.5">
      <c r="A543" s="29"/>
      <c r="B543" s="30"/>
      <c r="C543" s="29"/>
      <c r="D543" s="159" t="s">
        <v>320</v>
      </c>
      <c r="E543" s="29"/>
      <c r="F543" s="168" t="s">
        <v>538</v>
      </c>
      <c r="G543" s="29"/>
      <c r="H543" s="29"/>
      <c r="I543" s="161"/>
      <c r="J543" s="29"/>
      <c r="K543" s="29"/>
      <c r="L543" s="30"/>
      <c r="M543" s="162"/>
      <c r="N543" s="163"/>
      <c r="O543" s="55"/>
      <c r="P543" s="55"/>
      <c r="Q543" s="55"/>
      <c r="R543" s="55"/>
      <c r="S543" s="55"/>
      <c r="T543" s="56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T543" s="14" t="s">
        <v>320</v>
      </c>
      <c r="AU543" s="14" t="s">
        <v>143</v>
      </c>
    </row>
    <row r="544" spans="1:65" s="2" customFormat="1" ht="16.5" customHeight="1">
      <c r="A544" s="29"/>
      <c r="B544" s="145"/>
      <c r="C544" s="146" t="s">
        <v>706</v>
      </c>
      <c r="D544" s="146" t="s">
        <v>130</v>
      </c>
      <c r="E544" s="147" t="s">
        <v>707</v>
      </c>
      <c r="F544" s="148" t="s">
        <v>708</v>
      </c>
      <c r="G544" s="149" t="s">
        <v>353</v>
      </c>
      <c r="H544" s="150">
        <v>6</v>
      </c>
      <c r="I544" s="151"/>
      <c r="J544" s="152">
        <f>ROUND(I544*H544,2)</f>
        <v>0</v>
      </c>
      <c r="K544" s="148" t="s">
        <v>1</v>
      </c>
      <c r="L544" s="30"/>
      <c r="M544" s="153" t="s">
        <v>1</v>
      </c>
      <c r="N544" s="154" t="s">
        <v>41</v>
      </c>
      <c r="O544" s="55"/>
      <c r="P544" s="155">
        <f>O544*H544</f>
        <v>0</v>
      </c>
      <c r="Q544" s="155">
        <v>0</v>
      </c>
      <c r="R544" s="155">
        <f>Q544*H544</f>
        <v>0</v>
      </c>
      <c r="S544" s="155">
        <v>0</v>
      </c>
      <c r="T544" s="156">
        <f>S544*H544</f>
        <v>0</v>
      </c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R544" s="157" t="s">
        <v>148</v>
      </c>
      <c r="AT544" s="157" t="s">
        <v>130</v>
      </c>
      <c r="AU544" s="157" t="s">
        <v>143</v>
      </c>
      <c r="AY544" s="14" t="s">
        <v>127</v>
      </c>
      <c r="BE544" s="158">
        <f>IF(N544="základní",J544,0)</f>
        <v>0</v>
      </c>
      <c r="BF544" s="158">
        <f>IF(N544="snížená",J544,0)</f>
        <v>0</v>
      </c>
      <c r="BG544" s="158">
        <f>IF(N544="zákl. přenesená",J544,0)</f>
        <v>0</v>
      </c>
      <c r="BH544" s="158">
        <f>IF(N544="sníž. přenesená",J544,0)</f>
        <v>0</v>
      </c>
      <c r="BI544" s="158">
        <f>IF(N544="nulová",J544,0)</f>
        <v>0</v>
      </c>
      <c r="BJ544" s="14" t="s">
        <v>83</v>
      </c>
      <c r="BK544" s="158">
        <f>ROUND(I544*H544,2)</f>
        <v>0</v>
      </c>
      <c r="BL544" s="14" t="s">
        <v>148</v>
      </c>
      <c r="BM544" s="157" t="s">
        <v>709</v>
      </c>
    </row>
    <row r="545" spans="1:65" s="2" customFormat="1">
      <c r="A545" s="29"/>
      <c r="B545" s="30"/>
      <c r="C545" s="29"/>
      <c r="D545" s="159" t="s">
        <v>136</v>
      </c>
      <c r="E545" s="29"/>
      <c r="F545" s="160" t="s">
        <v>708</v>
      </c>
      <c r="G545" s="29"/>
      <c r="H545" s="29"/>
      <c r="I545" s="161"/>
      <c r="J545" s="29"/>
      <c r="K545" s="29"/>
      <c r="L545" s="30"/>
      <c r="M545" s="162"/>
      <c r="N545" s="163"/>
      <c r="O545" s="55"/>
      <c r="P545" s="55"/>
      <c r="Q545" s="55"/>
      <c r="R545" s="55"/>
      <c r="S545" s="55"/>
      <c r="T545" s="56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T545" s="14" t="s">
        <v>136</v>
      </c>
      <c r="AU545" s="14" t="s">
        <v>143</v>
      </c>
    </row>
    <row r="546" spans="1:65" s="2" customFormat="1" ht="19.5">
      <c r="A546" s="29"/>
      <c r="B546" s="30"/>
      <c r="C546" s="29"/>
      <c r="D546" s="159" t="s">
        <v>320</v>
      </c>
      <c r="E546" s="29"/>
      <c r="F546" s="168" t="s">
        <v>538</v>
      </c>
      <c r="G546" s="29"/>
      <c r="H546" s="29"/>
      <c r="I546" s="161"/>
      <c r="J546" s="29"/>
      <c r="K546" s="29"/>
      <c r="L546" s="30"/>
      <c r="M546" s="162"/>
      <c r="N546" s="163"/>
      <c r="O546" s="55"/>
      <c r="P546" s="55"/>
      <c r="Q546" s="55"/>
      <c r="R546" s="55"/>
      <c r="S546" s="55"/>
      <c r="T546" s="56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T546" s="14" t="s">
        <v>320</v>
      </c>
      <c r="AU546" s="14" t="s">
        <v>143</v>
      </c>
    </row>
    <row r="547" spans="1:65" s="2" customFormat="1" ht="16.5" customHeight="1">
      <c r="A547" s="29"/>
      <c r="B547" s="145"/>
      <c r="C547" s="146" t="s">
        <v>710</v>
      </c>
      <c r="D547" s="146" t="s">
        <v>130</v>
      </c>
      <c r="E547" s="147" t="s">
        <v>711</v>
      </c>
      <c r="F547" s="148" t="s">
        <v>712</v>
      </c>
      <c r="G547" s="149" t="s">
        <v>353</v>
      </c>
      <c r="H547" s="150">
        <v>6</v>
      </c>
      <c r="I547" s="151"/>
      <c r="J547" s="152">
        <f>ROUND(I547*H547,2)</f>
        <v>0</v>
      </c>
      <c r="K547" s="148" t="s">
        <v>1</v>
      </c>
      <c r="L547" s="30"/>
      <c r="M547" s="153" t="s">
        <v>1</v>
      </c>
      <c r="N547" s="154" t="s">
        <v>41</v>
      </c>
      <c r="O547" s="55"/>
      <c r="P547" s="155">
        <f>O547*H547</f>
        <v>0</v>
      </c>
      <c r="Q547" s="155">
        <v>0</v>
      </c>
      <c r="R547" s="155">
        <f>Q547*H547</f>
        <v>0</v>
      </c>
      <c r="S547" s="155">
        <v>0</v>
      </c>
      <c r="T547" s="156">
        <f>S547*H547</f>
        <v>0</v>
      </c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R547" s="157" t="s">
        <v>148</v>
      </c>
      <c r="AT547" s="157" t="s">
        <v>130</v>
      </c>
      <c r="AU547" s="157" t="s">
        <v>143</v>
      </c>
      <c r="AY547" s="14" t="s">
        <v>127</v>
      </c>
      <c r="BE547" s="158">
        <f>IF(N547="základní",J547,0)</f>
        <v>0</v>
      </c>
      <c r="BF547" s="158">
        <f>IF(N547="snížená",J547,0)</f>
        <v>0</v>
      </c>
      <c r="BG547" s="158">
        <f>IF(N547="zákl. přenesená",J547,0)</f>
        <v>0</v>
      </c>
      <c r="BH547" s="158">
        <f>IF(N547="sníž. přenesená",J547,0)</f>
        <v>0</v>
      </c>
      <c r="BI547" s="158">
        <f>IF(N547="nulová",J547,0)</f>
        <v>0</v>
      </c>
      <c r="BJ547" s="14" t="s">
        <v>83</v>
      </c>
      <c r="BK547" s="158">
        <f>ROUND(I547*H547,2)</f>
        <v>0</v>
      </c>
      <c r="BL547" s="14" t="s">
        <v>148</v>
      </c>
      <c r="BM547" s="157" t="s">
        <v>713</v>
      </c>
    </row>
    <row r="548" spans="1:65" s="2" customFormat="1">
      <c r="A548" s="29"/>
      <c r="B548" s="30"/>
      <c r="C548" s="29"/>
      <c r="D548" s="159" t="s">
        <v>136</v>
      </c>
      <c r="E548" s="29"/>
      <c r="F548" s="160" t="s">
        <v>712</v>
      </c>
      <c r="G548" s="29"/>
      <c r="H548" s="29"/>
      <c r="I548" s="161"/>
      <c r="J548" s="29"/>
      <c r="K548" s="29"/>
      <c r="L548" s="30"/>
      <c r="M548" s="162"/>
      <c r="N548" s="163"/>
      <c r="O548" s="55"/>
      <c r="P548" s="55"/>
      <c r="Q548" s="55"/>
      <c r="R548" s="55"/>
      <c r="S548" s="55"/>
      <c r="T548" s="56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T548" s="14" t="s">
        <v>136</v>
      </c>
      <c r="AU548" s="14" t="s">
        <v>143</v>
      </c>
    </row>
    <row r="549" spans="1:65" s="2" customFormat="1" ht="19.5">
      <c r="A549" s="29"/>
      <c r="B549" s="30"/>
      <c r="C549" s="29"/>
      <c r="D549" s="159" t="s">
        <v>320</v>
      </c>
      <c r="E549" s="29"/>
      <c r="F549" s="168" t="s">
        <v>664</v>
      </c>
      <c r="G549" s="29"/>
      <c r="H549" s="29"/>
      <c r="I549" s="161"/>
      <c r="J549" s="29"/>
      <c r="K549" s="29"/>
      <c r="L549" s="30"/>
      <c r="M549" s="162"/>
      <c r="N549" s="163"/>
      <c r="O549" s="55"/>
      <c r="P549" s="55"/>
      <c r="Q549" s="55"/>
      <c r="R549" s="55"/>
      <c r="S549" s="55"/>
      <c r="T549" s="56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T549" s="14" t="s">
        <v>320</v>
      </c>
      <c r="AU549" s="14" t="s">
        <v>143</v>
      </c>
    </row>
    <row r="550" spans="1:65" s="2" customFormat="1" ht="16.5" customHeight="1">
      <c r="A550" s="29"/>
      <c r="B550" s="145"/>
      <c r="C550" s="146" t="s">
        <v>714</v>
      </c>
      <c r="D550" s="146" t="s">
        <v>130</v>
      </c>
      <c r="E550" s="147" t="s">
        <v>715</v>
      </c>
      <c r="F550" s="148" t="s">
        <v>716</v>
      </c>
      <c r="G550" s="149" t="s">
        <v>353</v>
      </c>
      <c r="H550" s="150">
        <v>1</v>
      </c>
      <c r="I550" s="151"/>
      <c r="J550" s="152">
        <f>ROUND(I550*H550,2)</f>
        <v>0</v>
      </c>
      <c r="K550" s="148" t="s">
        <v>1</v>
      </c>
      <c r="L550" s="30"/>
      <c r="M550" s="153" t="s">
        <v>1</v>
      </c>
      <c r="N550" s="154" t="s">
        <v>41</v>
      </c>
      <c r="O550" s="55"/>
      <c r="P550" s="155">
        <f>O550*H550</f>
        <v>0</v>
      </c>
      <c r="Q550" s="155">
        <v>0</v>
      </c>
      <c r="R550" s="155">
        <f>Q550*H550</f>
        <v>0</v>
      </c>
      <c r="S550" s="155">
        <v>0</v>
      </c>
      <c r="T550" s="156">
        <f>S550*H550</f>
        <v>0</v>
      </c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R550" s="157" t="s">
        <v>148</v>
      </c>
      <c r="AT550" s="157" t="s">
        <v>130</v>
      </c>
      <c r="AU550" s="157" t="s">
        <v>143</v>
      </c>
      <c r="AY550" s="14" t="s">
        <v>127</v>
      </c>
      <c r="BE550" s="158">
        <f>IF(N550="základní",J550,0)</f>
        <v>0</v>
      </c>
      <c r="BF550" s="158">
        <f>IF(N550="snížená",J550,0)</f>
        <v>0</v>
      </c>
      <c r="BG550" s="158">
        <f>IF(N550="zákl. přenesená",J550,0)</f>
        <v>0</v>
      </c>
      <c r="BH550" s="158">
        <f>IF(N550="sníž. přenesená",J550,0)</f>
        <v>0</v>
      </c>
      <c r="BI550" s="158">
        <f>IF(N550="nulová",J550,0)</f>
        <v>0</v>
      </c>
      <c r="BJ550" s="14" t="s">
        <v>83</v>
      </c>
      <c r="BK550" s="158">
        <f>ROUND(I550*H550,2)</f>
        <v>0</v>
      </c>
      <c r="BL550" s="14" t="s">
        <v>148</v>
      </c>
      <c r="BM550" s="157" t="s">
        <v>717</v>
      </c>
    </row>
    <row r="551" spans="1:65" s="2" customFormat="1">
      <c r="A551" s="29"/>
      <c r="B551" s="30"/>
      <c r="C551" s="29"/>
      <c r="D551" s="159" t="s">
        <v>136</v>
      </c>
      <c r="E551" s="29"/>
      <c r="F551" s="160" t="s">
        <v>716</v>
      </c>
      <c r="G551" s="29"/>
      <c r="H551" s="29"/>
      <c r="I551" s="161"/>
      <c r="J551" s="29"/>
      <c r="K551" s="29"/>
      <c r="L551" s="30"/>
      <c r="M551" s="162"/>
      <c r="N551" s="163"/>
      <c r="O551" s="55"/>
      <c r="P551" s="55"/>
      <c r="Q551" s="55"/>
      <c r="R551" s="55"/>
      <c r="S551" s="55"/>
      <c r="T551" s="56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T551" s="14" t="s">
        <v>136</v>
      </c>
      <c r="AU551" s="14" t="s">
        <v>143</v>
      </c>
    </row>
    <row r="552" spans="1:65" s="2" customFormat="1" ht="19.5">
      <c r="A552" s="29"/>
      <c r="B552" s="30"/>
      <c r="C552" s="29"/>
      <c r="D552" s="159" t="s">
        <v>320</v>
      </c>
      <c r="E552" s="29"/>
      <c r="F552" s="168" t="s">
        <v>538</v>
      </c>
      <c r="G552" s="29"/>
      <c r="H552" s="29"/>
      <c r="I552" s="161"/>
      <c r="J552" s="29"/>
      <c r="K552" s="29"/>
      <c r="L552" s="30"/>
      <c r="M552" s="162"/>
      <c r="N552" s="163"/>
      <c r="O552" s="55"/>
      <c r="P552" s="55"/>
      <c r="Q552" s="55"/>
      <c r="R552" s="55"/>
      <c r="S552" s="55"/>
      <c r="T552" s="56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T552" s="14" t="s">
        <v>320</v>
      </c>
      <c r="AU552" s="14" t="s">
        <v>143</v>
      </c>
    </row>
    <row r="553" spans="1:65" s="2" customFormat="1" ht="16.5" customHeight="1">
      <c r="A553" s="29"/>
      <c r="B553" s="145"/>
      <c r="C553" s="146" t="s">
        <v>718</v>
      </c>
      <c r="D553" s="146" t="s">
        <v>130</v>
      </c>
      <c r="E553" s="147" t="s">
        <v>719</v>
      </c>
      <c r="F553" s="148" t="s">
        <v>633</v>
      </c>
      <c r="G553" s="149" t="s">
        <v>353</v>
      </c>
      <c r="H553" s="150">
        <v>4</v>
      </c>
      <c r="I553" s="151"/>
      <c r="J553" s="152">
        <f>ROUND(I553*H553,2)</f>
        <v>0</v>
      </c>
      <c r="K553" s="148" t="s">
        <v>1</v>
      </c>
      <c r="L553" s="30"/>
      <c r="M553" s="153" t="s">
        <v>1</v>
      </c>
      <c r="N553" s="154" t="s">
        <v>41</v>
      </c>
      <c r="O553" s="55"/>
      <c r="P553" s="155">
        <f>O553*H553</f>
        <v>0</v>
      </c>
      <c r="Q553" s="155">
        <v>0</v>
      </c>
      <c r="R553" s="155">
        <f>Q553*H553</f>
        <v>0</v>
      </c>
      <c r="S553" s="155">
        <v>0</v>
      </c>
      <c r="T553" s="156">
        <f>S553*H553</f>
        <v>0</v>
      </c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R553" s="157" t="s">
        <v>148</v>
      </c>
      <c r="AT553" s="157" t="s">
        <v>130</v>
      </c>
      <c r="AU553" s="157" t="s">
        <v>143</v>
      </c>
      <c r="AY553" s="14" t="s">
        <v>127</v>
      </c>
      <c r="BE553" s="158">
        <f>IF(N553="základní",J553,0)</f>
        <v>0</v>
      </c>
      <c r="BF553" s="158">
        <f>IF(N553="snížená",J553,0)</f>
        <v>0</v>
      </c>
      <c r="BG553" s="158">
        <f>IF(N553="zákl. přenesená",J553,0)</f>
        <v>0</v>
      </c>
      <c r="BH553" s="158">
        <f>IF(N553="sníž. přenesená",J553,0)</f>
        <v>0</v>
      </c>
      <c r="BI553" s="158">
        <f>IF(N553="nulová",J553,0)</f>
        <v>0</v>
      </c>
      <c r="BJ553" s="14" t="s">
        <v>83</v>
      </c>
      <c r="BK553" s="158">
        <f>ROUND(I553*H553,2)</f>
        <v>0</v>
      </c>
      <c r="BL553" s="14" t="s">
        <v>148</v>
      </c>
      <c r="BM553" s="157" t="s">
        <v>720</v>
      </c>
    </row>
    <row r="554" spans="1:65" s="2" customFormat="1">
      <c r="A554" s="29"/>
      <c r="B554" s="30"/>
      <c r="C554" s="29"/>
      <c r="D554" s="159" t="s">
        <v>136</v>
      </c>
      <c r="E554" s="29"/>
      <c r="F554" s="160" t="s">
        <v>633</v>
      </c>
      <c r="G554" s="29"/>
      <c r="H554" s="29"/>
      <c r="I554" s="161"/>
      <c r="J554" s="29"/>
      <c r="K554" s="29"/>
      <c r="L554" s="30"/>
      <c r="M554" s="162"/>
      <c r="N554" s="163"/>
      <c r="O554" s="55"/>
      <c r="P554" s="55"/>
      <c r="Q554" s="55"/>
      <c r="R554" s="55"/>
      <c r="S554" s="55"/>
      <c r="T554" s="56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T554" s="14" t="s">
        <v>136</v>
      </c>
      <c r="AU554" s="14" t="s">
        <v>143</v>
      </c>
    </row>
    <row r="555" spans="1:65" s="2" customFormat="1" ht="19.5">
      <c r="A555" s="29"/>
      <c r="B555" s="30"/>
      <c r="C555" s="29"/>
      <c r="D555" s="159" t="s">
        <v>320</v>
      </c>
      <c r="E555" s="29"/>
      <c r="F555" s="168" t="s">
        <v>538</v>
      </c>
      <c r="G555" s="29"/>
      <c r="H555" s="29"/>
      <c r="I555" s="161"/>
      <c r="J555" s="29"/>
      <c r="K555" s="29"/>
      <c r="L555" s="30"/>
      <c r="M555" s="162"/>
      <c r="N555" s="163"/>
      <c r="O555" s="55"/>
      <c r="P555" s="55"/>
      <c r="Q555" s="55"/>
      <c r="R555" s="55"/>
      <c r="S555" s="55"/>
      <c r="T555" s="56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T555" s="14" t="s">
        <v>320</v>
      </c>
      <c r="AU555" s="14" t="s">
        <v>143</v>
      </c>
    </row>
    <row r="556" spans="1:65" s="2" customFormat="1" ht="16.5" customHeight="1">
      <c r="A556" s="29"/>
      <c r="B556" s="145"/>
      <c r="C556" s="146" t="s">
        <v>721</v>
      </c>
      <c r="D556" s="146" t="s">
        <v>130</v>
      </c>
      <c r="E556" s="147" t="s">
        <v>722</v>
      </c>
      <c r="F556" s="148" t="s">
        <v>723</v>
      </c>
      <c r="G556" s="149" t="s">
        <v>353</v>
      </c>
      <c r="H556" s="150">
        <v>1</v>
      </c>
      <c r="I556" s="151"/>
      <c r="J556" s="152">
        <f>ROUND(I556*H556,2)</f>
        <v>0</v>
      </c>
      <c r="K556" s="148" t="s">
        <v>1</v>
      </c>
      <c r="L556" s="30"/>
      <c r="M556" s="153" t="s">
        <v>1</v>
      </c>
      <c r="N556" s="154" t="s">
        <v>41</v>
      </c>
      <c r="O556" s="55"/>
      <c r="P556" s="155">
        <f>O556*H556</f>
        <v>0</v>
      </c>
      <c r="Q556" s="155">
        <v>0</v>
      </c>
      <c r="R556" s="155">
        <f>Q556*H556</f>
        <v>0</v>
      </c>
      <c r="S556" s="155">
        <v>0</v>
      </c>
      <c r="T556" s="156">
        <f>S556*H556</f>
        <v>0</v>
      </c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R556" s="157" t="s">
        <v>148</v>
      </c>
      <c r="AT556" s="157" t="s">
        <v>130</v>
      </c>
      <c r="AU556" s="157" t="s">
        <v>143</v>
      </c>
      <c r="AY556" s="14" t="s">
        <v>127</v>
      </c>
      <c r="BE556" s="158">
        <f>IF(N556="základní",J556,0)</f>
        <v>0</v>
      </c>
      <c r="BF556" s="158">
        <f>IF(N556="snížená",J556,0)</f>
        <v>0</v>
      </c>
      <c r="BG556" s="158">
        <f>IF(N556="zákl. přenesená",J556,0)</f>
        <v>0</v>
      </c>
      <c r="BH556" s="158">
        <f>IF(N556="sníž. přenesená",J556,0)</f>
        <v>0</v>
      </c>
      <c r="BI556" s="158">
        <f>IF(N556="nulová",J556,0)</f>
        <v>0</v>
      </c>
      <c r="BJ556" s="14" t="s">
        <v>83</v>
      </c>
      <c r="BK556" s="158">
        <f>ROUND(I556*H556,2)</f>
        <v>0</v>
      </c>
      <c r="BL556" s="14" t="s">
        <v>148</v>
      </c>
      <c r="BM556" s="157" t="s">
        <v>724</v>
      </c>
    </row>
    <row r="557" spans="1:65" s="2" customFormat="1">
      <c r="A557" s="29"/>
      <c r="B557" s="30"/>
      <c r="C557" s="29"/>
      <c r="D557" s="159" t="s">
        <v>136</v>
      </c>
      <c r="E557" s="29"/>
      <c r="F557" s="160" t="s">
        <v>723</v>
      </c>
      <c r="G557" s="29"/>
      <c r="H557" s="29"/>
      <c r="I557" s="161"/>
      <c r="J557" s="29"/>
      <c r="K557" s="29"/>
      <c r="L557" s="30"/>
      <c r="M557" s="162"/>
      <c r="N557" s="163"/>
      <c r="O557" s="55"/>
      <c r="P557" s="55"/>
      <c r="Q557" s="55"/>
      <c r="R557" s="55"/>
      <c r="S557" s="55"/>
      <c r="T557" s="56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T557" s="14" t="s">
        <v>136</v>
      </c>
      <c r="AU557" s="14" t="s">
        <v>143</v>
      </c>
    </row>
    <row r="558" spans="1:65" s="2" customFormat="1" ht="19.5">
      <c r="A558" s="29"/>
      <c r="B558" s="30"/>
      <c r="C558" s="29"/>
      <c r="D558" s="159" t="s">
        <v>320</v>
      </c>
      <c r="E558" s="29"/>
      <c r="F558" s="168" t="s">
        <v>538</v>
      </c>
      <c r="G558" s="29"/>
      <c r="H558" s="29"/>
      <c r="I558" s="161"/>
      <c r="J558" s="29"/>
      <c r="K558" s="29"/>
      <c r="L558" s="30"/>
      <c r="M558" s="162"/>
      <c r="N558" s="163"/>
      <c r="O558" s="55"/>
      <c r="P558" s="55"/>
      <c r="Q558" s="55"/>
      <c r="R558" s="55"/>
      <c r="S558" s="55"/>
      <c r="T558" s="56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T558" s="14" t="s">
        <v>320</v>
      </c>
      <c r="AU558" s="14" t="s">
        <v>143</v>
      </c>
    </row>
    <row r="559" spans="1:65" s="12" customFormat="1" ht="20.85" customHeight="1">
      <c r="B559" s="132"/>
      <c r="D559" s="133" t="s">
        <v>75</v>
      </c>
      <c r="E559" s="143" t="s">
        <v>725</v>
      </c>
      <c r="F559" s="143" t="s">
        <v>726</v>
      </c>
      <c r="I559" s="135"/>
      <c r="J559" s="144">
        <f>BK559</f>
        <v>0</v>
      </c>
      <c r="L559" s="132"/>
      <c r="M559" s="137"/>
      <c r="N559" s="138"/>
      <c r="O559" s="138"/>
      <c r="P559" s="139">
        <f>SUM(P560:P601)</f>
        <v>0</v>
      </c>
      <c r="Q559" s="138"/>
      <c r="R559" s="139">
        <f>SUM(R560:R601)</f>
        <v>0</v>
      </c>
      <c r="S559" s="138"/>
      <c r="T559" s="140">
        <f>SUM(T560:T601)</f>
        <v>0</v>
      </c>
      <c r="AR559" s="133" t="s">
        <v>83</v>
      </c>
      <c r="AT559" s="141" t="s">
        <v>75</v>
      </c>
      <c r="AU559" s="141" t="s">
        <v>85</v>
      </c>
      <c r="AY559" s="133" t="s">
        <v>127</v>
      </c>
      <c r="BK559" s="142">
        <f>SUM(BK560:BK601)</f>
        <v>0</v>
      </c>
    </row>
    <row r="560" spans="1:65" s="2" customFormat="1" ht="16.5" customHeight="1">
      <c r="A560" s="29"/>
      <c r="B560" s="145"/>
      <c r="C560" s="146" t="s">
        <v>727</v>
      </c>
      <c r="D560" s="146" t="s">
        <v>130</v>
      </c>
      <c r="E560" s="147" t="s">
        <v>728</v>
      </c>
      <c r="F560" s="148" t="s">
        <v>729</v>
      </c>
      <c r="G560" s="149" t="s">
        <v>385</v>
      </c>
      <c r="H560" s="150">
        <v>0.5</v>
      </c>
      <c r="I560" s="151"/>
      <c r="J560" s="152">
        <f>ROUND(I560*H560,2)</f>
        <v>0</v>
      </c>
      <c r="K560" s="148" t="s">
        <v>1</v>
      </c>
      <c r="L560" s="30"/>
      <c r="M560" s="153" t="s">
        <v>1</v>
      </c>
      <c r="N560" s="154" t="s">
        <v>41</v>
      </c>
      <c r="O560" s="55"/>
      <c r="P560" s="155">
        <f>O560*H560</f>
        <v>0</v>
      </c>
      <c r="Q560" s="155">
        <v>0</v>
      </c>
      <c r="R560" s="155">
        <f>Q560*H560</f>
        <v>0</v>
      </c>
      <c r="S560" s="155">
        <v>0</v>
      </c>
      <c r="T560" s="156">
        <f>S560*H560</f>
        <v>0</v>
      </c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R560" s="157" t="s">
        <v>148</v>
      </c>
      <c r="AT560" s="157" t="s">
        <v>130</v>
      </c>
      <c r="AU560" s="157" t="s">
        <v>143</v>
      </c>
      <c r="AY560" s="14" t="s">
        <v>127</v>
      </c>
      <c r="BE560" s="158">
        <f>IF(N560="základní",J560,0)</f>
        <v>0</v>
      </c>
      <c r="BF560" s="158">
        <f>IF(N560="snížená",J560,0)</f>
        <v>0</v>
      </c>
      <c r="BG560" s="158">
        <f>IF(N560="zákl. přenesená",J560,0)</f>
        <v>0</v>
      </c>
      <c r="BH560" s="158">
        <f>IF(N560="sníž. přenesená",J560,0)</f>
        <v>0</v>
      </c>
      <c r="BI560" s="158">
        <f>IF(N560="nulová",J560,0)</f>
        <v>0</v>
      </c>
      <c r="BJ560" s="14" t="s">
        <v>83</v>
      </c>
      <c r="BK560" s="158">
        <f>ROUND(I560*H560,2)</f>
        <v>0</v>
      </c>
      <c r="BL560" s="14" t="s">
        <v>148</v>
      </c>
      <c r="BM560" s="157" t="s">
        <v>730</v>
      </c>
    </row>
    <row r="561" spans="1:65" s="2" customFormat="1">
      <c r="A561" s="29"/>
      <c r="B561" s="30"/>
      <c r="C561" s="29"/>
      <c r="D561" s="159" t="s">
        <v>136</v>
      </c>
      <c r="E561" s="29"/>
      <c r="F561" s="160" t="s">
        <v>729</v>
      </c>
      <c r="G561" s="29"/>
      <c r="H561" s="29"/>
      <c r="I561" s="161"/>
      <c r="J561" s="29"/>
      <c r="K561" s="29"/>
      <c r="L561" s="30"/>
      <c r="M561" s="162"/>
      <c r="N561" s="163"/>
      <c r="O561" s="55"/>
      <c r="P561" s="55"/>
      <c r="Q561" s="55"/>
      <c r="R561" s="55"/>
      <c r="S561" s="55"/>
      <c r="T561" s="56"/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T561" s="14" t="s">
        <v>136</v>
      </c>
      <c r="AU561" s="14" t="s">
        <v>143</v>
      </c>
    </row>
    <row r="562" spans="1:65" s="2" customFormat="1" ht="19.5">
      <c r="A562" s="29"/>
      <c r="B562" s="30"/>
      <c r="C562" s="29"/>
      <c r="D562" s="159" t="s">
        <v>320</v>
      </c>
      <c r="E562" s="29"/>
      <c r="F562" s="168" t="s">
        <v>538</v>
      </c>
      <c r="G562" s="29"/>
      <c r="H562" s="29"/>
      <c r="I562" s="161"/>
      <c r="J562" s="29"/>
      <c r="K562" s="29"/>
      <c r="L562" s="30"/>
      <c r="M562" s="162"/>
      <c r="N562" s="163"/>
      <c r="O562" s="55"/>
      <c r="P562" s="55"/>
      <c r="Q562" s="55"/>
      <c r="R562" s="55"/>
      <c r="S562" s="55"/>
      <c r="T562" s="56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T562" s="14" t="s">
        <v>320</v>
      </c>
      <c r="AU562" s="14" t="s">
        <v>143</v>
      </c>
    </row>
    <row r="563" spans="1:65" s="2" customFormat="1" ht="16.5" customHeight="1">
      <c r="A563" s="29"/>
      <c r="B563" s="145"/>
      <c r="C563" s="146" t="s">
        <v>731</v>
      </c>
      <c r="D563" s="146" t="s">
        <v>130</v>
      </c>
      <c r="E563" s="147" t="s">
        <v>732</v>
      </c>
      <c r="F563" s="148" t="s">
        <v>733</v>
      </c>
      <c r="G563" s="149" t="s">
        <v>385</v>
      </c>
      <c r="H563" s="150">
        <v>1</v>
      </c>
      <c r="I563" s="151"/>
      <c r="J563" s="152">
        <f>ROUND(I563*H563,2)</f>
        <v>0</v>
      </c>
      <c r="K563" s="148" t="s">
        <v>1</v>
      </c>
      <c r="L563" s="30"/>
      <c r="M563" s="153" t="s">
        <v>1</v>
      </c>
      <c r="N563" s="154" t="s">
        <v>41</v>
      </c>
      <c r="O563" s="55"/>
      <c r="P563" s="155">
        <f>O563*H563</f>
        <v>0</v>
      </c>
      <c r="Q563" s="155">
        <v>0</v>
      </c>
      <c r="R563" s="155">
        <f>Q563*H563</f>
        <v>0</v>
      </c>
      <c r="S563" s="155">
        <v>0</v>
      </c>
      <c r="T563" s="156">
        <f>S563*H563</f>
        <v>0</v>
      </c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R563" s="157" t="s">
        <v>148</v>
      </c>
      <c r="AT563" s="157" t="s">
        <v>130</v>
      </c>
      <c r="AU563" s="157" t="s">
        <v>143</v>
      </c>
      <c r="AY563" s="14" t="s">
        <v>127</v>
      </c>
      <c r="BE563" s="158">
        <f>IF(N563="základní",J563,0)</f>
        <v>0</v>
      </c>
      <c r="BF563" s="158">
        <f>IF(N563="snížená",J563,0)</f>
        <v>0</v>
      </c>
      <c r="BG563" s="158">
        <f>IF(N563="zákl. přenesená",J563,0)</f>
        <v>0</v>
      </c>
      <c r="BH563" s="158">
        <f>IF(N563="sníž. přenesená",J563,0)</f>
        <v>0</v>
      </c>
      <c r="BI563" s="158">
        <f>IF(N563="nulová",J563,0)</f>
        <v>0</v>
      </c>
      <c r="BJ563" s="14" t="s">
        <v>83</v>
      </c>
      <c r="BK563" s="158">
        <f>ROUND(I563*H563,2)</f>
        <v>0</v>
      </c>
      <c r="BL563" s="14" t="s">
        <v>148</v>
      </c>
      <c r="BM563" s="157" t="s">
        <v>734</v>
      </c>
    </row>
    <row r="564" spans="1:65" s="2" customFormat="1">
      <c r="A564" s="29"/>
      <c r="B564" s="30"/>
      <c r="C564" s="29"/>
      <c r="D564" s="159" t="s">
        <v>136</v>
      </c>
      <c r="E564" s="29"/>
      <c r="F564" s="160" t="s">
        <v>733</v>
      </c>
      <c r="G564" s="29"/>
      <c r="H564" s="29"/>
      <c r="I564" s="161"/>
      <c r="J564" s="29"/>
      <c r="K564" s="29"/>
      <c r="L564" s="30"/>
      <c r="M564" s="162"/>
      <c r="N564" s="163"/>
      <c r="O564" s="55"/>
      <c r="P564" s="55"/>
      <c r="Q564" s="55"/>
      <c r="R564" s="55"/>
      <c r="S564" s="55"/>
      <c r="T564" s="56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T564" s="14" t="s">
        <v>136</v>
      </c>
      <c r="AU564" s="14" t="s">
        <v>143</v>
      </c>
    </row>
    <row r="565" spans="1:65" s="2" customFormat="1" ht="19.5">
      <c r="A565" s="29"/>
      <c r="B565" s="30"/>
      <c r="C565" s="29"/>
      <c r="D565" s="159" t="s">
        <v>320</v>
      </c>
      <c r="E565" s="29"/>
      <c r="F565" s="168" t="s">
        <v>538</v>
      </c>
      <c r="G565" s="29"/>
      <c r="H565" s="29"/>
      <c r="I565" s="161"/>
      <c r="J565" s="29"/>
      <c r="K565" s="29"/>
      <c r="L565" s="30"/>
      <c r="M565" s="162"/>
      <c r="N565" s="163"/>
      <c r="O565" s="55"/>
      <c r="P565" s="55"/>
      <c r="Q565" s="55"/>
      <c r="R565" s="55"/>
      <c r="S565" s="55"/>
      <c r="T565" s="56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T565" s="14" t="s">
        <v>320</v>
      </c>
      <c r="AU565" s="14" t="s">
        <v>143</v>
      </c>
    </row>
    <row r="566" spans="1:65" s="2" customFormat="1" ht="16.5" customHeight="1">
      <c r="A566" s="29"/>
      <c r="B566" s="145"/>
      <c r="C566" s="146" t="s">
        <v>735</v>
      </c>
      <c r="D566" s="146" t="s">
        <v>130</v>
      </c>
      <c r="E566" s="147" t="s">
        <v>736</v>
      </c>
      <c r="F566" s="148" t="s">
        <v>737</v>
      </c>
      <c r="G566" s="149" t="s">
        <v>353</v>
      </c>
      <c r="H566" s="150">
        <v>2</v>
      </c>
      <c r="I566" s="151"/>
      <c r="J566" s="152">
        <f>ROUND(I566*H566,2)</f>
        <v>0</v>
      </c>
      <c r="K566" s="148" t="s">
        <v>1</v>
      </c>
      <c r="L566" s="30"/>
      <c r="M566" s="153" t="s">
        <v>1</v>
      </c>
      <c r="N566" s="154" t="s">
        <v>41</v>
      </c>
      <c r="O566" s="55"/>
      <c r="P566" s="155">
        <f>O566*H566</f>
        <v>0</v>
      </c>
      <c r="Q566" s="155">
        <v>0</v>
      </c>
      <c r="R566" s="155">
        <f>Q566*H566</f>
        <v>0</v>
      </c>
      <c r="S566" s="155">
        <v>0</v>
      </c>
      <c r="T566" s="156">
        <f>S566*H566</f>
        <v>0</v>
      </c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R566" s="157" t="s">
        <v>148</v>
      </c>
      <c r="AT566" s="157" t="s">
        <v>130</v>
      </c>
      <c r="AU566" s="157" t="s">
        <v>143</v>
      </c>
      <c r="AY566" s="14" t="s">
        <v>127</v>
      </c>
      <c r="BE566" s="158">
        <f>IF(N566="základní",J566,0)</f>
        <v>0</v>
      </c>
      <c r="BF566" s="158">
        <f>IF(N566="snížená",J566,0)</f>
        <v>0</v>
      </c>
      <c r="BG566" s="158">
        <f>IF(N566="zákl. přenesená",J566,0)</f>
        <v>0</v>
      </c>
      <c r="BH566" s="158">
        <f>IF(N566="sníž. přenesená",J566,0)</f>
        <v>0</v>
      </c>
      <c r="BI566" s="158">
        <f>IF(N566="nulová",J566,0)</f>
        <v>0</v>
      </c>
      <c r="BJ566" s="14" t="s">
        <v>83</v>
      </c>
      <c r="BK566" s="158">
        <f>ROUND(I566*H566,2)</f>
        <v>0</v>
      </c>
      <c r="BL566" s="14" t="s">
        <v>148</v>
      </c>
      <c r="BM566" s="157" t="s">
        <v>738</v>
      </c>
    </row>
    <row r="567" spans="1:65" s="2" customFormat="1">
      <c r="A567" s="29"/>
      <c r="B567" s="30"/>
      <c r="C567" s="29"/>
      <c r="D567" s="159" t="s">
        <v>136</v>
      </c>
      <c r="E567" s="29"/>
      <c r="F567" s="160" t="s">
        <v>737</v>
      </c>
      <c r="G567" s="29"/>
      <c r="H567" s="29"/>
      <c r="I567" s="161"/>
      <c r="J567" s="29"/>
      <c r="K567" s="29"/>
      <c r="L567" s="30"/>
      <c r="M567" s="162"/>
      <c r="N567" s="163"/>
      <c r="O567" s="55"/>
      <c r="P567" s="55"/>
      <c r="Q567" s="55"/>
      <c r="R567" s="55"/>
      <c r="S567" s="55"/>
      <c r="T567" s="56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T567" s="14" t="s">
        <v>136</v>
      </c>
      <c r="AU567" s="14" t="s">
        <v>143</v>
      </c>
    </row>
    <row r="568" spans="1:65" s="2" customFormat="1" ht="19.5">
      <c r="A568" s="29"/>
      <c r="B568" s="30"/>
      <c r="C568" s="29"/>
      <c r="D568" s="159" t="s">
        <v>320</v>
      </c>
      <c r="E568" s="29"/>
      <c r="F568" s="168" t="s">
        <v>538</v>
      </c>
      <c r="G568" s="29"/>
      <c r="H568" s="29"/>
      <c r="I568" s="161"/>
      <c r="J568" s="29"/>
      <c r="K568" s="29"/>
      <c r="L568" s="30"/>
      <c r="M568" s="162"/>
      <c r="N568" s="163"/>
      <c r="O568" s="55"/>
      <c r="P568" s="55"/>
      <c r="Q568" s="55"/>
      <c r="R568" s="55"/>
      <c r="S568" s="55"/>
      <c r="T568" s="56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T568" s="14" t="s">
        <v>320</v>
      </c>
      <c r="AU568" s="14" t="s">
        <v>143</v>
      </c>
    </row>
    <row r="569" spans="1:65" s="2" customFormat="1" ht="16.5" customHeight="1">
      <c r="A569" s="29"/>
      <c r="B569" s="145"/>
      <c r="C569" s="146" t="s">
        <v>739</v>
      </c>
      <c r="D569" s="146" t="s">
        <v>130</v>
      </c>
      <c r="E569" s="147" t="s">
        <v>740</v>
      </c>
      <c r="F569" s="148" t="s">
        <v>741</v>
      </c>
      <c r="G569" s="149" t="s">
        <v>353</v>
      </c>
      <c r="H569" s="150">
        <v>2</v>
      </c>
      <c r="I569" s="151"/>
      <c r="J569" s="152">
        <f>ROUND(I569*H569,2)</f>
        <v>0</v>
      </c>
      <c r="K569" s="148" t="s">
        <v>1</v>
      </c>
      <c r="L569" s="30"/>
      <c r="M569" s="153" t="s">
        <v>1</v>
      </c>
      <c r="N569" s="154" t="s">
        <v>41</v>
      </c>
      <c r="O569" s="55"/>
      <c r="P569" s="155">
        <f>O569*H569</f>
        <v>0</v>
      </c>
      <c r="Q569" s="155">
        <v>0</v>
      </c>
      <c r="R569" s="155">
        <f>Q569*H569</f>
        <v>0</v>
      </c>
      <c r="S569" s="155">
        <v>0</v>
      </c>
      <c r="T569" s="156">
        <f>S569*H569</f>
        <v>0</v>
      </c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R569" s="157" t="s">
        <v>148</v>
      </c>
      <c r="AT569" s="157" t="s">
        <v>130</v>
      </c>
      <c r="AU569" s="157" t="s">
        <v>143</v>
      </c>
      <c r="AY569" s="14" t="s">
        <v>127</v>
      </c>
      <c r="BE569" s="158">
        <f>IF(N569="základní",J569,0)</f>
        <v>0</v>
      </c>
      <c r="BF569" s="158">
        <f>IF(N569="snížená",J569,0)</f>
        <v>0</v>
      </c>
      <c r="BG569" s="158">
        <f>IF(N569="zákl. přenesená",J569,0)</f>
        <v>0</v>
      </c>
      <c r="BH569" s="158">
        <f>IF(N569="sníž. přenesená",J569,0)</f>
        <v>0</v>
      </c>
      <c r="BI569" s="158">
        <f>IF(N569="nulová",J569,0)</f>
        <v>0</v>
      </c>
      <c r="BJ569" s="14" t="s">
        <v>83</v>
      </c>
      <c r="BK569" s="158">
        <f>ROUND(I569*H569,2)</f>
        <v>0</v>
      </c>
      <c r="BL569" s="14" t="s">
        <v>148</v>
      </c>
      <c r="BM569" s="157" t="s">
        <v>742</v>
      </c>
    </row>
    <row r="570" spans="1:65" s="2" customFormat="1">
      <c r="A570" s="29"/>
      <c r="B570" s="30"/>
      <c r="C570" s="29"/>
      <c r="D570" s="159" t="s">
        <v>136</v>
      </c>
      <c r="E570" s="29"/>
      <c r="F570" s="160" t="s">
        <v>741</v>
      </c>
      <c r="G570" s="29"/>
      <c r="H570" s="29"/>
      <c r="I570" s="161"/>
      <c r="J570" s="29"/>
      <c r="K570" s="29"/>
      <c r="L570" s="30"/>
      <c r="M570" s="162"/>
      <c r="N570" s="163"/>
      <c r="O570" s="55"/>
      <c r="P570" s="55"/>
      <c r="Q570" s="55"/>
      <c r="R570" s="55"/>
      <c r="S570" s="55"/>
      <c r="T570" s="56"/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T570" s="14" t="s">
        <v>136</v>
      </c>
      <c r="AU570" s="14" t="s">
        <v>143</v>
      </c>
    </row>
    <row r="571" spans="1:65" s="2" customFormat="1" ht="19.5">
      <c r="A571" s="29"/>
      <c r="B571" s="30"/>
      <c r="C571" s="29"/>
      <c r="D571" s="159" t="s">
        <v>320</v>
      </c>
      <c r="E571" s="29"/>
      <c r="F571" s="168" t="s">
        <v>555</v>
      </c>
      <c r="G571" s="29"/>
      <c r="H571" s="29"/>
      <c r="I571" s="161"/>
      <c r="J571" s="29"/>
      <c r="K571" s="29"/>
      <c r="L571" s="30"/>
      <c r="M571" s="162"/>
      <c r="N571" s="163"/>
      <c r="O571" s="55"/>
      <c r="P571" s="55"/>
      <c r="Q571" s="55"/>
      <c r="R571" s="55"/>
      <c r="S571" s="55"/>
      <c r="T571" s="56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T571" s="14" t="s">
        <v>320</v>
      </c>
      <c r="AU571" s="14" t="s">
        <v>143</v>
      </c>
    </row>
    <row r="572" spans="1:65" s="2" customFormat="1" ht="16.5" customHeight="1">
      <c r="A572" s="29"/>
      <c r="B572" s="145"/>
      <c r="C572" s="146" t="s">
        <v>743</v>
      </c>
      <c r="D572" s="146" t="s">
        <v>130</v>
      </c>
      <c r="E572" s="147" t="s">
        <v>744</v>
      </c>
      <c r="F572" s="148" t="s">
        <v>745</v>
      </c>
      <c r="G572" s="149" t="s">
        <v>353</v>
      </c>
      <c r="H572" s="150">
        <v>2</v>
      </c>
      <c r="I572" s="151"/>
      <c r="J572" s="152">
        <f>ROUND(I572*H572,2)</f>
        <v>0</v>
      </c>
      <c r="K572" s="148" t="s">
        <v>1</v>
      </c>
      <c r="L572" s="30"/>
      <c r="M572" s="153" t="s">
        <v>1</v>
      </c>
      <c r="N572" s="154" t="s">
        <v>41</v>
      </c>
      <c r="O572" s="55"/>
      <c r="P572" s="155">
        <f>O572*H572</f>
        <v>0</v>
      </c>
      <c r="Q572" s="155">
        <v>0</v>
      </c>
      <c r="R572" s="155">
        <f>Q572*H572</f>
        <v>0</v>
      </c>
      <c r="S572" s="155">
        <v>0</v>
      </c>
      <c r="T572" s="156">
        <f>S572*H572</f>
        <v>0</v>
      </c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R572" s="157" t="s">
        <v>148</v>
      </c>
      <c r="AT572" s="157" t="s">
        <v>130</v>
      </c>
      <c r="AU572" s="157" t="s">
        <v>143</v>
      </c>
      <c r="AY572" s="14" t="s">
        <v>127</v>
      </c>
      <c r="BE572" s="158">
        <f>IF(N572="základní",J572,0)</f>
        <v>0</v>
      </c>
      <c r="BF572" s="158">
        <f>IF(N572="snížená",J572,0)</f>
        <v>0</v>
      </c>
      <c r="BG572" s="158">
        <f>IF(N572="zákl. přenesená",J572,0)</f>
        <v>0</v>
      </c>
      <c r="BH572" s="158">
        <f>IF(N572="sníž. přenesená",J572,0)</f>
        <v>0</v>
      </c>
      <c r="BI572" s="158">
        <f>IF(N572="nulová",J572,0)</f>
        <v>0</v>
      </c>
      <c r="BJ572" s="14" t="s">
        <v>83</v>
      </c>
      <c r="BK572" s="158">
        <f>ROUND(I572*H572,2)</f>
        <v>0</v>
      </c>
      <c r="BL572" s="14" t="s">
        <v>148</v>
      </c>
      <c r="BM572" s="157" t="s">
        <v>746</v>
      </c>
    </row>
    <row r="573" spans="1:65" s="2" customFormat="1">
      <c r="A573" s="29"/>
      <c r="B573" s="30"/>
      <c r="C573" s="29"/>
      <c r="D573" s="159" t="s">
        <v>136</v>
      </c>
      <c r="E573" s="29"/>
      <c r="F573" s="160" t="s">
        <v>745</v>
      </c>
      <c r="G573" s="29"/>
      <c r="H573" s="29"/>
      <c r="I573" s="161"/>
      <c r="J573" s="29"/>
      <c r="K573" s="29"/>
      <c r="L573" s="30"/>
      <c r="M573" s="162"/>
      <c r="N573" s="163"/>
      <c r="O573" s="55"/>
      <c r="P573" s="55"/>
      <c r="Q573" s="55"/>
      <c r="R573" s="55"/>
      <c r="S573" s="55"/>
      <c r="T573" s="56"/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T573" s="14" t="s">
        <v>136</v>
      </c>
      <c r="AU573" s="14" t="s">
        <v>143</v>
      </c>
    </row>
    <row r="574" spans="1:65" s="2" customFormat="1" ht="19.5">
      <c r="A574" s="29"/>
      <c r="B574" s="30"/>
      <c r="C574" s="29"/>
      <c r="D574" s="159" t="s">
        <v>320</v>
      </c>
      <c r="E574" s="29"/>
      <c r="F574" s="168" t="s">
        <v>538</v>
      </c>
      <c r="G574" s="29"/>
      <c r="H574" s="29"/>
      <c r="I574" s="161"/>
      <c r="J574" s="29"/>
      <c r="K574" s="29"/>
      <c r="L574" s="30"/>
      <c r="M574" s="162"/>
      <c r="N574" s="163"/>
      <c r="O574" s="55"/>
      <c r="P574" s="55"/>
      <c r="Q574" s="55"/>
      <c r="R574" s="55"/>
      <c r="S574" s="55"/>
      <c r="T574" s="56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T574" s="14" t="s">
        <v>320</v>
      </c>
      <c r="AU574" s="14" t="s">
        <v>143</v>
      </c>
    </row>
    <row r="575" spans="1:65" s="2" customFormat="1" ht="16.5" customHeight="1">
      <c r="A575" s="29"/>
      <c r="B575" s="145"/>
      <c r="C575" s="146" t="s">
        <v>747</v>
      </c>
      <c r="D575" s="146" t="s">
        <v>130</v>
      </c>
      <c r="E575" s="147" t="s">
        <v>748</v>
      </c>
      <c r="F575" s="148" t="s">
        <v>749</v>
      </c>
      <c r="G575" s="149" t="s">
        <v>353</v>
      </c>
      <c r="H575" s="150">
        <v>2</v>
      </c>
      <c r="I575" s="151"/>
      <c r="J575" s="152">
        <f>ROUND(I575*H575,2)</f>
        <v>0</v>
      </c>
      <c r="K575" s="148" t="s">
        <v>1</v>
      </c>
      <c r="L575" s="30"/>
      <c r="M575" s="153" t="s">
        <v>1</v>
      </c>
      <c r="N575" s="154" t="s">
        <v>41</v>
      </c>
      <c r="O575" s="55"/>
      <c r="P575" s="155">
        <f>O575*H575</f>
        <v>0</v>
      </c>
      <c r="Q575" s="155">
        <v>0</v>
      </c>
      <c r="R575" s="155">
        <f>Q575*H575</f>
        <v>0</v>
      </c>
      <c r="S575" s="155">
        <v>0</v>
      </c>
      <c r="T575" s="156">
        <f>S575*H575</f>
        <v>0</v>
      </c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R575" s="157" t="s">
        <v>148</v>
      </c>
      <c r="AT575" s="157" t="s">
        <v>130</v>
      </c>
      <c r="AU575" s="157" t="s">
        <v>143</v>
      </c>
      <c r="AY575" s="14" t="s">
        <v>127</v>
      </c>
      <c r="BE575" s="158">
        <f>IF(N575="základní",J575,0)</f>
        <v>0</v>
      </c>
      <c r="BF575" s="158">
        <f>IF(N575="snížená",J575,0)</f>
        <v>0</v>
      </c>
      <c r="BG575" s="158">
        <f>IF(N575="zákl. přenesená",J575,0)</f>
        <v>0</v>
      </c>
      <c r="BH575" s="158">
        <f>IF(N575="sníž. přenesená",J575,0)</f>
        <v>0</v>
      </c>
      <c r="BI575" s="158">
        <f>IF(N575="nulová",J575,0)</f>
        <v>0</v>
      </c>
      <c r="BJ575" s="14" t="s">
        <v>83</v>
      </c>
      <c r="BK575" s="158">
        <f>ROUND(I575*H575,2)</f>
        <v>0</v>
      </c>
      <c r="BL575" s="14" t="s">
        <v>148</v>
      </c>
      <c r="BM575" s="157" t="s">
        <v>750</v>
      </c>
    </row>
    <row r="576" spans="1:65" s="2" customFormat="1">
      <c r="A576" s="29"/>
      <c r="B576" s="30"/>
      <c r="C576" s="29"/>
      <c r="D576" s="159" t="s">
        <v>136</v>
      </c>
      <c r="E576" s="29"/>
      <c r="F576" s="160" t="s">
        <v>749</v>
      </c>
      <c r="G576" s="29"/>
      <c r="H576" s="29"/>
      <c r="I576" s="161"/>
      <c r="J576" s="29"/>
      <c r="K576" s="29"/>
      <c r="L576" s="30"/>
      <c r="M576" s="162"/>
      <c r="N576" s="163"/>
      <c r="O576" s="55"/>
      <c r="P576" s="55"/>
      <c r="Q576" s="55"/>
      <c r="R576" s="55"/>
      <c r="S576" s="55"/>
      <c r="T576" s="56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T576" s="14" t="s">
        <v>136</v>
      </c>
      <c r="AU576" s="14" t="s">
        <v>143</v>
      </c>
    </row>
    <row r="577" spans="1:65" s="2" customFormat="1" ht="19.5">
      <c r="A577" s="29"/>
      <c r="B577" s="30"/>
      <c r="C577" s="29"/>
      <c r="D577" s="159" t="s">
        <v>320</v>
      </c>
      <c r="E577" s="29"/>
      <c r="F577" s="168" t="s">
        <v>538</v>
      </c>
      <c r="G577" s="29"/>
      <c r="H577" s="29"/>
      <c r="I577" s="161"/>
      <c r="J577" s="29"/>
      <c r="K577" s="29"/>
      <c r="L577" s="30"/>
      <c r="M577" s="162"/>
      <c r="N577" s="163"/>
      <c r="O577" s="55"/>
      <c r="P577" s="55"/>
      <c r="Q577" s="55"/>
      <c r="R577" s="55"/>
      <c r="S577" s="55"/>
      <c r="T577" s="56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T577" s="14" t="s">
        <v>320</v>
      </c>
      <c r="AU577" s="14" t="s">
        <v>143</v>
      </c>
    </row>
    <row r="578" spans="1:65" s="2" customFormat="1" ht="16.5" customHeight="1">
      <c r="A578" s="29"/>
      <c r="B578" s="145"/>
      <c r="C578" s="146" t="s">
        <v>751</v>
      </c>
      <c r="D578" s="146" t="s">
        <v>130</v>
      </c>
      <c r="E578" s="147" t="s">
        <v>752</v>
      </c>
      <c r="F578" s="148" t="s">
        <v>753</v>
      </c>
      <c r="G578" s="149" t="s">
        <v>353</v>
      </c>
      <c r="H578" s="150">
        <v>6</v>
      </c>
      <c r="I578" s="151"/>
      <c r="J578" s="152">
        <f>ROUND(I578*H578,2)</f>
        <v>0</v>
      </c>
      <c r="K578" s="148" t="s">
        <v>1</v>
      </c>
      <c r="L578" s="30"/>
      <c r="M578" s="153" t="s">
        <v>1</v>
      </c>
      <c r="N578" s="154" t="s">
        <v>41</v>
      </c>
      <c r="O578" s="55"/>
      <c r="P578" s="155">
        <f>O578*H578</f>
        <v>0</v>
      </c>
      <c r="Q578" s="155">
        <v>0</v>
      </c>
      <c r="R578" s="155">
        <f>Q578*H578</f>
        <v>0</v>
      </c>
      <c r="S578" s="155">
        <v>0</v>
      </c>
      <c r="T578" s="156">
        <f>S578*H578</f>
        <v>0</v>
      </c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R578" s="157" t="s">
        <v>148</v>
      </c>
      <c r="AT578" s="157" t="s">
        <v>130</v>
      </c>
      <c r="AU578" s="157" t="s">
        <v>143</v>
      </c>
      <c r="AY578" s="14" t="s">
        <v>127</v>
      </c>
      <c r="BE578" s="158">
        <f>IF(N578="základní",J578,0)</f>
        <v>0</v>
      </c>
      <c r="BF578" s="158">
        <f>IF(N578="snížená",J578,0)</f>
        <v>0</v>
      </c>
      <c r="BG578" s="158">
        <f>IF(N578="zákl. přenesená",J578,0)</f>
        <v>0</v>
      </c>
      <c r="BH578" s="158">
        <f>IF(N578="sníž. přenesená",J578,0)</f>
        <v>0</v>
      </c>
      <c r="BI578" s="158">
        <f>IF(N578="nulová",J578,0)</f>
        <v>0</v>
      </c>
      <c r="BJ578" s="14" t="s">
        <v>83</v>
      </c>
      <c r="BK578" s="158">
        <f>ROUND(I578*H578,2)</f>
        <v>0</v>
      </c>
      <c r="BL578" s="14" t="s">
        <v>148</v>
      </c>
      <c r="BM578" s="157" t="s">
        <v>754</v>
      </c>
    </row>
    <row r="579" spans="1:65" s="2" customFormat="1">
      <c r="A579" s="29"/>
      <c r="B579" s="30"/>
      <c r="C579" s="29"/>
      <c r="D579" s="159" t="s">
        <v>136</v>
      </c>
      <c r="E579" s="29"/>
      <c r="F579" s="160" t="s">
        <v>753</v>
      </c>
      <c r="G579" s="29"/>
      <c r="H579" s="29"/>
      <c r="I579" s="161"/>
      <c r="J579" s="29"/>
      <c r="K579" s="29"/>
      <c r="L579" s="30"/>
      <c r="M579" s="162"/>
      <c r="N579" s="163"/>
      <c r="O579" s="55"/>
      <c r="P579" s="55"/>
      <c r="Q579" s="55"/>
      <c r="R579" s="55"/>
      <c r="S579" s="55"/>
      <c r="T579" s="56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T579" s="14" t="s">
        <v>136</v>
      </c>
      <c r="AU579" s="14" t="s">
        <v>143</v>
      </c>
    </row>
    <row r="580" spans="1:65" s="2" customFormat="1" ht="19.5">
      <c r="A580" s="29"/>
      <c r="B580" s="30"/>
      <c r="C580" s="29"/>
      <c r="D580" s="159" t="s">
        <v>320</v>
      </c>
      <c r="E580" s="29"/>
      <c r="F580" s="168" t="s">
        <v>538</v>
      </c>
      <c r="G580" s="29"/>
      <c r="H580" s="29"/>
      <c r="I580" s="161"/>
      <c r="J580" s="29"/>
      <c r="K580" s="29"/>
      <c r="L580" s="30"/>
      <c r="M580" s="162"/>
      <c r="N580" s="163"/>
      <c r="O580" s="55"/>
      <c r="P580" s="55"/>
      <c r="Q580" s="55"/>
      <c r="R580" s="55"/>
      <c r="S580" s="55"/>
      <c r="T580" s="56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T580" s="14" t="s">
        <v>320</v>
      </c>
      <c r="AU580" s="14" t="s">
        <v>143</v>
      </c>
    </row>
    <row r="581" spans="1:65" s="2" customFormat="1" ht="16.5" customHeight="1">
      <c r="A581" s="29"/>
      <c r="B581" s="145"/>
      <c r="C581" s="146" t="s">
        <v>755</v>
      </c>
      <c r="D581" s="146" t="s">
        <v>130</v>
      </c>
      <c r="E581" s="147" t="s">
        <v>756</v>
      </c>
      <c r="F581" s="148" t="s">
        <v>757</v>
      </c>
      <c r="G581" s="149" t="s">
        <v>353</v>
      </c>
      <c r="H581" s="150">
        <v>2</v>
      </c>
      <c r="I581" s="151"/>
      <c r="J581" s="152">
        <f>ROUND(I581*H581,2)</f>
        <v>0</v>
      </c>
      <c r="K581" s="148" t="s">
        <v>1</v>
      </c>
      <c r="L581" s="30"/>
      <c r="M581" s="153" t="s">
        <v>1</v>
      </c>
      <c r="N581" s="154" t="s">
        <v>41</v>
      </c>
      <c r="O581" s="55"/>
      <c r="P581" s="155">
        <f>O581*H581</f>
        <v>0</v>
      </c>
      <c r="Q581" s="155">
        <v>0</v>
      </c>
      <c r="R581" s="155">
        <f>Q581*H581</f>
        <v>0</v>
      </c>
      <c r="S581" s="155">
        <v>0</v>
      </c>
      <c r="T581" s="156">
        <f>S581*H581</f>
        <v>0</v>
      </c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R581" s="157" t="s">
        <v>148</v>
      </c>
      <c r="AT581" s="157" t="s">
        <v>130</v>
      </c>
      <c r="AU581" s="157" t="s">
        <v>143</v>
      </c>
      <c r="AY581" s="14" t="s">
        <v>127</v>
      </c>
      <c r="BE581" s="158">
        <f>IF(N581="základní",J581,0)</f>
        <v>0</v>
      </c>
      <c r="BF581" s="158">
        <f>IF(N581="snížená",J581,0)</f>
        <v>0</v>
      </c>
      <c r="BG581" s="158">
        <f>IF(N581="zákl. přenesená",J581,0)</f>
        <v>0</v>
      </c>
      <c r="BH581" s="158">
        <f>IF(N581="sníž. přenesená",J581,0)</f>
        <v>0</v>
      </c>
      <c r="BI581" s="158">
        <f>IF(N581="nulová",J581,0)</f>
        <v>0</v>
      </c>
      <c r="BJ581" s="14" t="s">
        <v>83</v>
      </c>
      <c r="BK581" s="158">
        <f>ROUND(I581*H581,2)</f>
        <v>0</v>
      </c>
      <c r="BL581" s="14" t="s">
        <v>148</v>
      </c>
      <c r="BM581" s="157" t="s">
        <v>758</v>
      </c>
    </row>
    <row r="582" spans="1:65" s="2" customFormat="1">
      <c r="A582" s="29"/>
      <c r="B582" s="30"/>
      <c r="C582" s="29"/>
      <c r="D582" s="159" t="s">
        <v>136</v>
      </c>
      <c r="E582" s="29"/>
      <c r="F582" s="160" t="s">
        <v>757</v>
      </c>
      <c r="G582" s="29"/>
      <c r="H582" s="29"/>
      <c r="I582" s="161"/>
      <c r="J582" s="29"/>
      <c r="K582" s="29"/>
      <c r="L582" s="30"/>
      <c r="M582" s="162"/>
      <c r="N582" s="163"/>
      <c r="O582" s="55"/>
      <c r="P582" s="55"/>
      <c r="Q582" s="55"/>
      <c r="R582" s="55"/>
      <c r="S582" s="55"/>
      <c r="T582" s="56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T582" s="14" t="s">
        <v>136</v>
      </c>
      <c r="AU582" s="14" t="s">
        <v>143</v>
      </c>
    </row>
    <row r="583" spans="1:65" s="2" customFormat="1" ht="19.5">
      <c r="A583" s="29"/>
      <c r="B583" s="30"/>
      <c r="C583" s="29"/>
      <c r="D583" s="159" t="s">
        <v>320</v>
      </c>
      <c r="E583" s="29"/>
      <c r="F583" s="168" t="s">
        <v>538</v>
      </c>
      <c r="G583" s="29"/>
      <c r="H583" s="29"/>
      <c r="I583" s="161"/>
      <c r="J583" s="29"/>
      <c r="K583" s="29"/>
      <c r="L583" s="30"/>
      <c r="M583" s="162"/>
      <c r="N583" s="163"/>
      <c r="O583" s="55"/>
      <c r="P583" s="55"/>
      <c r="Q583" s="55"/>
      <c r="R583" s="55"/>
      <c r="S583" s="55"/>
      <c r="T583" s="56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T583" s="14" t="s">
        <v>320</v>
      </c>
      <c r="AU583" s="14" t="s">
        <v>143</v>
      </c>
    </row>
    <row r="584" spans="1:65" s="2" customFormat="1" ht="16.5" customHeight="1">
      <c r="A584" s="29"/>
      <c r="B584" s="145"/>
      <c r="C584" s="146" t="s">
        <v>759</v>
      </c>
      <c r="D584" s="146" t="s">
        <v>130</v>
      </c>
      <c r="E584" s="147" t="s">
        <v>760</v>
      </c>
      <c r="F584" s="148" t="s">
        <v>761</v>
      </c>
      <c r="G584" s="149" t="s">
        <v>353</v>
      </c>
      <c r="H584" s="150">
        <v>2</v>
      </c>
      <c r="I584" s="151"/>
      <c r="J584" s="152">
        <f>ROUND(I584*H584,2)</f>
        <v>0</v>
      </c>
      <c r="K584" s="148" t="s">
        <v>1</v>
      </c>
      <c r="L584" s="30"/>
      <c r="M584" s="153" t="s">
        <v>1</v>
      </c>
      <c r="N584" s="154" t="s">
        <v>41</v>
      </c>
      <c r="O584" s="55"/>
      <c r="P584" s="155">
        <f>O584*H584</f>
        <v>0</v>
      </c>
      <c r="Q584" s="155">
        <v>0</v>
      </c>
      <c r="R584" s="155">
        <f>Q584*H584</f>
        <v>0</v>
      </c>
      <c r="S584" s="155">
        <v>0</v>
      </c>
      <c r="T584" s="156">
        <f>S584*H584</f>
        <v>0</v>
      </c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R584" s="157" t="s">
        <v>148</v>
      </c>
      <c r="AT584" s="157" t="s">
        <v>130</v>
      </c>
      <c r="AU584" s="157" t="s">
        <v>143</v>
      </c>
      <c r="AY584" s="14" t="s">
        <v>127</v>
      </c>
      <c r="BE584" s="158">
        <f>IF(N584="základní",J584,0)</f>
        <v>0</v>
      </c>
      <c r="BF584" s="158">
        <f>IF(N584="snížená",J584,0)</f>
        <v>0</v>
      </c>
      <c r="BG584" s="158">
        <f>IF(N584="zákl. přenesená",J584,0)</f>
        <v>0</v>
      </c>
      <c r="BH584" s="158">
        <f>IF(N584="sníž. přenesená",J584,0)</f>
        <v>0</v>
      </c>
      <c r="BI584" s="158">
        <f>IF(N584="nulová",J584,0)</f>
        <v>0</v>
      </c>
      <c r="BJ584" s="14" t="s">
        <v>83</v>
      </c>
      <c r="BK584" s="158">
        <f>ROUND(I584*H584,2)</f>
        <v>0</v>
      </c>
      <c r="BL584" s="14" t="s">
        <v>148</v>
      </c>
      <c r="BM584" s="157" t="s">
        <v>762</v>
      </c>
    </row>
    <row r="585" spans="1:65" s="2" customFormat="1">
      <c r="A585" s="29"/>
      <c r="B585" s="30"/>
      <c r="C585" s="29"/>
      <c r="D585" s="159" t="s">
        <v>136</v>
      </c>
      <c r="E585" s="29"/>
      <c r="F585" s="160" t="s">
        <v>761</v>
      </c>
      <c r="G585" s="29"/>
      <c r="H585" s="29"/>
      <c r="I585" s="161"/>
      <c r="J585" s="29"/>
      <c r="K585" s="29"/>
      <c r="L585" s="30"/>
      <c r="M585" s="162"/>
      <c r="N585" s="163"/>
      <c r="O585" s="55"/>
      <c r="P585" s="55"/>
      <c r="Q585" s="55"/>
      <c r="R585" s="55"/>
      <c r="S585" s="55"/>
      <c r="T585" s="56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T585" s="14" t="s">
        <v>136</v>
      </c>
      <c r="AU585" s="14" t="s">
        <v>143</v>
      </c>
    </row>
    <row r="586" spans="1:65" s="2" customFormat="1" ht="19.5">
      <c r="A586" s="29"/>
      <c r="B586" s="30"/>
      <c r="C586" s="29"/>
      <c r="D586" s="159" t="s">
        <v>320</v>
      </c>
      <c r="E586" s="29"/>
      <c r="F586" s="168" t="s">
        <v>538</v>
      </c>
      <c r="G586" s="29"/>
      <c r="H586" s="29"/>
      <c r="I586" s="161"/>
      <c r="J586" s="29"/>
      <c r="K586" s="29"/>
      <c r="L586" s="30"/>
      <c r="M586" s="162"/>
      <c r="N586" s="163"/>
      <c r="O586" s="55"/>
      <c r="P586" s="55"/>
      <c r="Q586" s="55"/>
      <c r="R586" s="55"/>
      <c r="S586" s="55"/>
      <c r="T586" s="56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T586" s="14" t="s">
        <v>320</v>
      </c>
      <c r="AU586" s="14" t="s">
        <v>143</v>
      </c>
    </row>
    <row r="587" spans="1:65" s="2" customFormat="1" ht="16.5" customHeight="1">
      <c r="A587" s="29"/>
      <c r="B587" s="145"/>
      <c r="C587" s="146" t="s">
        <v>763</v>
      </c>
      <c r="D587" s="146" t="s">
        <v>130</v>
      </c>
      <c r="E587" s="147" t="s">
        <v>764</v>
      </c>
      <c r="F587" s="148" t="s">
        <v>765</v>
      </c>
      <c r="G587" s="149" t="s">
        <v>353</v>
      </c>
      <c r="H587" s="150">
        <v>2</v>
      </c>
      <c r="I587" s="151"/>
      <c r="J587" s="152">
        <f>ROUND(I587*H587,2)</f>
        <v>0</v>
      </c>
      <c r="K587" s="148" t="s">
        <v>1</v>
      </c>
      <c r="L587" s="30"/>
      <c r="M587" s="153" t="s">
        <v>1</v>
      </c>
      <c r="N587" s="154" t="s">
        <v>41</v>
      </c>
      <c r="O587" s="55"/>
      <c r="P587" s="155">
        <f>O587*H587</f>
        <v>0</v>
      </c>
      <c r="Q587" s="155">
        <v>0</v>
      </c>
      <c r="R587" s="155">
        <f>Q587*H587</f>
        <v>0</v>
      </c>
      <c r="S587" s="155">
        <v>0</v>
      </c>
      <c r="T587" s="156">
        <f>S587*H587</f>
        <v>0</v>
      </c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R587" s="157" t="s">
        <v>148</v>
      </c>
      <c r="AT587" s="157" t="s">
        <v>130</v>
      </c>
      <c r="AU587" s="157" t="s">
        <v>143</v>
      </c>
      <c r="AY587" s="14" t="s">
        <v>127</v>
      </c>
      <c r="BE587" s="158">
        <f>IF(N587="základní",J587,0)</f>
        <v>0</v>
      </c>
      <c r="BF587" s="158">
        <f>IF(N587="snížená",J587,0)</f>
        <v>0</v>
      </c>
      <c r="BG587" s="158">
        <f>IF(N587="zákl. přenesená",J587,0)</f>
        <v>0</v>
      </c>
      <c r="BH587" s="158">
        <f>IF(N587="sníž. přenesená",J587,0)</f>
        <v>0</v>
      </c>
      <c r="BI587" s="158">
        <f>IF(N587="nulová",J587,0)</f>
        <v>0</v>
      </c>
      <c r="BJ587" s="14" t="s">
        <v>83</v>
      </c>
      <c r="BK587" s="158">
        <f>ROUND(I587*H587,2)</f>
        <v>0</v>
      </c>
      <c r="BL587" s="14" t="s">
        <v>148</v>
      </c>
      <c r="BM587" s="157" t="s">
        <v>766</v>
      </c>
    </row>
    <row r="588" spans="1:65" s="2" customFormat="1">
      <c r="A588" s="29"/>
      <c r="B588" s="30"/>
      <c r="C588" s="29"/>
      <c r="D588" s="159" t="s">
        <v>136</v>
      </c>
      <c r="E588" s="29"/>
      <c r="F588" s="160" t="s">
        <v>765</v>
      </c>
      <c r="G588" s="29"/>
      <c r="H588" s="29"/>
      <c r="I588" s="161"/>
      <c r="J588" s="29"/>
      <c r="K588" s="29"/>
      <c r="L588" s="30"/>
      <c r="M588" s="162"/>
      <c r="N588" s="163"/>
      <c r="O588" s="55"/>
      <c r="P588" s="55"/>
      <c r="Q588" s="55"/>
      <c r="R588" s="55"/>
      <c r="S588" s="55"/>
      <c r="T588" s="56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T588" s="14" t="s">
        <v>136</v>
      </c>
      <c r="AU588" s="14" t="s">
        <v>143</v>
      </c>
    </row>
    <row r="589" spans="1:65" s="2" customFormat="1" ht="19.5">
      <c r="A589" s="29"/>
      <c r="B589" s="30"/>
      <c r="C589" s="29"/>
      <c r="D589" s="159" t="s">
        <v>320</v>
      </c>
      <c r="E589" s="29"/>
      <c r="F589" s="168" t="s">
        <v>538</v>
      </c>
      <c r="G589" s="29"/>
      <c r="H589" s="29"/>
      <c r="I589" s="161"/>
      <c r="J589" s="29"/>
      <c r="K589" s="29"/>
      <c r="L589" s="30"/>
      <c r="M589" s="162"/>
      <c r="N589" s="163"/>
      <c r="O589" s="55"/>
      <c r="P589" s="55"/>
      <c r="Q589" s="55"/>
      <c r="R589" s="55"/>
      <c r="S589" s="55"/>
      <c r="T589" s="56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T589" s="14" t="s">
        <v>320</v>
      </c>
      <c r="AU589" s="14" t="s">
        <v>143</v>
      </c>
    </row>
    <row r="590" spans="1:65" s="2" customFormat="1" ht="16.5" customHeight="1">
      <c r="A590" s="29"/>
      <c r="B590" s="145"/>
      <c r="C590" s="146" t="s">
        <v>767</v>
      </c>
      <c r="D590" s="146" t="s">
        <v>130</v>
      </c>
      <c r="E590" s="147" t="s">
        <v>768</v>
      </c>
      <c r="F590" s="148" t="s">
        <v>769</v>
      </c>
      <c r="G590" s="149" t="s">
        <v>353</v>
      </c>
      <c r="H590" s="150">
        <v>2</v>
      </c>
      <c r="I590" s="151"/>
      <c r="J590" s="152">
        <f>ROUND(I590*H590,2)</f>
        <v>0</v>
      </c>
      <c r="K590" s="148" t="s">
        <v>1</v>
      </c>
      <c r="L590" s="30"/>
      <c r="M590" s="153" t="s">
        <v>1</v>
      </c>
      <c r="N590" s="154" t="s">
        <v>41</v>
      </c>
      <c r="O590" s="55"/>
      <c r="P590" s="155">
        <f>O590*H590</f>
        <v>0</v>
      </c>
      <c r="Q590" s="155">
        <v>0</v>
      </c>
      <c r="R590" s="155">
        <f>Q590*H590</f>
        <v>0</v>
      </c>
      <c r="S590" s="155">
        <v>0</v>
      </c>
      <c r="T590" s="156">
        <f>S590*H590</f>
        <v>0</v>
      </c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R590" s="157" t="s">
        <v>148</v>
      </c>
      <c r="AT590" s="157" t="s">
        <v>130</v>
      </c>
      <c r="AU590" s="157" t="s">
        <v>143</v>
      </c>
      <c r="AY590" s="14" t="s">
        <v>127</v>
      </c>
      <c r="BE590" s="158">
        <f>IF(N590="základní",J590,0)</f>
        <v>0</v>
      </c>
      <c r="BF590" s="158">
        <f>IF(N590="snížená",J590,0)</f>
        <v>0</v>
      </c>
      <c r="BG590" s="158">
        <f>IF(N590="zákl. přenesená",J590,0)</f>
        <v>0</v>
      </c>
      <c r="BH590" s="158">
        <f>IF(N590="sníž. přenesená",J590,0)</f>
        <v>0</v>
      </c>
      <c r="BI590" s="158">
        <f>IF(N590="nulová",J590,0)</f>
        <v>0</v>
      </c>
      <c r="BJ590" s="14" t="s">
        <v>83</v>
      </c>
      <c r="BK590" s="158">
        <f>ROUND(I590*H590,2)</f>
        <v>0</v>
      </c>
      <c r="BL590" s="14" t="s">
        <v>148</v>
      </c>
      <c r="BM590" s="157" t="s">
        <v>770</v>
      </c>
    </row>
    <row r="591" spans="1:65" s="2" customFormat="1">
      <c r="A591" s="29"/>
      <c r="B591" s="30"/>
      <c r="C591" s="29"/>
      <c r="D591" s="159" t="s">
        <v>136</v>
      </c>
      <c r="E591" s="29"/>
      <c r="F591" s="160" t="s">
        <v>769</v>
      </c>
      <c r="G591" s="29"/>
      <c r="H591" s="29"/>
      <c r="I591" s="161"/>
      <c r="J591" s="29"/>
      <c r="K591" s="29"/>
      <c r="L591" s="30"/>
      <c r="M591" s="162"/>
      <c r="N591" s="163"/>
      <c r="O591" s="55"/>
      <c r="P591" s="55"/>
      <c r="Q591" s="55"/>
      <c r="R591" s="55"/>
      <c r="S591" s="55"/>
      <c r="T591" s="56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T591" s="14" t="s">
        <v>136</v>
      </c>
      <c r="AU591" s="14" t="s">
        <v>143</v>
      </c>
    </row>
    <row r="592" spans="1:65" s="2" customFormat="1" ht="19.5">
      <c r="A592" s="29"/>
      <c r="B592" s="30"/>
      <c r="C592" s="29"/>
      <c r="D592" s="159" t="s">
        <v>320</v>
      </c>
      <c r="E592" s="29"/>
      <c r="F592" s="168" t="s">
        <v>538</v>
      </c>
      <c r="G592" s="29"/>
      <c r="H592" s="29"/>
      <c r="I592" s="161"/>
      <c r="J592" s="29"/>
      <c r="K592" s="29"/>
      <c r="L592" s="30"/>
      <c r="M592" s="162"/>
      <c r="N592" s="163"/>
      <c r="O592" s="55"/>
      <c r="P592" s="55"/>
      <c r="Q592" s="55"/>
      <c r="R592" s="55"/>
      <c r="S592" s="55"/>
      <c r="T592" s="56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T592" s="14" t="s">
        <v>320</v>
      </c>
      <c r="AU592" s="14" t="s">
        <v>143</v>
      </c>
    </row>
    <row r="593" spans="1:65" s="2" customFormat="1" ht="16.5" customHeight="1">
      <c r="A593" s="29"/>
      <c r="B593" s="145"/>
      <c r="C593" s="146" t="s">
        <v>771</v>
      </c>
      <c r="D593" s="146" t="s">
        <v>130</v>
      </c>
      <c r="E593" s="147" t="s">
        <v>772</v>
      </c>
      <c r="F593" s="148" t="s">
        <v>773</v>
      </c>
      <c r="G593" s="149" t="s">
        <v>353</v>
      </c>
      <c r="H593" s="150">
        <v>2</v>
      </c>
      <c r="I593" s="151"/>
      <c r="J593" s="152">
        <f>ROUND(I593*H593,2)</f>
        <v>0</v>
      </c>
      <c r="K593" s="148" t="s">
        <v>1</v>
      </c>
      <c r="L593" s="30"/>
      <c r="M593" s="153" t="s">
        <v>1</v>
      </c>
      <c r="N593" s="154" t="s">
        <v>41</v>
      </c>
      <c r="O593" s="55"/>
      <c r="P593" s="155">
        <f>O593*H593</f>
        <v>0</v>
      </c>
      <c r="Q593" s="155">
        <v>0</v>
      </c>
      <c r="R593" s="155">
        <f>Q593*H593</f>
        <v>0</v>
      </c>
      <c r="S593" s="155">
        <v>0</v>
      </c>
      <c r="T593" s="156">
        <f>S593*H593</f>
        <v>0</v>
      </c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R593" s="157" t="s">
        <v>148</v>
      </c>
      <c r="AT593" s="157" t="s">
        <v>130</v>
      </c>
      <c r="AU593" s="157" t="s">
        <v>143</v>
      </c>
      <c r="AY593" s="14" t="s">
        <v>127</v>
      </c>
      <c r="BE593" s="158">
        <f>IF(N593="základní",J593,0)</f>
        <v>0</v>
      </c>
      <c r="BF593" s="158">
        <f>IF(N593="snížená",J593,0)</f>
        <v>0</v>
      </c>
      <c r="BG593" s="158">
        <f>IF(N593="zákl. přenesená",J593,0)</f>
        <v>0</v>
      </c>
      <c r="BH593" s="158">
        <f>IF(N593="sníž. přenesená",J593,0)</f>
        <v>0</v>
      </c>
      <c r="BI593" s="158">
        <f>IF(N593="nulová",J593,0)</f>
        <v>0</v>
      </c>
      <c r="BJ593" s="14" t="s">
        <v>83</v>
      </c>
      <c r="BK593" s="158">
        <f>ROUND(I593*H593,2)</f>
        <v>0</v>
      </c>
      <c r="BL593" s="14" t="s">
        <v>148</v>
      </c>
      <c r="BM593" s="157" t="s">
        <v>774</v>
      </c>
    </row>
    <row r="594" spans="1:65" s="2" customFormat="1">
      <c r="A594" s="29"/>
      <c r="B594" s="30"/>
      <c r="C594" s="29"/>
      <c r="D594" s="159" t="s">
        <v>136</v>
      </c>
      <c r="E594" s="29"/>
      <c r="F594" s="160" t="s">
        <v>773</v>
      </c>
      <c r="G594" s="29"/>
      <c r="H594" s="29"/>
      <c r="I594" s="161"/>
      <c r="J594" s="29"/>
      <c r="K594" s="29"/>
      <c r="L594" s="30"/>
      <c r="M594" s="162"/>
      <c r="N594" s="163"/>
      <c r="O594" s="55"/>
      <c r="P594" s="55"/>
      <c r="Q594" s="55"/>
      <c r="R594" s="55"/>
      <c r="S594" s="55"/>
      <c r="T594" s="56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T594" s="14" t="s">
        <v>136</v>
      </c>
      <c r="AU594" s="14" t="s">
        <v>143</v>
      </c>
    </row>
    <row r="595" spans="1:65" s="2" customFormat="1" ht="19.5">
      <c r="A595" s="29"/>
      <c r="B595" s="30"/>
      <c r="C595" s="29"/>
      <c r="D595" s="159" t="s">
        <v>320</v>
      </c>
      <c r="E595" s="29"/>
      <c r="F595" s="168" t="s">
        <v>643</v>
      </c>
      <c r="G595" s="29"/>
      <c r="H595" s="29"/>
      <c r="I595" s="161"/>
      <c r="J595" s="29"/>
      <c r="K595" s="29"/>
      <c r="L595" s="30"/>
      <c r="M595" s="162"/>
      <c r="N595" s="163"/>
      <c r="O595" s="55"/>
      <c r="P595" s="55"/>
      <c r="Q595" s="55"/>
      <c r="R595" s="55"/>
      <c r="S595" s="55"/>
      <c r="T595" s="56"/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T595" s="14" t="s">
        <v>320</v>
      </c>
      <c r="AU595" s="14" t="s">
        <v>143</v>
      </c>
    </row>
    <row r="596" spans="1:65" s="2" customFormat="1" ht="16.5" customHeight="1">
      <c r="A596" s="29"/>
      <c r="B596" s="145"/>
      <c r="C596" s="146" t="s">
        <v>775</v>
      </c>
      <c r="D596" s="146" t="s">
        <v>130</v>
      </c>
      <c r="E596" s="147" t="s">
        <v>776</v>
      </c>
      <c r="F596" s="148" t="s">
        <v>777</v>
      </c>
      <c r="G596" s="149" t="s">
        <v>353</v>
      </c>
      <c r="H596" s="150">
        <v>2</v>
      </c>
      <c r="I596" s="151"/>
      <c r="J596" s="152">
        <f>ROUND(I596*H596,2)</f>
        <v>0</v>
      </c>
      <c r="K596" s="148" t="s">
        <v>1</v>
      </c>
      <c r="L596" s="30"/>
      <c r="M596" s="153" t="s">
        <v>1</v>
      </c>
      <c r="N596" s="154" t="s">
        <v>41</v>
      </c>
      <c r="O596" s="55"/>
      <c r="P596" s="155">
        <f>O596*H596</f>
        <v>0</v>
      </c>
      <c r="Q596" s="155">
        <v>0</v>
      </c>
      <c r="R596" s="155">
        <f>Q596*H596</f>
        <v>0</v>
      </c>
      <c r="S596" s="155">
        <v>0</v>
      </c>
      <c r="T596" s="156">
        <f>S596*H596</f>
        <v>0</v>
      </c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R596" s="157" t="s">
        <v>148</v>
      </c>
      <c r="AT596" s="157" t="s">
        <v>130</v>
      </c>
      <c r="AU596" s="157" t="s">
        <v>143</v>
      </c>
      <c r="AY596" s="14" t="s">
        <v>127</v>
      </c>
      <c r="BE596" s="158">
        <f>IF(N596="základní",J596,0)</f>
        <v>0</v>
      </c>
      <c r="BF596" s="158">
        <f>IF(N596="snížená",J596,0)</f>
        <v>0</v>
      </c>
      <c r="BG596" s="158">
        <f>IF(N596="zákl. přenesená",J596,0)</f>
        <v>0</v>
      </c>
      <c r="BH596" s="158">
        <f>IF(N596="sníž. přenesená",J596,0)</f>
        <v>0</v>
      </c>
      <c r="BI596" s="158">
        <f>IF(N596="nulová",J596,0)</f>
        <v>0</v>
      </c>
      <c r="BJ596" s="14" t="s">
        <v>83</v>
      </c>
      <c r="BK596" s="158">
        <f>ROUND(I596*H596,2)</f>
        <v>0</v>
      </c>
      <c r="BL596" s="14" t="s">
        <v>148</v>
      </c>
      <c r="BM596" s="157" t="s">
        <v>778</v>
      </c>
    </row>
    <row r="597" spans="1:65" s="2" customFormat="1">
      <c r="A597" s="29"/>
      <c r="B597" s="30"/>
      <c r="C597" s="29"/>
      <c r="D597" s="159" t="s">
        <v>136</v>
      </c>
      <c r="E597" s="29"/>
      <c r="F597" s="160" t="s">
        <v>777</v>
      </c>
      <c r="G597" s="29"/>
      <c r="H597" s="29"/>
      <c r="I597" s="161"/>
      <c r="J597" s="29"/>
      <c r="K597" s="29"/>
      <c r="L597" s="30"/>
      <c r="M597" s="162"/>
      <c r="N597" s="163"/>
      <c r="O597" s="55"/>
      <c r="P597" s="55"/>
      <c r="Q597" s="55"/>
      <c r="R597" s="55"/>
      <c r="S597" s="55"/>
      <c r="T597" s="56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T597" s="14" t="s">
        <v>136</v>
      </c>
      <c r="AU597" s="14" t="s">
        <v>143</v>
      </c>
    </row>
    <row r="598" spans="1:65" s="2" customFormat="1" ht="19.5">
      <c r="A598" s="29"/>
      <c r="B598" s="30"/>
      <c r="C598" s="29"/>
      <c r="D598" s="159" t="s">
        <v>320</v>
      </c>
      <c r="E598" s="29"/>
      <c r="F598" s="168" t="s">
        <v>643</v>
      </c>
      <c r="G598" s="29"/>
      <c r="H598" s="29"/>
      <c r="I598" s="161"/>
      <c r="J598" s="29"/>
      <c r="K598" s="29"/>
      <c r="L598" s="30"/>
      <c r="M598" s="162"/>
      <c r="N598" s="163"/>
      <c r="O598" s="55"/>
      <c r="P598" s="55"/>
      <c r="Q598" s="55"/>
      <c r="R598" s="55"/>
      <c r="S598" s="55"/>
      <c r="T598" s="56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T598" s="14" t="s">
        <v>320</v>
      </c>
      <c r="AU598" s="14" t="s">
        <v>143</v>
      </c>
    </row>
    <row r="599" spans="1:65" s="2" customFormat="1" ht="16.5" customHeight="1">
      <c r="A599" s="29"/>
      <c r="B599" s="145"/>
      <c r="C599" s="146" t="s">
        <v>779</v>
      </c>
      <c r="D599" s="146" t="s">
        <v>130</v>
      </c>
      <c r="E599" s="147" t="s">
        <v>780</v>
      </c>
      <c r="F599" s="148" t="s">
        <v>781</v>
      </c>
      <c r="G599" s="149" t="s">
        <v>353</v>
      </c>
      <c r="H599" s="150">
        <v>1</v>
      </c>
      <c r="I599" s="151"/>
      <c r="J599" s="152">
        <f>ROUND(I599*H599,2)</f>
        <v>0</v>
      </c>
      <c r="K599" s="148" t="s">
        <v>1</v>
      </c>
      <c r="L599" s="30"/>
      <c r="M599" s="153" t="s">
        <v>1</v>
      </c>
      <c r="N599" s="154" t="s">
        <v>41</v>
      </c>
      <c r="O599" s="55"/>
      <c r="P599" s="155">
        <f>O599*H599</f>
        <v>0</v>
      </c>
      <c r="Q599" s="155">
        <v>0</v>
      </c>
      <c r="R599" s="155">
        <f>Q599*H599</f>
        <v>0</v>
      </c>
      <c r="S599" s="155">
        <v>0</v>
      </c>
      <c r="T599" s="156">
        <f>S599*H599</f>
        <v>0</v>
      </c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R599" s="157" t="s">
        <v>148</v>
      </c>
      <c r="AT599" s="157" t="s">
        <v>130</v>
      </c>
      <c r="AU599" s="157" t="s">
        <v>143</v>
      </c>
      <c r="AY599" s="14" t="s">
        <v>127</v>
      </c>
      <c r="BE599" s="158">
        <f>IF(N599="základní",J599,0)</f>
        <v>0</v>
      </c>
      <c r="BF599" s="158">
        <f>IF(N599="snížená",J599,0)</f>
        <v>0</v>
      </c>
      <c r="BG599" s="158">
        <f>IF(N599="zákl. přenesená",J599,0)</f>
        <v>0</v>
      </c>
      <c r="BH599" s="158">
        <f>IF(N599="sníž. přenesená",J599,0)</f>
        <v>0</v>
      </c>
      <c r="BI599" s="158">
        <f>IF(N599="nulová",J599,0)</f>
        <v>0</v>
      </c>
      <c r="BJ599" s="14" t="s">
        <v>83</v>
      </c>
      <c r="BK599" s="158">
        <f>ROUND(I599*H599,2)</f>
        <v>0</v>
      </c>
      <c r="BL599" s="14" t="s">
        <v>148</v>
      </c>
      <c r="BM599" s="157" t="s">
        <v>782</v>
      </c>
    </row>
    <row r="600" spans="1:65" s="2" customFormat="1">
      <c r="A600" s="29"/>
      <c r="B600" s="30"/>
      <c r="C600" s="29"/>
      <c r="D600" s="159" t="s">
        <v>136</v>
      </c>
      <c r="E600" s="29"/>
      <c r="F600" s="160" t="s">
        <v>781</v>
      </c>
      <c r="G600" s="29"/>
      <c r="H600" s="29"/>
      <c r="I600" s="161"/>
      <c r="J600" s="29"/>
      <c r="K600" s="29"/>
      <c r="L600" s="30"/>
      <c r="M600" s="162"/>
      <c r="N600" s="163"/>
      <c r="O600" s="55"/>
      <c r="P600" s="55"/>
      <c r="Q600" s="55"/>
      <c r="R600" s="55"/>
      <c r="S600" s="55"/>
      <c r="T600" s="56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T600" s="14" t="s">
        <v>136</v>
      </c>
      <c r="AU600" s="14" t="s">
        <v>143</v>
      </c>
    </row>
    <row r="601" spans="1:65" s="2" customFormat="1" ht="19.5">
      <c r="A601" s="29"/>
      <c r="B601" s="30"/>
      <c r="C601" s="29"/>
      <c r="D601" s="159" t="s">
        <v>320</v>
      </c>
      <c r="E601" s="29"/>
      <c r="F601" s="168" t="s">
        <v>669</v>
      </c>
      <c r="G601" s="29"/>
      <c r="H601" s="29"/>
      <c r="I601" s="161"/>
      <c r="J601" s="29"/>
      <c r="K601" s="29"/>
      <c r="L601" s="30"/>
      <c r="M601" s="162"/>
      <c r="N601" s="163"/>
      <c r="O601" s="55"/>
      <c r="P601" s="55"/>
      <c r="Q601" s="55"/>
      <c r="R601" s="55"/>
      <c r="S601" s="55"/>
      <c r="T601" s="56"/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T601" s="14" t="s">
        <v>320</v>
      </c>
      <c r="AU601" s="14" t="s">
        <v>143</v>
      </c>
    </row>
    <row r="602" spans="1:65" s="12" customFormat="1" ht="22.9" customHeight="1">
      <c r="B602" s="132"/>
      <c r="D602" s="133" t="s">
        <v>75</v>
      </c>
      <c r="E602" s="143" t="s">
        <v>783</v>
      </c>
      <c r="F602" s="143" t="s">
        <v>784</v>
      </c>
      <c r="I602" s="135"/>
      <c r="J602" s="144">
        <f>BK602</f>
        <v>0</v>
      </c>
      <c r="L602" s="132"/>
      <c r="M602" s="137"/>
      <c r="N602" s="138"/>
      <c r="O602" s="138"/>
      <c r="P602" s="139">
        <f>P603</f>
        <v>0</v>
      </c>
      <c r="Q602" s="138"/>
      <c r="R602" s="139">
        <f>R603</f>
        <v>0</v>
      </c>
      <c r="S602" s="138"/>
      <c r="T602" s="140">
        <f>T603</f>
        <v>0</v>
      </c>
      <c r="AR602" s="133" t="s">
        <v>83</v>
      </c>
      <c r="AT602" s="141" t="s">
        <v>75</v>
      </c>
      <c r="AU602" s="141" t="s">
        <v>83</v>
      </c>
      <c r="AY602" s="133" t="s">
        <v>127</v>
      </c>
      <c r="BK602" s="142">
        <f>BK603</f>
        <v>0</v>
      </c>
    </row>
    <row r="603" spans="1:65" s="12" customFormat="1" ht="20.85" customHeight="1">
      <c r="B603" s="132"/>
      <c r="D603" s="133" t="s">
        <v>75</v>
      </c>
      <c r="E603" s="143" t="s">
        <v>785</v>
      </c>
      <c r="F603" s="143" t="s">
        <v>786</v>
      </c>
      <c r="I603" s="135"/>
      <c r="J603" s="144">
        <f>BK603</f>
        <v>0</v>
      </c>
      <c r="L603" s="132"/>
      <c r="M603" s="137"/>
      <c r="N603" s="138"/>
      <c r="O603" s="138"/>
      <c r="P603" s="139">
        <f>SUM(P604:P636)</f>
        <v>0</v>
      </c>
      <c r="Q603" s="138"/>
      <c r="R603" s="139">
        <f>SUM(R604:R636)</f>
        <v>0</v>
      </c>
      <c r="S603" s="138"/>
      <c r="T603" s="140">
        <f>SUM(T604:T636)</f>
        <v>0</v>
      </c>
      <c r="AR603" s="133" t="s">
        <v>83</v>
      </c>
      <c r="AT603" s="141" t="s">
        <v>75</v>
      </c>
      <c r="AU603" s="141" t="s">
        <v>85</v>
      </c>
      <c r="AY603" s="133" t="s">
        <v>127</v>
      </c>
      <c r="BK603" s="142">
        <f>SUM(BK604:BK636)</f>
        <v>0</v>
      </c>
    </row>
    <row r="604" spans="1:65" s="2" customFormat="1" ht="16.5" customHeight="1">
      <c r="A604" s="29"/>
      <c r="B604" s="145"/>
      <c r="C604" s="146" t="s">
        <v>787</v>
      </c>
      <c r="D604" s="146" t="s">
        <v>130</v>
      </c>
      <c r="E604" s="147" t="s">
        <v>788</v>
      </c>
      <c r="F604" s="148" t="s">
        <v>536</v>
      </c>
      <c r="G604" s="149" t="s">
        <v>385</v>
      </c>
      <c r="H604" s="150">
        <v>6</v>
      </c>
      <c r="I604" s="151"/>
      <c r="J604" s="152">
        <f>ROUND(I604*H604,2)</f>
        <v>0</v>
      </c>
      <c r="K604" s="148" t="s">
        <v>1</v>
      </c>
      <c r="L604" s="30"/>
      <c r="M604" s="153" t="s">
        <v>1</v>
      </c>
      <c r="N604" s="154" t="s">
        <v>41</v>
      </c>
      <c r="O604" s="55"/>
      <c r="P604" s="155">
        <f>O604*H604</f>
        <v>0</v>
      </c>
      <c r="Q604" s="155">
        <v>0</v>
      </c>
      <c r="R604" s="155">
        <f>Q604*H604</f>
        <v>0</v>
      </c>
      <c r="S604" s="155">
        <v>0</v>
      </c>
      <c r="T604" s="156">
        <f>S604*H604</f>
        <v>0</v>
      </c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R604" s="157" t="s">
        <v>148</v>
      </c>
      <c r="AT604" s="157" t="s">
        <v>130</v>
      </c>
      <c r="AU604" s="157" t="s">
        <v>143</v>
      </c>
      <c r="AY604" s="14" t="s">
        <v>127</v>
      </c>
      <c r="BE604" s="158">
        <f>IF(N604="základní",J604,0)</f>
        <v>0</v>
      </c>
      <c r="BF604" s="158">
        <f>IF(N604="snížená",J604,0)</f>
        <v>0</v>
      </c>
      <c r="BG604" s="158">
        <f>IF(N604="zákl. přenesená",J604,0)</f>
        <v>0</v>
      </c>
      <c r="BH604" s="158">
        <f>IF(N604="sníž. přenesená",J604,0)</f>
        <v>0</v>
      </c>
      <c r="BI604" s="158">
        <f>IF(N604="nulová",J604,0)</f>
        <v>0</v>
      </c>
      <c r="BJ604" s="14" t="s">
        <v>83</v>
      </c>
      <c r="BK604" s="158">
        <f>ROUND(I604*H604,2)</f>
        <v>0</v>
      </c>
      <c r="BL604" s="14" t="s">
        <v>148</v>
      </c>
      <c r="BM604" s="157" t="s">
        <v>789</v>
      </c>
    </row>
    <row r="605" spans="1:65" s="2" customFormat="1">
      <c r="A605" s="29"/>
      <c r="B605" s="30"/>
      <c r="C605" s="29"/>
      <c r="D605" s="159" t="s">
        <v>136</v>
      </c>
      <c r="E605" s="29"/>
      <c r="F605" s="160" t="s">
        <v>536</v>
      </c>
      <c r="G605" s="29"/>
      <c r="H605" s="29"/>
      <c r="I605" s="161"/>
      <c r="J605" s="29"/>
      <c r="K605" s="29"/>
      <c r="L605" s="30"/>
      <c r="M605" s="162"/>
      <c r="N605" s="163"/>
      <c r="O605" s="55"/>
      <c r="P605" s="55"/>
      <c r="Q605" s="55"/>
      <c r="R605" s="55"/>
      <c r="S605" s="55"/>
      <c r="T605" s="56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T605" s="14" t="s">
        <v>136</v>
      </c>
      <c r="AU605" s="14" t="s">
        <v>143</v>
      </c>
    </row>
    <row r="606" spans="1:65" s="2" customFormat="1" ht="19.5">
      <c r="A606" s="29"/>
      <c r="B606" s="30"/>
      <c r="C606" s="29"/>
      <c r="D606" s="159" t="s">
        <v>320</v>
      </c>
      <c r="E606" s="29"/>
      <c r="F606" s="168" t="s">
        <v>538</v>
      </c>
      <c r="G606" s="29"/>
      <c r="H606" s="29"/>
      <c r="I606" s="161"/>
      <c r="J606" s="29"/>
      <c r="K606" s="29"/>
      <c r="L606" s="30"/>
      <c r="M606" s="162"/>
      <c r="N606" s="163"/>
      <c r="O606" s="55"/>
      <c r="P606" s="55"/>
      <c r="Q606" s="55"/>
      <c r="R606" s="55"/>
      <c r="S606" s="55"/>
      <c r="T606" s="56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T606" s="14" t="s">
        <v>320</v>
      </c>
      <c r="AU606" s="14" t="s">
        <v>143</v>
      </c>
    </row>
    <row r="607" spans="1:65" s="2" customFormat="1" ht="16.5" customHeight="1">
      <c r="A607" s="29"/>
      <c r="B607" s="145"/>
      <c r="C607" s="146" t="s">
        <v>790</v>
      </c>
      <c r="D607" s="146" t="s">
        <v>130</v>
      </c>
      <c r="E607" s="147" t="s">
        <v>791</v>
      </c>
      <c r="F607" s="148" t="s">
        <v>792</v>
      </c>
      <c r="G607" s="149" t="s">
        <v>353</v>
      </c>
      <c r="H607" s="150">
        <v>2</v>
      </c>
      <c r="I607" s="151"/>
      <c r="J607" s="152">
        <f>ROUND(I607*H607,2)</f>
        <v>0</v>
      </c>
      <c r="K607" s="148" t="s">
        <v>1</v>
      </c>
      <c r="L607" s="30"/>
      <c r="M607" s="153" t="s">
        <v>1</v>
      </c>
      <c r="N607" s="154" t="s">
        <v>41</v>
      </c>
      <c r="O607" s="55"/>
      <c r="P607" s="155">
        <f>O607*H607</f>
        <v>0</v>
      </c>
      <c r="Q607" s="155">
        <v>0</v>
      </c>
      <c r="R607" s="155">
        <f>Q607*H607</f>
        <v>0</v>
      </c>
      <c r="S607" s="155">
        <v>0</v>
      </c>
      <c r="T607" s="156">
        <f>S607*H607</f>
        <v>0</v>
      </c>
      <c r="U607" s="29"/>
      <c r="V607" s="29"/>
      <c r="W607" s="29"/>
      <c r="X607" s="29"/>
      <c r="Y607" s="29"/>
      <c r="Z607" s="29"/>
      <c r="AA607" s="29"/>
      <c r="AB607" s="29"/>
      <c r="AC607" s="29"/>
      <c r="AD607" s="29"/>
      <c r="AE607" s="29"/>
      <c r="AR607" s="157" t="s">
        <v>148</v>
      </c>
      <c r="AT607" s="157" t="s">
        <v>130</v>
      </c>
      <c r="AU607" s="157" t="s">
        <v>143</v>
      </c>
      <c r="AY607" s="14" t="s">
        <v>127</v>
      </c>
      <c r="BE607" s="158">
        <f>IF(N607="základní",J607,0)</f>
        <v>0</v>
      </c>
      <c r="BF607" s="158">
        <f>IF(N607="snížená",J607,0)</f>
        <v>0</v>
      </c>
      <c r="BG607" s="158">
        <f>IF(N607="zákl. přenesená",J607,0)</f>
        <v>0</v>
      </c>
      <c r="BH607" s="158">
        <f>IF(N607="sníž. přenesená",J607,0)</f>
        <v>0</v>
      </c>
      <c r="BI607" s="158">
        <f>IF(N607="nulová",J607,0)</f>
        <v>0</v>
      </c>
      <c r="BJ607" s="14" t="s">
        <v>83</v>
      </c>
      <c r="BK607" s="158">
        <f>ROUND(I607*H607,2)</f>
        <v>0</v>
      </c>
      <c r="BL607" s="14" t="s">
        <v>148</v>
      </c>
      <c r="BM607" s="157" t="s">
        <v>793</v>
      </c>
    </row>
    <row r="608" spans="1:65" s="2" customFormat="1">
      <c r="A608" s="29"/>
      <c r="B608" s="30"/>
      <c r="C608" s="29"/>
      <c r="D608" s="159" t="s">
        <v>136</v>
      </c>
      <c r="E608" s="29"/>
      <c r="F608" s="160" t="s">
        <v>792</v>
      </c>
      <c r="G608" s="29"/>
      <c r="H608" s="29"/>
      <c r="I608" s="161"/>
      <c r="J608" s="29"/>
      <c r="K608" s="29"/>
      <c r="L608" s="30"/>
      <c r="M608" s="162"/>
      <c r="N608" s="163"/>
      <c r="O608" s="55"/>
      <c r="P608" s="55"/>
      <c r="Q608" s="55"/>
      <c r="R608" s="55"/>
      <c r="S608" s="55"/>
      <c r="T608" s="56"/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T608" s="14" t="s">
        <v>136</v>
      </c>
      <c r="AU608" s="14" t="s">
        <v>143</v>
      </c>
    </row>
    <row r="609" spans="1:65" s="2" customFormat="1" ht="19.5">
      <c r="A609" s="29"/>
      <c r="B609" s="30"/>
      <c r="C609" s="29"/>
      <c r="D609" s="159" t="s">
        <v>320</v>
      </c>
      <c r="E609" s="29"/>
      <c r="F609" s="168" t="s">
        <v>538</v>
      </c>
      <c r="G609" s="29"/>
      <c r="H609" s="29"/>
      <c r="I609" s="161"/>
      <c r="J609" s="29"/>
      <c r="K609" s="29"/>
      <c r="L609" s="30"/>
      <c r="M609" s="162"/>
      <c r="N609" s="163"/>
      <c r="O609" s="55"/>
      <c r="P609" s="55"/>
      <c r="Q609" s="55"/>
      <c r="R609" s="55"/>
      <c r="S609" s="55"/>
      <c r="T609" s="56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T609" s="14" t="s">
        <v>320</v>
      </c>
      <c r="AU609" s="14" t="s">
        <v>143</v>
      </c>
    </row>
    <row r="610" spans="1:65" s="2" customFormat="1" ht="16.5" customHeight="1">
      <c r="A610" s="29"/>
      <c r="B610" s="145"/>
      <c r="C610" s="146" t="s">
        <v>794</v>
      </c>
      <c r="D610" s="146" t="s">
        <v>130</v>
      </c>
      <c r="E610" s="147" t="s">
        <v>795</v>
      </c>
      <c r="F610" s="148" t="s">
        <v>796</v>
      </c>
      <c r="G610" s="149" t="s">
        <v>353</v>
      </c>
      <c r="H610" s="150">
        <v>1</v>
      </c>
      <c r="I610" s="151"/>
      <c r="J610" s="152">
        <f>ROUND(I610*H610,2)</f>
        <v>0</v>
      </c>
      <c r="K610" s="148" t="s">
        <v>1</v>
      </c>
      <c r="L610" s="30"/>
      <c r="M610" s="153" t="s">
        <v>1</v>
      </c>
      <c r="N610" s="154" t="s">
        <v>41</v>
      </c>
      <c r="O610" s="55"/>
      <c r="P610" s="155">
        <f>O610*H610</f>
        <v>0</v>
      </c>
      <c r="Q610" s="155">
        <v>0</v>
      </c>
      <c r="R610" s="155">
        <f>Q610*H610</f>
        <v>0</v>
      </c>
      <c r="S610" s="155">
        <v>0</v>
      </c>
      <c r="T610" s="156">
        <f>S610*H610</f>
        <v>0</v>
      </c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R610" s="157" t="s">
        <v>148</v>
      </c>
      <c r="AT610" s="157" t="s">
        <v>130</v>
      </c>
      <c r="AU610" s="157" t="s">
        <v>143</v>
      </c>
      <c r="AY610" s="14" t="s">
        <v>127</v>
      </c>
      <c r="BE610" s="158">
        <f>IF(N610="základní",J610,0)</f>
        <v>0</v>
      </c>
      <c r="BF610" s="158">
        <f>IF(N610="snížená",J610,0)</f>
        <v>0</v>
      </c>
      <c r="BG610" s="158">
        <f>IF(N610="zákl. přenesená",J610,0)</f>
        <v>0</v>
      </c>
      <c r="BH610" s="158">
        <f>IF(N610="sníž. přenesená",J610,0)</f>
        <v>0</v>
      </c>
      <c r="BI610" s="158">
        <f>IF(N610="nulová",J610,0)</f>
        <v>0</v>
      </c>
      <c r="BJ610" s="14" t="s">
        <v>83</v>
      </c>
      <c r="BK610" s="158">
        <f>ROUND(I610*H610,2)</f>
        <v>0</v>
      </c>
      <c r="BL610" s="14" t="s">
        <v>148</v>
      </c>
      <c r="BM610" s="157" t="s">
        <v>797</v>
      </c>
    </row>
    <row r="611" spans="1:65" s="2" customFormat="1">
      <c r="A611" s="29"/>
      <c r="B611" s="30"/>
      <c r="C611" s="29"/>
      <c r="D611" s="159" t="s">
        <v>136</v>
      </c>
      <c r="E611" s="29"/>
      <c r="F611" s="160" t="s">
        <v>796</v>
      </c>
      <c r="G611" s="29"/>
      <c r="H611" s="29"/>
      <c r="I611" s="161"/>
      <c r="J611" s="29"/>
      <c r="K611" s="29"/>
      <c r="L611" s="30"/>
      <c r="M611" s="162"/>
      <c r="N611" s="163"/>
      <c r="O611" s="55"/>
      <c r="P611" s="55"/>
      <c r="Q611" s="55"/>
      <c r="R611" s="55"/>
      <c r="S611" s="55"/>
      <c r="T611" s="56"/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T611" s="14" t="s">
        <v>136</v>
      </c>
      <c r="AU611" s="14" t="s">
        <v>143</v>
      </c>
    </row>
    <row r="612" spans="1:65" s="2" customFormat="1" ht="19.5">
      <c r="A612" s="29"/>
      <c r="B612" s="30"/>
      <c r="C612" s="29"/>
      <c r="D612" s="159" t="s">
        <v>320</v>
      </c>
      <c r="E612" s="29"/>
      <c r="F612" s="168" t="s">
        <v>538</v>
      </c>
      <c r="G612" s="29"/>
      <c r="H612" s="29"/>
      <c r="I612" s="161"/>
      <c r="J612" s="29"/>
      <c r="K612" s="29"/>
      <c r="L612" s="30"/>
      <c r="M612" s="162"/>
      <c r="N612" s="163"/>
      <c r="O612" s="55"/>
      <c r="P612" s="55"/>
      <c r="Q612" s="55"/>
      <c r="R612" s="55"/>
      <c r="S612" s="55"/>
      <c r="T612" s="56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T612" s="14" t="s">
        <v>320</v>
      </c>
      <c r="AU612" s="14" t="s">
        <v>143</v>
      </c>
    </row>
    <row r="613" spans="1:65" s="2" customFormat="1" ht="16.5" customHeight="1">
      <c r="A613" s="29"/>
      <c r="B613" s="145"/>
      <c r="C613" s="146" t="s">
        <v>798</v>
      </c>
      <c r="D613" s="146" t="s">
        <v>130</v>
      </c>
      <c r="E613" s="147" t="s">
        <v>799</v>
      </c>
      <c r="F613" s="148" t="s">
        <v>545</v>
      </c>
      <c r="G613" s="149" t="s">
        <v>353</v>
      </c>
      <c r="H613" s="150">
        <v>2</v>
      </c>
      <c r="I613" s="151"/>
      <c r="J613" s="152">
        <f>ROUND(I613*H613,2)</f>
        <v>0</v>
      </c>
      <c r="K613" s="148" t="s">
        <v>1</v>
      </c>
      <c r="L613" s="30"/>
      <c r="M613" s="153" t="s">
        <v>1</v>
      </c>
      <c r="N613" s="154" t="s">
        <v>41</v>
      </c>
      <c r="O613" s="55"/>
      <c r="P613" s="155">
        <f>O613*H613</f>
        <v>0</v>
      </c>
      <c r="Q613" s="155">
        <v>0</v>
      </c>
      <c r="R613" s="155">
        <f>Q613*H613</f>
        <v>0</v>
      </c>
      <c r="S613" s="155">
        <v>0</v>
      </c>
      <c r="T613" s="156">
        <f>S613*H613</f>
        <v>0</v>
      </c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R613" s="157" t="s">
        <v>148</v>
      </c>
      <c r="AT613" s="157" t="s">
        <v>130</v>
      </c>
      <c r="AU613" s="157" t="s">
        <v>143</v>
      </c>
      <c r="AY613" s="14" t="s">
        <v>127</v>
      </c>
      <c r="BE613" s="158">
        <f>IF(N613="základní",J613,0)</f>
        <v>0</v>
      </c>
      <c r="BF613" s="158">
        <f>IF(N613="snížená",J613,0)</f>
        <v>0</v>
      </c>
      <c r="BG613" s="158">
        <f>IF(N613="zákl. přenesená",J613,0)</f>
        <v>0</v>
      </c>
      <c r="BH613" s="158">
        <f>IF(N613="sníž. přenesená",J613,0)</f>
        <v>0</v>
      </c>
      <c r="BI613" s="158">
        <f>IF(N613="nulová",J613,0)</f>
        <v>0</v>
      </c>
      <c r="BJ613" s="14" t="s">
        <v>83</v>
      </c>
      <c r="BK613" s="158">
        <f>ROUND(I613*H613,2)</f>
        <v>0</v>
      </c>
      <c r="BL613" s="14" t="s">
        <v>148</v>
      </c>
      <c r="BM613" s="157" t="s">
        <v>800</v>
      </c>
    </row>
    <row r="614" spans="1:65" s="2" customFormat="1">
      <c r="A614" s="29"/>
      <c r="B614" s="30"/>
      <c r="C614" s="29"/>
      <c r="D614" s="159" t="s">
        <v>136</v>
      </c>
      <c r="E614" s="29"/>
      <c r="F614" s="160" t="s">
        <v>545</v>
      </c>
      <c r="G614" s="29"/>
      <c r="H614" s="29"/>
      <c r="I614" s="161"/>
      <c r="J614" s="29"/>
      <c r="K614" s="29"/>
      <c r="L614" s="30"/>
      <c r="M614" s="162"/>
      <c r="N614" s="163"/>
      <c r="O614" s="55"/>
      <c r="P614" s="55"/>
      <c r="Q614" s="55"/>
      <c r="R614" s="55"/>
      <c r="S614" s="55"/>
      <c r="T614" s="56"/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T614" s="14" t="s">
        <v>136</v>
      </c>
      <c r="AU614" s="14" t="s">
        <v>143</v>
      </c>
    </row>
    <row r="615" spans="1:65" s="2" customFormat="1" ht="19.5">
      <c r="A615" s="29"/>
      <c r="B615" s="30"/>
      <c r="C615" s="29"/>
      <c r="D615" s="159" t="s">
        <v>320</v>
      </c>
      <c r="E615" s="29"/>
      <c r="F615" s="168" t="s">
        <v>538</v>
      </c>
      <c r="G615" s="29"/>
      <c r="H615" s="29"/>
      <c r="I615" s="161"/>
      <c r="J615" s="29"/>
      <c r="K615" s="29"/>
      <c r="L615" s="30"/>
      <c r="M615" s="162"/>
      <c r="N615" s="163"/>
      <c r="O615" s="55"/>
      <c r="P615" s="55"/>
      <c r="Q615" s="55"/>
      <c r="R615" s="55"/>
      <c r="S615" s="55"/>
      <c r="T615" s="56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T615" s="14" t="s">
        <v>320</v>
      </c>
      <c r="AU615" s="14" t="s">
        <v>143</v>
      </c>
    </row>
    <row r="616" spans="1:65" s="2" customFormat="1" ht="16.5" customHeight="1">
      <c r="A616" s="29"/>
      <c r="B616" s="145"/>
      <c r="C616" s="146" t="s">
        <v>801</v>
      </c>
      <c r="D616" s="146" t="s">
        <v>130</v>
      </c>
      <c r="E616" s="147" t="s">
        <v>802</v>
      </c>
      <c r="F616" s="148" t="s">
        <v>549</v>
      </c>
      <c r="G616" s="149" t="s">
        <v>353</v>
      </c>
      <c r="H616" s="150">
        <v>9</v>
      </c>
      <c r="I616" s="151"/>
      <c r="J616" s="152">
        <f>ROUND(I616*H616,2)</f>
        <v>0</v>
      </c>
      <c r="K616" s="148" t="s">
        <v>1</v>
      </c>
      <c r="L616" s="30"/>
      <c r="M616" s="153" t="s">
        <v>1</v>
      </c>
      <c r="N616" s="154" t="s">
        <v>41</v>
      </c>
      <c r="O616" s="55"/>
      <c r="P616" s="155">
        <f>O616*H616</f>
        <v>0</v>
      </c>
      <c r="Q616" s="155">
        <v>0</v>
      </c>
      <c r="R616" s="155">
        <f>Q616*H616</f>
        <v>0</v>
      </c>
      <c r="S616" s="155">
        <v>0</v>
      </c>
      <c r="T616" s="156">
        <f>S616*H616</f>
        <v>0</v>
      </c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R616" s="157" t="s">
        <v>148</v>
      </c>
      <c r="AT616" s="157" t="s">
        <v>130</v>
      </c>
      <c r="AU616" s="157" t="s">
        <v>143</v>
      </c>
      <c r="AY616" s="14" t="s">
        <v>127</v>
      </c>
      <c r="BE616" s="158">
        <f>IF(N616="základní",J616,0)</f>
        <v>0</v>
      </c>
      <c r="BF616" s="158">
        <f>IF(N616="snížená",J616,0)</f>
        <v>0</v>
      </c>
      <c r="BG616" s="158">
        <f>IF(N616="zákl. přenesená",J616,0)</f>
        <v>0</v>
      </c>
      <c r="BH616" s="158">
        <f>IF(N616="sníž. přenesená",J616,0)</f>
        <v>0</v>
      </c>
      <c r="BI616" s="158">
        <f>IF(N616="nulová",J616,0)</f>
        <v>0</v>
      </c>
      <c r="BJ616" s="14" t="s">
        <v>83</v>
      </c>
      <c r="BK616" s="158">
        <f>ROUND(I616*H616,2)</f>
        <v>0</v>
      </c>
      <c r="BL616" s="14" t="s">
        <v>148</v>
      </c>
      <c r="BM616" s="157" t="s">
        <v>803</v>
      </c>
    </row>
    <row r="617" spans="1:65" s="2" customFormat="1">
      <c r="A617" s="29"/>
      <c r="B617" s="30"/>
      <c r="C617" s="29"/>
      <c r="D617" s="159" t="s">
        <v>136</v>
      </c>
      <c r="E617" s="29"/>
      <c r="F617" s="160" t="s">
        <v>549</v>
      </c>
      <c r="G617" s="29"/>
      <c r="H617" s="29"/>
      <c r="I617" s="161"/>
      <c r="J617" s="29"/>
      <c r="K617" s="29"/>
      <c r="L617" s="30"/>
      <c r="M617" s="162"/>
      <c r="N617" s="163"/>
      <c r="O617" s="55"/>
      <c r="P617" s="55"/>
      <c r="Q617" s="55"/>
      <c r="R617" s="55"/>
      <c r="S617" s="55"/>
      <c r="T617" s="56"/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T617" s="14" t="s">
        <v>136</v>
      </c>
      <c r="AU617" s="14" t="s">
        <v>143</v>
      </c>
    </row>
    <row r="618" spans="1:65" s="2" customFormat="1" ht="19.5">
      <c r="A618" s="29"/>
      <c r="B618" s="30"/>
      <c r="C618" s="29"/>
      <c r="D618" s="159" t="s">
        <v>320</v>
      </c>
      <c r="E618" s="29"/>
      <c r="F618" s="168" t="s">
        <v>538</v>
      </c>
      <c r="G618" s="29"/>
      <c r="H618" s="29"/>
      <c r="I618" s="161"/>
      <c r="J618" s="29"/>
      <c r="K618" s="29"/>
      <c r="L618" s="30"/>
      <c r="M618" s="162"/>
      <c r="N618" s="163"/>
      <c r="O618" s="55"/>
      <c r="P618" s="55"/>
      <c r="Q618" s="55"/>
      <c r="R618" s="55"/>
      <c r="S618" s="55"/>
      <c r="T618" s="56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T618" s="14" t="s">
        <v>320</v>
      </c>
      <c r="AU618" s="14" t="s">
        <v>143</v>
      </c>
    </row>
    <row r="619" spans="1:65" s="2" customFormat="1" ht="16.5" customHeight="1">
      <c r="A619" s="29"/>
      <c r="B619" s="145"/>
      <c r="C619" s="146" t="s">
        <v>804</v>
      </c>
      <c r="D619" s="146" t="s">
        <v>130</v>
      </c>
      <c r="E619" s="147" t="s">
        <v>805</v>
      </c>
      <c r="F619" s="148" t="s">
        <v>553</v>
      </c>
      <c r="G619" s="149" t="s">
        <v>353</v>
      </c>
      <c r="H619" s="150">
        <v>3</v>
      </c>
      <c r="I619" s="151"/>
      <c r="J619" s="152">
        <f>ROUND(I619*H619,2)</f>
        <v>0</v>
      </c>
      <c r="K619" s="148" t="s">
        <v>1</v>
      </c>
      <c r="L619" s="30"/>
      <c r="M619" s="153" t="s">
        <v>1</v>
      </c>
      <c r="N619" s="154" t="s">
        <v>41</v>
      </c>
      <c r="O619" s="55"/>
      <c r="P619" s="155">
        <f>O619*H619</f>
        <v>0</v>
      </c>
      <c r="Q619" s="155">
        <v>0</v>
      </c>
      <c r="R619" s="155">
        <f>Q619*H619</f>
        <v>0</v>
      </c>
      <c r="S619" s="155">
        <v>0</v>
      </c>
      <c r="T619" s="156">
        <f>S619*H619</f>
        <v>0</v>
      </c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R619" s="157" t="s">
        <v>148</v>
      </c>
      <c r="AT619" s="157" t="s">
        <v>130</v>
      </c>
      <c r="AU619" s="157" t="s">
        <v>143</v>
      </c>
      <c r="AY619" s="14" t="s">
        <v>127</v>
      </c>
      <c r="BE619" s="158">
        <f>IF(N619="základní",J619,0)</f>
        <v>0</v>
      </c>
      <c r="BF619" s="158">
        <f>IF(N619="snížená",J619,0)</f>
        <v>0</v>
      </c>
      <c r="BG619" s="158">
        <f>IF(N619="zákl. přenesená",J619,0)</f>
        <v>0</v>
      </c>
      <c r="BH619" s="158">
        <f>IF(N619="sníž. přenesená",J619,0)</f>
        <v>0</v>
      </c>
      <c r="BI619" s="158">
        <f>IF(N619="nulová",J619,0)</f>
        <v>0</v>
      </c>
      <c r="BJ619" s="14" t="s">
        <v>83</v>
      </c>
      <c r="BK619" s="158">
        <f>ROUND(I619*H619,2)</f>
        <v>0</v>
      </c>
      <c r="BL619" s="14" t="s">
        <v>148</v>
      </c>
      <c r="BM619" s="157" t="s">
        <v>806</v>
      </c>
    </row>
    <row r="620" spans="1:65" s="2" customFormat="1">
      <c r="A620" s="29"/>
      <c r="B620" s="30"/>
      <c r="C620" s="29"/>
      <c r="D620" s="159" t="s">
        <v>136</v>
      </c>
      <c r="E620" s="29"/>
      <c r="F620" s="160" t="s">
        <v>553</v>
      </c>
      <c r="G620" s="29"/>
      <c r="H620" s="29"/>
      <c r="I620" s="161"/>
      <c r="J620" s="29"/>
      <c r="K620" s="29"/>
      <c r="L620" s="30"/>
      <c r="M620" s="162"/>
      <c r="N620" s="163"/>
      <c r="O620" s="55"/>
      <c r="P620" s="55"/>
      <c r="Q620" s="55"/>
      <c r="R620" s="55"/>
      <c r="S620" s="55"/>
      <c r="T620" s="56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T620" s="14" t="s">
        <v>136</v>
      </c>
      <c r="AU620" s="14" t="s">
        <v>143</v>
      </c>
    </row>
    <row r="621" spans="1:65" s="2" customFormat="1" ht="19.5">
      <c r="A621" s="29"/>
      <c r="B621" s="30"/>
      <c r="C621" s="29"/>
      <c r="D621" s="159" t="s">
        <v>320</v>
      </c>
      <c r="E621" s="29"/>
      <c r="F621" s="168" t="s">
        <v>555</v>
      </c>
      <c r="G621" s="29"/>
      <c r="H621" s="29"/>
      <c r="I621" s="161"/>
      <c r="J621" s="29"/>
      <c r="K621" s="29"/>
      <c r="L621" s="30"/>
      <c r="M621" s="162"/>
      <c r="N621" s="163"/>
      <c r="O621" s="55"/>
      <c r="P621" s="55"/>
      <c r="Q621" s="55"/>
      <c r="R621" s="55"/>
      <c r="S621" s="55"/>
      <c r="T621" s="56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T621" s="14" t="s">
        <v>320</v>
      </c>
      <c r="AU621" s="14" t="s">
        <v>143</v>
      </c>
    </row>
    <row r="622" spans="1:65" s="2" customFormat="1" ht="16.5" customHeight="1">
      <c r="A622" s="29"/>
      <c r="B622" s="145"/>
      <c r="C622" s="146" t="s">
        <v>807</v>
      </c>
      <c r="D622" s="146" t="s">
        <v>130</v>
      </c>
      <c r="E622" s="147" t="s">
        <v>808</v>
      </c>
      <c r="F622" s="148" t="s">
        <v>558</v>
      </c>
      <c r="G622" s="149" t="s">
        <v>353</v>
      </c>
      <c r="H622" s="150">
        <v>6</v>
      </c>
      <c r="I622" s="151"/>
      <c r="J622" s="152">
        <f>ROUND(I622*H622,2)</f>
        <v>0</v>
      </c>
      <c r="K622" s="148" t="s">
        <v>1</v>
      </c>
      <c r="L622" s="30"/>
      <c r="M622" s="153" t="s">
        <v>1</v>
      </c>
      <c r="N622" s="154" t="s">
        <v>41</v>
      </c>
      <c r="O622" s="55"/>
      <c r="P622" s="155">
        <f>O622*H622</f>
        <v>0</v>
      </c>
      <c r="Q622" s="155">
        <v>0</v>
      </c>
      <c r="R622" s="155">
        <f>Q622*H622</f>
        <v>0</v>
      </c>
      <c r="S622" s="155">
        <v>0</v>
      </c>
      <c r="T622" s="156">
        <f>S622*H622</f>
        <v>0</v>
      </c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R622" s="157" t="s">
        <v>148</v>
      </c>
      <c r="AT622" s="157" t="s">
        <v>130</v>
      </c>
      <c r="AU622" s="157" t="s">
        <v>143</v>
      </c>
      <c r="AY622" s="14" t="s">
        <v>127</v>
      </c>
      <c r="BE622" s="158">
        <f>IF(N622="základní",J622,0)</f>
        <v>0</v>
      </c>
      <c r="BF622" s="158">
        <f>IF(N622="snížená",J622,0)</f>
        <v>0</v>
      </c>
      <c r="BG622" s="158">
        <f>IF(N622="zákl. přenesená",J622,0)</f>
        <v>0</v>
      </c>
      <c r="BH622" s="158">
        <f>IF(N622="sníž. přenesená",J622,0)</f>
        <v>0</v>
      </c>
      <c r="BI622" s="158">
        <f>IF(N622="nulová",J622,0)</f>
        <v>0</v>
      </c>
      <c r="BJ622" s="14" t="s">
        <v>83</v>
      </c>
      <c r="BK622" s="158">
        <f>ROUND(I622*H622,2)</f>
        <v>0</v>
      </c>
      <c r="BL622" s="14" t="s">
        <v>148</v>
      </c>
      <c r="BM622" s="157" t="s">
        <v>809</v>
      </c>
    </row>
    <row r="623" spans="1:65" s="2" customFormat="1">
      <c r="A623" s="29"/>
      <c r="B623" s="30"/>
      <c r="C623" s="29"/>
      <c r="D623" s="159" t="s">
        <v>136</v>
      </c>
      <c r="E623" s="29"/>
      <c r="F623" s="160" t="s">
        <v>558</v>
      </c>
      <c r="G623" s="29"/>
      <c r="H623" s="29"/>
      <c r="I623" s="161"/>
      <c r="J623" s="29"/>
      <c r="K623" s="29"/>
      <c r="L623" s="30"/>
      <c r="M623" s="162"/>
      <c r="N623" s="163"/>
      <c r="O623" s="55"/>
      <c r="P623" s="55"/>
      <c r="Q623" s="55"/>
      <c r="R623" s="55"/>
      <c r="S623" s="55"/>
      <c r="T623" s="56"/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T623" s="14" t="s">
        <v>136</v>
      </c>
      <c r="AU623" s="14" t="s">
        <v>143</v>
      </c>
    </row>
    <row r="624" spans="1:65" s="2" customFormat="1" ht="19.5">
      <c r="A624" s="29"/>
      <c r="B624" s="30"/>
      <c r="C624" s="29"/>
      <c r="D624" s="159" t="s">
        <v>320</v>
      </c>
      <c r="E624" s="29"/>
      <c r="F624" s="168" t="s">
        <v>555</v>
      </c>
      <c r="G624" s="29"/>
      <c r="H624" s="29"/>
      <c r="I624" s="161"/>
      <c r="J624" s="29"/>
      <c r="K624" s="29"/>
      <c r="L624" s="30"/>
      <c r="M624" s="162"/>
      <c r="N624" s="163"/>
      <c r="O624" s="55"/>
      <c r="P624" s="55"/>
      <c r="Q624" s="55"/>
      <c r="R624" s="55"/>
      <c r="S624" s="55"/>
      <c r="T624" s="56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T624" s="14" t="s">
        <v>320</v>
      </c>
      <c r="AU624" s="14" t="s">
        <v>143</v>
      </c>
    </row>
    <row r="625" spans="1:65" s="2" customFormat="1" ht="24.2" customHeight="1">
      <c r="A625" s="29"/>
      <c r="B625" s="145"/>
      <c r="C625" s="146" t="s">
        <v>810</v>
      </c>
      <c r="D625" s="146" t="s">
        <v>130</v>
      </c>
      <c r="E625" s="147" t="s">
        <v>811</v>
      </c>
      <c r="F625" s="148" t="s">
        <v>562</v>
      </c>
      <c r="G625" s="149" t="s">
        <v>133</v>
      </c>
      <c r="H625" s="150">
        <v>3</v>
      </c>
      <c r="I625" s="151"/>
      <c r="J625" s="152">
        <f>ROUND(I625*H625,2)</f>
        <v>0</v>
      </c>
      <c r="K625" s="148" t="s">
        <v>1</v>
      </c>
      <c r="L625" s="30"/>
      <c r="M625" s="153" t="s">
        <v>1</v>
      </c>
      <c r="N625" s="154" t="s">
        <v>41</v>
      </c>
      <c r="O625" s="55"/>
      <c r="P625" s="155">
        <f>O625*H625</f>
        <v>0</v>
      </c>
      <c r="Q625" s="155">
        <v>0</v>
      </c>
      <c r="R625" s="155">
        <f>Q625*H625</f>
        <v>0</v>
      </c>
      <c r="S625" s="155">
        <v>0</v>
      </c>
      <c r="T625" s="156">
        <f>S625*H625</f>
        <v>0</v>
      </c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R625" s="157" t="s">
        <v>148</v>
      </c>
      <c r="AT625" s="157" t="s">
        <v>130</v>
      </c>
      <c r="AU625" s="157" t="s">
        <v>143</v>
      </c>
      <c r="AY625" s="14" t="s">
        <v>127</v>
      </c>
      <c r="BE625" s="158">
        <f>IF(N625="základní",J625,0)</f>
        <v>0</v>
      </c>
      <c r="BF625" s="158">
        <f>IF(N625="snížená",J625,0)</f>
        <v>0</v>
      </c>
      <c r="BG625" s="158">
        <f>IF(N625="zákl. přenesená",J625,0)</f>
        <v>0</v>
      </c>
      <c r="BH625" s="158">
        <f>IF(N625="sníž. přenesená",J625,0)</f>
        <v>0</v>
      </c>
      <c r="BI625" s="158">
        <f>IF(N625="nulová",J625,0)</f>
        <v>0</v>
      </c>
      <c r="BJ625" s="14" t="s">
        <v>83</v>
      </c>
      <c r="BK625" s="158">
        <f>ROUND(I625*H625,2)</f>
        <v>0</v>
      </c>
      <c r="BL625" s="14" t="s">
        <v>148</v>
      </c>
      <c r="BM625" s="157" t="s">
        <v>812</v>
      </c>
    </row>
    <row r="626" spans="1:65" s="2" customFormat="1" ht="19.5">
      <c r="A626" s="29"/>
      <c r="B626" s="30"/>
      <c r="C626" s="29"/>
      <c r="D626" s="159" t="s">
        <v>136</v>
      </c>
      <c r="E626" s="29"/>
      <c r="F626" s="160" t="s">
        <v>562</v>
      </c>
      <c r="G626" s="29"/>
      <c r="H626" s="29"/>
      <c r="I626" s="161"/>
      <c r="J626" s="29"/>
      <c r="K626" s="29"/>
      <c r="L626" s="30"/>
      <c r="M626" s="162"/>
      <c r="N626" s="163"/>
      <c r="O626" s="55"/>
      <c r="P626" s="55"/>
      <c r="Q626" s="55"/>
      <c r="R626" s="55"/>
      <c r="S626" s="55"/>
      <c r="T626" s="56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T626" s="14" t="s">
        <v>136</v>
      </c>
      <c r="AU626" s="14" t="s">
        <v>143</v>
      </c>
    </row>
    <row r="627" spans="1:65" s="2" customFormat="1" ht="19.5">
      <c r="A627" s="29"/>
      <c r="B627" s="30"/>
      <c r="C627" s="29"/>
      <c r="D627" s="159" t="s">
        <v>320</v>
      </c>
      <c r="E627" s="29"/>
      <c r="F627" s="168" t="s">
        <v>538</v>
      </c>
      <c r="G627" s="29"/>
      <c r="H627" s="29"/>
      <c r="I627" s="161"/>
      <c r="J627" s="29"/>
      <c r="K627" s="29"/>
      <c r="L627" s="30"/>
      <c r="M627" s="162"/>
      <c r="N627" s="163"/>
      <c r="O627" s="55"/>
      <c r="P627" s="55"/>
      <c r="Q627" s="55"/>
      <c r="R627" s="55"/>
      <c r="S627" s="55"/>
      <c r="T627" s="56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T627" s="14" t="s">
        <v>320</v>
      </c>
      <c r="AU627" s="14" t="s">
        <v>143</v>
      </c>
    </row>
    <row r="628" spans="1:65" s="2" customFormat="1" ht="33" customHeight="1">
      <c r="A628" s="29"/>
      <c r="B628" s="145"/>
      <c r="C628" s="146" t="s">
        <v>813</v>
      </c>
      <c r="D628" s="146" t="s">
        <v>130</v>
      </c>
      <c r="E628" s="147" t="s">
        <v>814</v>
      </c>
      <c r="F628" s="148" t="s">
        <v>570</v>
      </c>
      <c r="G628" s="149" t="s">
        <v>353</v>
      </c>
      <c r="H628" s="150">
        <v>3</v>
      </c>
      <c r="I628" s="151"/>
      <c r="J628" s="152">
        <f>ROUND(I628*H628,2)</f>
        <v>0</v>
      </c>
      <c r="K628" s="148" t="s">
        <v>1</v>
      </c>
      <c r="L628" s="30"/>
      <c r="M628" s="153" t="s">
        <v>1</v>
      </c>
      <c r="N628" s="154" t="s">
        <v>41</v>
      </c>
      <c r="O628" s="55"/>
      <c r="P628" s="155">
        <f>O628*H628</f>
        <v>0</v>
      </c>
      <c r="Q628" s="155">
        <v>0</v>
      </c>
      <c r="R628" s="155">
        <f>Q628*H628</f>
        <v>0</v>
      </c>
      <c r="S628" s="155">
        <v>0</v>
      </c>
      <c r="T628" s="156">
        <f>S628*H628</f>
        <v>0</v>
      </c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R628" s="157" t="s">
        <v>148</v>
      </c>
      <c r="AT628" s="157" t="s">
        <v>130</v>
      </c>
      <c r="AU628" s="157" t="s">
        <v>143</v>
      </c>
      <c r="AY628" s="14" t="s">
        <v>127</v>
      </c>
      <c r="BE628" s="158">
        <f>IF(N628="základní",J628,0)</f>
        <v>0</v>
      </c>
      <c r="BF628" s="158">
        <f>IF(N628="snížená",J628,0)</f>
        <v>0</v>
      </c>
      <c r="BG628" s="158">
        <f>IF(N628="zákl. přenesená",J628,0)</f>
        <v>0</v>
      </c>
      <c r="BH628" s="158">
        <f>IF(N628="sníž. přenesená",J628,0)</f>
        <v>0</v>
      </c>
      <c r="BI628" s="158">
        <f>IF(N628="nulová",J628,0)</f>
        <v>0</v>
      </c>
      <c r="BJ628" s="14" t="s">
        <v>83</v>
      </c>
      <c r="BK628" s="158">
        <f>ROUND(I628*H628,2)</f>
        <v>0</v>
      </c>
      <c r="BL628" s="14" t="s">
        <v>148</v>
      </c>
      <c r="BM628" s="157" t="s">
        <v>815</v>
      </c>
    </row>
    <row r="629" spans="1:65" s="2" customFormat="1" ht="19.5">
      <c r="A629" s="29"/>
      <c r="B629" s="30"/>
      <c r="C629" s="29"/>
      <c r="D629" s="159" t="s">
        <v>136</v>
      </c>
      <c r="E629" s="29"/>
      <c r="F629" s="160" t="s">
        <v>570</v>
      </c>
      <c r="G629" s="29"/>
      <c r="H629" s="29"/>
      <c r="I629" s="161"/>
      <c r="J629" s="29"/>
      <c r="K629" s="29"/>
      <c r="L629" s="30"/>
      <c r="M629" s="162"/>
      <c r="N629" s="163"/>
      <c r="O629" s="55"/>
      <c r="P629" s="55"/>
      <c r="Q629" s="55"/>
      <c r="R629" s="55"/>
      <c r="S629" s="55"/>
      <c r="T629" s="56"/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T629" s="14" t="s">
        <v>136</v>
      </c>
      <c r="AU629" s="14" t="s">
        <v>143</v>
      </c>
    </row>
    <row r="630" spans="1:65" s="2" customFormat="1" ht="19.5">
      <c r="A630" s="29"/>
      <c r="B630" s="30"/>
      <c r="C630" s="29"/>
      <c r="D630" s="159" t="s">
        <v>320</v>
      </c>
      <c r="E630" s="29"/>
      <c r="F630" s="168" t="s">
        <v>572</v>
      </c>
      <c r="G630" s="29"/>
      <c r="H630" s="29"/>
      <c r="I630" s="161"/>
      <c r="J630" s="29"/>
      <c r="K630" s="29"/>
      <c r="L630" s="30"/>
      <c r="M630" s="162"/>
      <c r="N630" s="163"/>
      <c r="O630" s="55"/>
      <c r="P630" s="55"/>
      <c r="Q630" s="55"/>
      <c r="R630" s="55"/>
      <c r="S630" s="55"/>
      <c r="T630" s="56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T630" s="14" t="s">
        <v>320</v>
      </c>
      <c r="AU630" s="14" t="s">
        <v>143</v>
      </c>
    </row>
    <row r="631" spans="1:65" s="2" customFormat="1" ht="16.5" customHeight="1">
      <c r="A631" s="29"/>
      <c r="B631" s="145"/>
      <c r="C631" s="146" t="s">
        <v>816</v>
      </c>
      <c r="D631" s="146" t="s">
        <v>130</v>
      </c>
      <c r="E631" s="147" t="s">
        <v>817</v>
      </c>
      <c r="F631" s="148" t="s">
        <v>575</v>
      </c>
      <c r="G631" s="149" t="s">
        <v>353</v>
      </c>
      <c r="H631" s="150">
        <v>3</v>
      </c>
      <c r="I631" s="151"/>
      <c r="J631" s="152">
        <f>ROUND(I631*H631,2)</f>
        <v>0</v>
      </c>
      <c r="K631" s="148" t="s">
        <v>1</v>
      </c>
      <c r="L631" s="30"/>
      <c r="M631" s="153" t="s">
        <v>1</v>
      </c>
      <c r="N631" s="154" t="s">
        <v>41</v>
      </c>
      <c r="O631" s="55"/>
      <c r="P631" s="155">
        <f>O631*H631</f>
        <v>0</v>
      </c>
      <c r="Q631" s="155">
        <v>0</v>
      </c>
      <c r="R631" s="155">
        <f>Q631*H631</f>
        <v>0</v>
      </c>
      <c r="S631" s="155">
        <v>0</v>
      </c>
      <c r="T631" s="156">
        <f>S631*H631</f>
        <v>0</v>
      </c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R631" s="157" t="s">
        <v>148</v>
      </c>
      <c r="AT631" s="157" t="s">
        <v>130</v>
      </c>
      <c r="AU631" s="157" t="s">
        <v>143</v>
      </c>
      <c r="AY631" s="14" t="s">
        <v>127</v>
      </c>
      <c r="BE631" s="158">
        <f>IF(N631="základní",J631,0)</f>
        <v>0</v>
      </c>
      <c r="BF631" s="158">
        <f>IF(N631="snížená",J631,0)</f>
        <v>0</v>
      </c>
      <c r="BG631" s="158">
        <f>IF(N631="zákl. přenesená",J631,0)</f>
        <v>0</v>
      </c>
      <c r="BH631" s="158">
        <f>IF(N631="sníž. přenesená",J631,0)</f>
        <v>0</v>
      </c>
      <c r="BI631" s="158">
        <f>IF(N631="nulová",J631,0)</f>
        <v>0</v>
      </c>
      <c r="BJ631" s="14" t="s">
        <v>83</v>
      </c>
      <c r="BK631" s="158">
        <f>ROUND(I631*H631,2)</f>
        <v>0</v>
      </c>
      <c r="BL631" s="14" t="s">
        <v>148</v>
      </c>
      <c r="BM631" s="157" t="s">
        <v>818</v>
      </c>
    </row>
    <row r="632" spans="1:65" s="2" customFormat="1">
      <c r="A632" s="29"/>
      <c r="B632" s="30"/>
      <c r="C632" s="29"/>
      <c r="D632" s="159" t="s">
        <v>136</v>
      </c>
      <c r="E632" s="29"/>
      <c r="F632" s="160" t="s">
        <v>575</v>
      </c>
      <c r="G632" s="29"/>
      <c r="H632" s="29"/>
      <c r="I632" s="161"/>
      <c r="J632" s="29"/>
      <c r="K632" s="29"/>
      <c r="L632" s="30"/>
      <c r="M632" s="162"/>
      <c r="N632" s="163"/>
      <c r="O632" s="55"/>
      <c r="P632" s="55"/>
      <c r="Q632" s="55"/>
      <c r="R632" s="55"/>
      <c r="S632" s="55"/>
      <c r="T632" s="56"/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T632" s="14" t="s">
        <v>136</v>
      </c>
      <c r="AU632" s="14" t="s">
        <v>143</v>
      </c>
    </row>
    <row r="633" spans="1:65" s="2" customFormat="1" ht="19.5">
      <c r="A633" s="29"/>
      <c r="B633" s="30"/>
      <c r="C633" s="29"/>
      <c r="D633" s="159" t="s">
        <v>320</v>
      </c>
      <c r="E633" s="29"/>
      <c r="F633" s="168" t="s">
        <v>572</v>
      </c>
      <c r="G633" s="29"/>
      <c r="H633" s="29"/>
      <c r="I633" s="161"/>
      <c r="J633" s="29"/>
      <c r="K633" s="29"/>
      <c r="L633" s="30"/>
      <c r="M633" s="162"/>
      <c r="N633" s="163"/>
      <c r="O633" s="55"/>
      <c r="P633" s="55"/>
      <c r="Q633" s="55"/>
      <c r="R633" s="55"/>
      <c r="S633" s="55"/>
      <c r="T633" s="56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T633" s="14" t="s">
        <v>320</v>
      </c>
      <c r="AU633" s="14" t="s">
        <v>143</v>
      </c>
    </row>
    <row r="634" spans="1:65" s="2" customFormat="1" ht="24.2" customHeight="1">
      <c r="A634" s="29"/>
      <c r="B634" s="145"/>
      <c r="C634" s="146" t="s">
        <v>819</v>
      </c>
      <c r="D634" s="146" t="s">
        <v>130</v>
      </c>
      <c r="E634" s="147" t="s">
        <v>820</v>
      </c>
      <c r="F634" s="148" t="s">
        <v>821</v>
      </c>
      <c r="G634" s="149" t="s">
        <v>353</v>
      </c>
      <c r="H634" s="150">
        <v>3</v>
      </c>
      <c r="I634" s="151"/>
      <c r="J634" s="152">
        <f>ROUND(I634*H634,2)</f>
        <v>0</v>
      </c>
      <c r="K634" s="148" t="s">
        <v>1</v>
      </c>
      <c r="L634" s="30"/>
      <c r="M634" s="153" t="s">
        <v>1</v>
      </c>
      <c r="N634" s="154" t="s">
        <v>41</v>
      </c>
      <c r="O634" s="55"/>
      <c r="P634" s="155">
        <f>O634*H634</f>
        <v>0</v>
      </c>
      <c r="Q634" s="155">
        <v>0</v>
      </c>
      <c r="R634" s="155">
        <f>Q634*H634</f>
        <v>0</v>
      </c>
      <c r="S634" s="155">
        <v>0</v>
      </c>
      <c r="T634" s="156">
        <f>S634*H634</f>
        <v>0</v>
      </c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R634" s="157" t="s">
        <v>148</v>
      </c>
      <c r="AT634" s="157" t="s">
        <v>130</v>
      </c>
      <c r="AU634" s="157" t="s">
        <v>143</v>
      </c>
      <c r="AY634" s="14" t="s">
        <v>127</v>
      </c>
      <c r="BE634" s="158">
        <f>IF(N634="základní",J634,0)</f>
        <v>0</v>
      </c>
      <c r="BF634" s="158">
        <f>IF(N634="snížená",J634,0)</f>
        <v>0</v>
      </c>
      <c r="BG634" s="158">
        <f>IF(N634="zákl. přenesená",J634,0)</f>
        <v>0</v>
      </c>
      <c r="BH634" s="158">
        <f>IF(N634="sníž. přenesená",J634,0)</f>
        <v>0</v>
      </c>
      <c r="BI634" s="158">
        <f>IF(N634="nulová",J634,0)</f>
        <v>0</v>
      </c>
      <c r="BJ634" s="14" t="s">
        <v>83</v>
      </c>
      <c r="BK634" s="158">
        <f>ROUND(I634*H634,2)</f>
        <v>0</v>
      </c>
      <c r="BL634" s="14" t="s">
        <v>148</v>
      </c>
      <c r="BM634" s="157" t="s">
        <v>822</v>
      </c>
    </row>
    <row r="635" spans="1:65" s="2" customFormat="1">
      <c r="A635" s="29"/>
      <c r="B635" s="30"/>
      <c r="C635" s="29"/>
      <c r="D635" s="159" t="s">
        <v>136</v>
      </c>
      <c r="E635" s="29"/>
      <c r="F635" s="160" t="s">
        <v>821</v>
      </c>
      <c r="G635" s="29"/>
      <c r="H635" s="29"/>
      <c r="I635" s="161"/>
      <c r="J635" s="29"/>
      <c r="K635" s="29"/>
      <c r="L635" s="30"/>
      <c r="M635" s="162"/>
      <c r="N635" s="163"/>
      <c r="O635" s="55"/>
      <c r="P635" s="55"/>
      <c r="Q635" s="55"/>
      <c r="R635" s="55"/>
      <c r="S635" s="55"/>
      <c r="T635" s="56"/>
      <c r="U635" s="29"/>
      <c r="V635" s="29"/>
      <c r="W635" s="29"/>
      <c r="X635" s="29"/>
      <c r="Y635" s="29"/>
      <c r="Z635" s="29"/>
      <c r="AA635" s="29"/>
      <c r="AB635" s="29"/>
      <c r="AC635" s="29"/>
      <c r="AD635" s="29"/>
      <c r="AE635" s="29"/>
      <c r="AT635" s="14" t="s">
        <v>136</v>
      </c>
      <c r="AU635" s="14" t="s">
        <v>143</v>
      </c>
    </row>
    <row r="636" spans="1:65" s="2" customFormat="1" ht="19.5">
      <c r="A636" s="29"/>
      <c r="B636" s="30"/>
      <c r="C636" s="29"/>
      <c r="D636" s="159" t="s">
        <v>320</v>
      </c>
      <c r="E636" s="29"/>
      <c r="F636" s="168" t="s">
        <v>581</v>
      </c>
      <c r="G636" s="29"/>
      <c r="H636" s="29"/>
      <c r="I636" s="161"/>
      <c r="J636" s="29"/>
      <c r="K636" s="29"/>
      <c r="L636" s="30"/>
      <c r="M636" s="162"/>
      <c r="N636" s="163"/>
      <c r="O636" s="55"/>
      <c r="P636" s="55"/>
      <c r="Q636" s="55"/>
      <c r="R636" s="55"/>
      <c r="S636" s="55"/>
      <c r="T636" s="56"/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T636" s="14" t="s">
        <v>320</v>
      </c>
      <c r="AU636" s="14" t="s">
        <v>143</v>
      </c>
    </row>
    <row r="637" spans="1:65" s="12" customFormat="1" ht="22.9" customHeight="1">
      <c r="B637" s="132"/>
      <c r="D637" s="133" t="s">
        <v>75</v>
      </c>
      <c r="E637" s="143" t="s">
        <v>823</v>
      </c>
      <c r="F637" s="143" t="s">
        <v>824</v>
      </c>
      <c r="I637" s="135"/>
      <c r="J637" s="144">
        <f>BK637</f>
        <v>0</v>
      </c>
      <c r="L637" s="132"/>
      <c r="M637" s="137"/>
      <c r="N637" s="138"/>
      <c r="O637" s="138"/>
      <c r="P637" s="139">
        <f>P638</f>
        <v>0</v>
      </c>
      <c r="Q637" s="138"/>
      <c r="R637" s="139">
        <f>R638</f>
        <v>0</v>
      </c>
      <c r="S637" s="138"/>
      <c r="T637" s="140">
        <f>T638</f>
        <v>0</v>
      </c>
      <c r="AR637" s="133" t="s">
        <v>83</v>
      </c>
      <c r="AT637" s="141" t="s">
        <v>75</v>
      </c>
      <c r="AU637" s="141" t="s">
        <v>83</v>
      </c>
      <c r="AY637" s="133" t="s">
        <v>127</v>
      </c>
      <c r="BK637" s="142">
        <f>BK638</f>
        <v>0</v>
      </c>
    </row>
    <row r="638" spans="1:65" s="12" customFormat="1" ht="20.85" customHeight="1">
      <c r="B638" s="132"/>
      <c r="D638" s="133" t="s">
        <v>75</v>
      </c>
      <c r="E638" s="143" t="s">
        <v>825</v>
      </c>
      <c r="F638" s="143" t="s">
        <v>826</v>
      </c>
      <c r="I638" s="135"/>
      <c r="J638" s="144">
        <f>BK638</f>
        <v>0</v>
      </c>
      <c r="L638" s="132"/>
      <c r="M638" s="137"/>
      <c r="N638" s="138"/>
      <c r="O638" s="138"/>
      <c r="P638" s="139">
        <f>SUM(P639:P668)</f>
        <v>0</v>
      </c>
      <c r="Q638" s="138"/>
      <c r="R638" s="139">
        <f>SUM(R639:R668)</f>
        <v>0</v>
      </c>
      <c r="S638" s="138"/>
      <c r="T638" s="140">
        <f>SUM(T639:T668)</f>
        <v>0</v>
      </c>
      <c r="AR638" s="133" t="s">
        <v>83</v>
      </c>
      <c r="AT638" s="141" t="s">
        <v>75</v>
      </c>
      <c r="AU638" s="141" t="s">
        <v>85</v>
      </c>
      <c r="AY638" s="133" t="s">
        <v>127</v>
      </c>
      <c r="BK638" s="142">
        <f>SUM(BK639:BK668)</f>
        <v>0</v>
      </c>
    </row>
    <row r="639" spans="1:65" s="2" customFormat="1" ht="16.5" customHeight="1">
      <c r="A639" s="29"/>
      <c r="B639" s="145"/>
      <c r="C639" s="146" t="s">
        <v>827</v>
      </c>
      <c r="D639" s="146" t="s">
        <v>130</v>
      </c>
      <c r="E639" s="147" t="s">
        <v>828</v>
      </c>
      <c r="F639" s="148" t="s">
        <v>536</v>
      </c>
      <c r="G639" s="149" t="s">
        <v>385</v>
      </c>
      <c r="H639" s="150">
        <v>6</v>
      </c>
      <c r="I639" s="151"/>
      <c r="J639" s="152">
        <f>ROUND(I639*H639,2)</f>
        <v>0</v>
      </c>
      <c r="K639" s="148" t="s">
        <v>1</v>
      </c>
      <c r="L639" s="30"/>
      <c r="M639" s="153" t="s">
        <v>1</v>
      </c>
      <c r="N639" s="154" t="s">
        <v>41</v>
      </c>
      <c r="O639" s="55"/>
      <c r="P639" s="155">
        <f>O639*H639</f>
        <v>0</v>
      </c>
      <c r="Q639" s="155">
        <v>0</v>
      </c>
      <c r="R639" s="155">
        <f>Q639*H639</f>
        <v>0</v>
      </c>
      <c r="S639" s="155">
        <v>0</v>
      </c>
      <c r="T639" s="156">
        <f>S639*H639</f>
        <v>0</v>
      </c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R639" s="157" t="s">
        <v>148</v>
      </c>
      <c r="AT639" s="157" t="s">
        <v>130</v>
      </c>
      <c r="AU639" s="157" t="s">
        <v>143</v>
      </c>
      <c r="AY639" s="14" t="s">
        <v>127</v>
      </c>
      <c r="BE639" s="158">
        <f>IF(N639="základní",J639,0)</f>
        <v>0</v>
      </c>
      <c r="BF639" s="158">
        <f>IF(N639="snížená",J639,0)</f>
        <v>0</v>
      </c>
      <c r="BG639" s="158">
        <f>IF(N639="zákl. přenesená",J639,0)</f>
        <v>0</v>
      </c>
      <c r="BH639" s="158">
        <f>IF(N639="sníž. přenesená",J639,0)</f>
        <v>0</v>
      </c>
      <c r="BI639" s="158">
        <f>IF(N639="nulová",J639,0)</f>
        <v>0</v>
      </c>
      <c r="BJ639" s="14" t="s">
        <v>83</v>
      </c>
      <c r="BK639" s="158">
        <f>ROUND(I639*H639,2)</f>
        <v>0</v>
      </c>
      <c r="BL639" s="14" t="s">
        <v>148</v>
      </c>
      <c r="BM639" s="157" t="s">
        <v>829</v>
      </c>
    </row>
    <row r="640" spans="1:65" s="2" customFormat="1">
      <c r="A640" s="29"/>
      <c r="B640" s="30"/>
      <c r="C640" s="29"/>
      <c r="D640" s="159" t="s">
        <v>136</v>
      </c>
      <c r="E640" s="29"/>
      <c r="F640" s="160" t="s">
        <v>536</v>
      </c>
      <c r="G640" s="29"/>
      <c r="H640" s="29"/>
      <c r="I640" s="161"/>
      <c r="J640" s="29"/>
      <c r="K640" s="29"/>
      <c r="L640" s="30"/>
      <c r="M640" s="162"/>
      <c r="N640" s="163"/>
      <c r="O640" s="55"/>
      <c r="P640" s="55"/>
      <c r="Q640" s="55"/>
      <c r="R640" s="55"/>
      <c r="S640" s="55"/>
      <c r="T640" s="56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T640" s="14" t="s">
        <v>136</v>
      </c>
      <c r="AU640" s="14" t="s">
        <v>143</v>
      </c>
    </row>
    <row r="641" spans="1:65" s="2" customFormat="1" ht="19.5">
      <c r="A641" s="29"/>
      <c r="B641" s="30"/>
      <c r="C641" s="29"/>
      <c r="D641" s="159" t="s">
        <v>320</v>
      </c>
      <c r="E641" s="29"/>
      <c r="F641" s="168" t="s">
        <v>538</v>
      </c>
      <c r="G641" s="29"/>
      <c r="H641" s="29"/>
      <c r="I641" s="161"/>
      <c r="J641" s="29"/>
      <c r="K641" s="29"/>
      <c r="L641" s="30"/>
      <c r="M641" s="162"/>
      <c r="N641" s="163"/>
      <c r="O641" s="55"/>
      <c r="P641" s="55"/>
      <c r="Q641" s="55"/>
      <c r="R641" s="55"/>
      <c r="S641" s="55"/>
      <c r="T641" s="56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T641" s="14" t="s">
        <v>320</v>
      </c>
      <c r="AU641" s="14" t="s">
        <v>143</v>
      </c>
    </row>
    <row r="642" spans="1:65" s="2" customFormat="1" ht="16.5" customHeight="1">
      <c r="A642" s="29"/>
      <c r="B642" s="145"/>
      <c r="C642" s="146" t="s">
        <v>830</v>
      </c>
      <c r="D642" s="146" t="s">
        <v>130</v>
      </c>
      <c r="E642" s="147" t="s">
        <v>831</v>
      </c>
      <c r="F642" s="148" t="s">
        <v>541</v>
      </c>
      <c r="G642" s="149" t="s">
        <v>353</v>
      </c>
      <c r="H642" s="150">
        <v>1</v>
      </c>
      <c r="I642" s="151"/>
      <c r="J642" s="152">
        <f>ROUND(I642*H642,2)</f>
        <v>0</v>
      </c>
      <c r="K642" s="148" t="s">
        <v>1</v>
      </c>
      <c r="L642" s="30"/>
      <c r="M642" s="153" t="s">
        <v>1</v>
      </c>
      <c r="N642" s="154" t="s">
        <v>41</v>
      </c>
      <c r="O642" s="55"/>
      <c r="P642" s="155">
        <f>O642*H642</f>
        <v>0</v>
      </c>
      <c r="Q642" s="155">
        <v>0</v>
      </c>
      <c r="R642" s="155">
        <f>Q642*H642</f>
        <v>0</v>
      </c>
      <c r="S642" s="155">
        <v>0</v>
      </c>
      <c r="T642" s="156">
        <f>S642*H642</f>
        <v>0</v>
      </c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R642" s="157" t="s">
        <v>148</v>
      </c>
      <c r="AT642" s="157" t="s">
        <v>130</v>
      </c>
      <c r="AU642" s="157" t="s">
        <v>143</v>
      </c>
      <c r="AY642" s="14" t="s">
        <v>127</v>
      </c>
      <c r="BE642" s="158">
        <f>IF(N642="základní",J642,0)</f>
        <v>0</v>
      </c>
      <c r="BF642" s="158">
        <f>IF(N642="snížená",J642,0)</f>
        <v>0</v>
      </c>
      <c r="BG642" s="158">
        <f>IF(N642="zákl. přenesená",J642,0)</f>
        <v>0</v>
      </c>
      <c r="BH642" s="158">
        <f>IF(N642="sníž. přenesená",J642,0)</f>
        <v>0</v>
      </c>
      <c r="BI642" s="158">
        <f>IF(N642="nulová",J642,0)</f>
        <v>0</v>
      </c>
      <c r="BJ642" s="14" t="s">
        <v>83</v>
      </c>
      <c r="BK642" s="158">
        <f>ROUND(I642*H642,2)</f>
        <v>0</v>
      </c>
      <c r="BL642" s="14" t="s">
        <v>148</v>
      </c>
      <c r="BM642" s="157" t="s">
        <v>832</v>
      </c>
    </row>
    <row r="643" spans="1:65" s="2" customFormat="1">
      <c r="A643" s="29"/>
      <c r="B643" s="30"/>
      <c r="C643" s="29"/>
      <c r="D643" s="159" t="s">
        <v>136</v>
      </c>
      <c r="E643" s="29"/>
      <c r="F643" s="160" t="s">
        <v>541</v>
      </c>
      <c r="G643" s="29"/>
      <c r="H643" s="29"/>
      <c r="I643" s="161"/>
      <c r="J643" s="29"/>
      <c r="K643" s="29"/>
      <c r="L643" s="30"/>
      <c r="M643" s="162"/>
      <c r="N643" s="163"/>
      <c r="O643" s="55"/>
      <c r="P643" s="55"/>
      <c r="Q643" s="55"/>
      <c r="R643" s="55"/>
      <c r="S643" s="55"/>
      <c r="T643" s="56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T643" s="14" t="s">
        <v>136</v>
      </c>
      <c r="AU643" s="14" t="s">
        <v>143</v>
      </c>
    </row>
    <row r="644" spans="1:65" s="2" customFormat="1" ht="19.5">
      <c r="A644" s="29"/>
      <c r="B644" s="30"/>
      <c r="C644" s="29"/>
      <c r="D644" s="159" t="s">
        <v>320</v>
      </c>
      <c r="E644" s="29"/>
      <c r="F644" s="168" t="s">
        <v>538</v>
      </c>
      <c r="G644" s="29"/>
      <c r="H644" s="29"/>
      <c r="I644" s="161"/>
      <c r="J644" s="29"/>
      <c r="K644" s="29"/>
      <c r="L644" s="30"/>
      <c r="M644" s="162"/>
      <c r="N644" s="163"/>
      <c r="O644" s="55"/>
      <c r="P644" s="55"/>
      <c r="Q644" s="55"/>
      <c r="R644" s="55"/>
      <c r="S644" s="55"/>
      <c r="T644" s="56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T644" s="14" t="s">
        <v>320</v>
      </c>
      <c r="AU644" s="14" t="s">
        <v>143</v>
      </c>
    </row>
    <row r="645" spans="1:65" s="2" customFormat="1" ht="16.5" customHeight="1">
      <c r="A645" s="29"/>
      <c r="B645" s="145"/>
      <c r="C645" s="146" t="s">
        <v>833</v>
      </c>
      <c r="D645" s="146" t="s">
        <v>130</v>
      </c>
      <c r="E645" s="147" t="s">
        <v>834</v>
      </c>
      <c r="F645" s="148" t="s">
        <v>792</v>
      </c>
      <c r="G645" s="149" t="s">
        <v>353</v>
      </c>
      <c r="H645" s="150">
        <v>2</v>
      </c>
      <c r="I645" s="151"/>
      <c r="J645" s="152">
        <f>ROUND(I645*H645,2)</f>
        <v>0</v>
      </c>
      <c r="K645" s="148" t="s">
        <v>1</v>
      </c>
      <c r="L645" s="30"/>
      <c r="M645" s="153" t="s">
        <v>1</v>
      </c>
      <c r="N645" s="154" t="s">
        <v>41</v>
      </c>
      <c r="O645" s="55"/>
      <c r="P645" s="155">
        <f>O645*H645</f>
        <v>0</v>
      </c>
      <c r="Q645" s="155">
        <v>0</v>
      </c>
      <c r="R645" s="155">
        <f>Q645*H645</f>
        <v>0</v>
      </c>
      <c r="S645" s="155">
        <v>0</v>
      </c>
      <c r="T645" s="156">
        <f>S645*H645</f>
        <v>0</v>
      </c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R645" s="157" t="s">
        <v>148</v>
      </c>
      <c r="AT645" s="157" t="s">
        <v>130</v>
      </c>
      <c r="AU645" s="157" t="s">
        <v>143</v>
      </c>
      <c r="AY645" s="14" t="s">
        <v>127</v>
      </c>
      <c r="BE645" s="158">
        <f>IF(N645="základní",J645,0)</f>
        <v>0</v>
      </c>
      <c r="BF645" s="158">
        <f>IF(N645="snížená",J645,0)</f>
        <v>0</v>
      </c>
      <c r="BG645" s="158">
        <f>IF(N645="zákl. přenesená",J645,0)</f>
        <v>0</v>
      </c>
      <c r="BH645" s="158">
        <f>IF(N645="sníž. přenesená",J645,0)</f>
        <v>0</v>
      </c>
      <c r="BI645" s="158">
        <f>IF(N645="nulová",J645,0)</f>
        <v>0</v>
      </c>
      <c r="BJ645" s="14" t="s">
        <v>83</v>
      </c>
      <c r="BK645" s="158">
        <f>ROUND(I645*H645,2)</f>
        <v>0</v>
      </c>
      <c r="BL645" s="14" t="s">
        <v>148</v>
      </c>
      <c r="BM645" s="157" t="s">
        <v>835</v>
      </c>
    </row>
    <row r="646" spans="1:65" s="2" customFormat="1">
      <c r="A646" s="29"/>
      <c r="B646" s="30"/>
      <c r="C646" s="29"/>
      <c r="D646" s="159" t="s">
        <v>136</v>
      </c>
      <c r="E646" s="29"/>
      <c r="F646" s="160" t="s">
        <v>792</v>
      </c>
      <c r="G646" s="29"/>
      <c r="H646" s="29"/>
      <c r="I646" s="161"/>
      <c r="J646" s="29"/>
      <c r="K646" s="29"/>
      <c r="L646" s="30"/>
      <c r="M646" s="162"/>
      <c r="N646" s="163"/>
      <c r="O646" s="55"/>
      <c r="P646" s="55"/>
      <c r="Q646" s="55"/>
      <c r="R646" s="55"/>
      <c r="S646" s="55"/>
      <c r="T646" s="56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T646" s="14" t="s">
        <v>136</v>
      </c>
      <c r="AU646" s="14" t="s">
        <v>143</v>
      </c>
    </row>
    <row r="647" spans="1:65" s="2" customFormat="1" ht="19.5">
      <c r="A647" s="29"/>
      <c r="B647" s="30"/>
      <c r="C647" s="29"/>
      <c r="D647" s="159" t="s">
        <v>320</v>
      </c>
      <c r="E647" s="29"/>
      <c r="F647" s="168" t="s">
        <v>538</v>
      </c>
      <c r="G647" s="29"/>
      <c r="H647" s="29"/>
      <c r="I647" s="161"/>
      <c r="J647" s="29"/>
      <c r="K647" s="29"/>
      <c r="L647" s="30"/>
      <c r="M647" s="162"/>
      <c r="N647" s="163"/>
      <c r="O647" s="55"/>
      <c r="P647" s="55"/>
      <c r="Q647" s="55"/>
      <c r="R647" s="55"/>
      <c r="S647" s="55"/>
      <c r="T647" s="56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T647" s="14" t="s">
        <v>320</v>
      </c>
      <c r="AU647" s="14" t="s">
        <v>143</v>
      </c>
    </row>
    <row r="648" spans="1:65" s="2" customFormat="1" ht="16.5" customHeight="1">
      <c r="A648" s="29"/>
      <c r="B648" s="145"/>
      <c r="C648" s="146" t="s">
        <v>836</v>
      </c>
      <c r="D648" s="146" t="s">
        <v>130</v>
      </c>
      <c r="E648" s="147" t="s">
        <v>837</v>
      </c>
      <c r="F648" s="148" t="s">
        <v>549</v>
      </c>
      <c r="G648" s="149" t="s">
        <v>353</v>
      </c>
      <c r="H648" s="150">
        <v>9</v>
      </c>
      <c r="I648" s="151"/>
      <c r="J648" s="152">
        <f>ROUND(I648*H648,2)</f>
        <v>0</v>
      </c>
      <c r="K648" s="148" t="s">
        <v>1</v>
      </c>
      <c r="L648" s="30"/>
      <c r="M648" s="153" t="s">
        <v>1</v>
      </c>
      <c r="N648" s="154" t="s">
        <v>41</v>
      </c>
      <c r="O648" s="55"/>
      <c r="P648" s="155">
        <f>O648*H648</f>
        <v>0</v>
      </c>
      <c r="Q648" s="155">
        <v>0</v>
      </c>
      <c r="R648" s="155">
        <f>Q648*H648</f>
        <v>0</v>
      </c>
      <c r="S648" s="155">
        <v>0</v>
      </c>
      <c r="T648" s="156">
        <f>S648*H648</f>
        <v>0</v>
      </c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R648" s="157" t="s">
        <v>148</v>
      </c>
      <c r="AT648" s="157" t="s">
        <v>130</v>
      </c>
      <c r="AU648" s="157" t="s">
        <v>143</v>
      </c>
      <c r="AY648" s="14" t="s">
        <v>127</v>
      </c>
      <c r="BE648" s="158">
        <f>IF(N648="základní",J648,0)</f>
        <v>0</v>
      </c>
      <c r="BF648" s="158">
        <f>IF(N648="snížená",J648,0)</f>
        <v>0</v>
      </c>
      <c r="BG648" s="158">
        <f>IF(N648="zákl. přenesená",J648,0)</f>
        <v>0</v>
      </c>
      <c r="BH648" s="158">
        <f>IF(N648="sníž. přenesená",J648,0)</f>
        <v>0</v>
      </c>
      <c r="BI648" s="158">
        <f>IF(N648="nulová",J648,0)</f>
        <v>0</v>
      </c>
      <c r="BJ648" s="14" t="s">
        <v>83</v>
      </c>
      <c r="BK648" s="158">
        <f>ROUND(I648*H648,2)</f>
        <v>0</v>
      </c>
      <c r="BL648" s="14" t="s">
        <v>148</v>
      </c>
      <c r="BM648" s="157" t="s">
        <v>838</v>
      </c>
    </row>
    <row r="649" spans="1:65" s="2" customFormat="1">
      <c r="A649" s="29"/>
      <c r="B649" s="30"/>
      <c r="C649" s="29"/>
      <c r="D649" s="159" t="s">
        <v>136</v>
      </c>
      <c r="E649" s="29"/>
      <c r="F649" s="160" t="s">
        <v>549</v>
      </c>
      <c r="G649" s="29"/>
      <c r="H649" s="29"/>
      <c r="I649" s="161"/>
      <c r="J649" s="29"/>
      <c r="K649" s="29"/>
      <c r="L649" s="30"/>
      <c r="M649" s="162"/>
      <c r="N649" s="163"/>
      <c r="O649" s="55"/>
      <c r="P649" s="55"/>
      <c r="Q649" s="55"/>
      <c r="R649" s="55"/>
      <c r="S649" s="55"/>
      <c r="T649" s="56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T649" s="14" t="s">
        <v>136</v>
      </c>
      <c r="AU649" s="14" t="s">
        <v>143</v>
      </c>
    </row>
    <row r="650" spans="1:65" s="2" customFormat="1" ht="19.5">
      <c r="A650" s="29"/>
      <c r="B650" s="30"/>
      <c r="C650" s="29"/>
      <c r="D650" s="159" t="s">
        <v>320</v>
      </c>
      <c r="E650" s="29"/>
      <c r="F650" s="168" t="s">
        <v>538</v>
      </c>
      <c r="G650" s="29"/>
      <c r="H650" s="29"/>
      <c r="I650" s="161"/>
      <c r="J650" s="29"/>
      <c r="K650" s="29"/>
      <c r="L650" s="30"/>
      <c r="M650" s="162"/>
      <c r="N650" s="163"/>
      <c r="O650" s="55"/>
      <c r="P650" s="55"/>
      <c r="Q650" s="55"/>
      <c r="R650" s="55"/>
      <c r="S650" s="55"/>
      <c r="T650" s="56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T650" s="14" t="s">
        <v>320</v>
      </c>
      <c r="AU650" s="14" t="s">
        <v>143</v>
      </c>
    </row>
    <row r="651" spans="1:65" s="2" customFormat="1" ht="16.5" customHeight="1">
      <c r="A651" s="29"/>
      <c r="B651" s="145"/>
      <c r="C651" s="146" t="s">
        <v>839</v>
      </c>
      <c r="D651" s="146" t="s">
        <v>130</v>
      </c>
      <c r="E651" s="147" t="s">
        <v>840</v>
      </c>
      <c r="F651" s="148" t="s">
        <v>553</v>
      </c>
      <c r="G651" s="149" t="s">
        <v>353</v>
      </c>
      <c r="H651" s="150">
        <v>3</v>
      </c>
      <c r="I651" s="151"/>
      <c r="J651" s="152">
        <f>ROUND(I651*H651,2)</f>
        <v>0</v>
      </c>
      <c r="K651" s="148" t="s">
        <v>1</v>
      </c>
      <c r="L651" s="30"/>
      <c r="M651" s="153" t="s">
        <v>1</v>
      </c>
      <c r="N651" s="154" t="s">
        <v>41</v>
      </c>
      <c r="O651" s="55"/>
      <c r="P651" s="155">
        <f>O651*H651</f>
        <v>0</v>
      </c>
      <c r="Q651" s="155">
        <v>0</v>
      </c>
      <c r="R651" s="155">
        <f>Q651*H651</f>
        <v>0</v>
      </c>
      <c r="S651" s="155">
        <v>0</v>
      </c>
      <c r="T651" s="156">
        <f>S651*H651</f>
        <v>0</v>
      </c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R651" s="157" t="s">
        <v>148</v>
      </c>
      <c r="AT651" s="157" t="s">
        <v>130</v>
      </c>
      <c r="AU651" s="157" t="s">
        <v>143</v>
      </c>
      <c r="AY651" s="14" t="s">
        <v>127</v>
      </c>
      <c r="BE651" s="158">
        <f>IF(N651="základní",J651,0)</f>
        <v>0</v>
      </c>
      <c r="BF651" s="158">
        <f>IF(N651="snížená",J651,0)</f>
        <v>0</v>
      </c>
      <c r="BG651" s="158">
        <f>IF(N651="zákl. přenesená",J651,0)</f>
        <v>0</v>
      </c>
      <c r="BH651" s="158">
        <f>IF(N651="sníž. přenesená",J651,0)</f>
        <v>0</v>
      </c>
      <c r="BI651" s="158">
        <f>IF(N651="nulová",J651,0)</f>
        <v>0</v>
      </c>
      <c r="BJ651" s="14" t="s">
        <v>83</v>
      </c>
      <c r="BK651" s="158">
        <f>ROUND(I651*H651,2)</f>
        <v>0</v>
      </c>
      <c r="BL651" s="14" t="s">
        <v>148</v>
      </c>
      <c r="BM651" s="157" t="s">
        <v>841</v>
      </c>
    </row>
    <row r="652" spans="1:65" s="2" customFormat="1">
      <c r="A652" s="29"/>
      <c r="B652" s="30"/>
      <c r="C652" s="29"/>
      <c r="D652" s="159" t="s">
        <v>136</v>
      </c>
      <c r="E652" s="29"/>
      <c r="F652" s="160" t="s">
        <v>553</v>
      </c>
      <c r="G652" s="29"/>
      <c r="H652" s="29"/>
      <c r="I652" s="161"/>
      <c r="J652" s="29"/>
      <c r="K652" s="29"/>
      <c r="L652" s="30"/>
      <c r="M652" s="162"/>
      <c r="N652" s="163"/>
      <c r="O652" s="55"/>
      <c r="P652" s="55"/>
      <c r="Q652" s="55"/>
      <c r="R652" s="55"/>
      <c r="S652" s="55"/>
      <c r="T652" s="56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T652" s="14" t="s">
        <v>136</v>
      </c>
      <c r="AU652" s="14" t="s">
        <v>143</v>
      </c>
    </row>
    <row r="653" spans="1:65" s="2" customFormat="1" ht="19.5">
      <c r="A653" s="29"/>
      <c r="B653" s="30"/>
      <c r="C653" s="29"/>
      <c r="D653" s="159" t="s">
        <v>320</v>
      </c>
      <c r="E653" s="29"/>
      <c r="F653" s="168" t="s">
        <v>555</v>
      </c>
      <c r="G653" s="29"/>
      <c r="H653" s="29"/>
      <c r="I653" s="161"/>
      <c r="J653" s="29"/>
      <c r="K653" s="29"/>
      <c r="L653" s="30"/>
      <c r="M653" s="162"/>
      <c r="N653" s="163"/>
      <c r="O653" s="55"/>
      <c r="P653" s="55"/>
      <c r="Q653" s="55"/>
      <c r="R653" s="55"/>
      <c r="S653" s="55"/>
      <c r="T653" s="56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T653" s="14" t="s">
        <v>320</v>
      </c>
      <c r="AU653" s="14" t="s">
        <v>143</v>
      </c>
    </row>
    <row r="654" spans="1:65" s="2" customFormat="1" ht="16.5" customHeight="1">
      <c r="A654" s="29"/>
      <c r="B654" s="145"/>
      <c r="C654" s="146" t="s">
        <v>842</v>
      </c>
      <c r="D654" s="146" t="s">
        <v>130</v>
      </c>
      <c r="E654" s="147" t="s">
        <v>843</v>
      </c>
      <c r="F654" s="148" t="s">
        <v>558</v>
      </c>
      <c r="G654" s="149" t="s">
        <v>353</v>
      </c>
      <c r="H654" s="150">
        <v>6</v>
      </c>
      <c r="I654" s="151"/>
      <c r="J654" s="152">
        <f>ROUND(I654*H654,2)</f>
        <v>0</v>
      </c>
      <c r="K654" s="148" t="s">
        <v>1</v>
      </c>
      <c r="L654" s="30"/>
      <c r="M654" s="153" t="s">
        <v>1</v>
      </c>
      <c r="N654" s="154" t="s">
        <v>41</v>
      </c>
      <c r="O654" s="55"/>
      <c r="P654" s="155">
        <f>O654*H654</f>
        <v>0</v>
      </c>
      <c r="Q654" s="155">
        <v>0</v>
      </c>
      <c r="R654" s="155">
        <f>Q654*H654</f>
        <v>0</v>
      </c>
      <c r="S654" s="155">
        <v>0</v>
      </c>
      <c r="T654" s="156">
        <f>S654*H654</f>
        <v>0</v>
      </c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R654" s="157" t="s">
        <v>148</v>
      </c>
      <c r="AT654" s="157" t="s">
        <v>130</v>
      </c>
      <c r="AU654" s="157" t="s">
        <v>143</v>
      </c>
      <c r="AY654" s="14" t="s">
        <v>127</v>
      </c>
      <c r="BE654" s="158">
        <f>IF(N654="základní",J654,0)</f>
        <v>0</v>
      </c>
      <c r="BF654" s="158">
        <f>IF(N654="snížená",J654,0)</f>
        <v>0</v>
      </c>
      <c r="BG654" s="158">
        <f>IF(N654="zákl. přenesená",J654,0)</f>
        <v>0</v>
      </c>
      <c r="BH654" s="158">
        <f>IF(N654="sníž. přenesená",J654,0)</f>
        <v>0</v>
      </c>
      <c r="BI654" s="158">
        <f>IF(N654="nulová",J654,0)</f>
        <v>0</v>
      </c>
      <c r="BJ654" s="14" t="s">
        <v>83</v>
      </c>
      <c r="BK654" s="158">
        <f>ROUND(I654*H654,2)</f>
        <v>0</v>
      </c>
      <c r="BL654" s="14" t="s">
        <v>148</v>
      </c>
      <c r="BM654" s="157" t="s">
        <v>844</v>
      </c>
    </row>
    <row r="655" spans="1:65" s="2" customFormat="1">
      <c r="A655" s="29"/>
      <c r="B655" s="30"/>
      <c r="C655" s="29"/>
      <c r="D655" s="159" t="s">
        <v>136</v>
      </c>
      <c r="E655" s="29"/>
      <c r="F655" s="160" t="s">
        <v>558</v>
      </c>
      <c r="G655" s="29"/>
      <c r="H655" s="29"/>
      <c r="I655" s="161"/>
      <c r="J655" s="29"/>
      <c r="K655" s="29"/>
      <c r="L655" s="30"/>
      <c r="M655" s="162"/>
      <c r="N655" s="163"/>
      <c r="O655" s="55"/>
      <c r="P655" s="55"/>
      <c r="Q655" s="55"/>
      <c r="R655" s="55"/>
      <c r="S655" s="55"/>
      <c r="T655" s="56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T655" s="14" t="s">
        <v>136</v>
      </c>
      <c r="AU655" s="14" t="s">
        <v>143</v>
      </c>
    </row>
    <row r="656" spans="1:65" s="2" customFormat="1" ht="19.5">
      <c r="A656" s="29"/>
      <c r="B656" s="30"/>
      <c r="C656" s="29"/>
      <c r="D656" s="159" t="s">
        <v>320</v>
      </c>
      <c r="E656" s="29"/>
      <c r="F656" s="168" t="s">
        <v>555</v>
      </c>
      <c r="G656" s="29"/>
      <c r="H656" s="29"/>
      <c r="I656" s="161"/>
      <c r="J656" s="29"/>
      <c r="K656" s="29"/>
      <c r="L656" s="30"/>
      <c r="M656" s="162"/>
      <c r="N656" s="163"/>
      <c r="O656" s="55"/>
      <c r="P656" s="55"/>
      <c r="Q656" s="55"/>
      <c r="R656" s="55"/>
      <c r="S656" s="55"/>
      <c r="T656" s="56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T656" s="14" t="s">
        <v>320</v>
      </c>
      <c r="AU656" s="14" t="s">
        <v>143</v>
      </c>
    </row>
    <row r="657" spans="1:65" s="2" customFormat="1" ht="24.2" customHeight="1">
      <c r="A657" s="29"/>
      <c r="B657" s="145"/>
      <c r="C657" s="146" t="s">
        <v>845</v>
      </c>
      <c r="D657" s="146" t="s">
        <v>130</v>
      </c>
      <c r="E657" s="147" t="s">
        <v>846</v>
      </c>
      <c r="F657" s="148" t="s">
        <v>562</v>
      </c>
      <c r="G657" s="149" t="s">
        <v>133</v>
      </c>
      <c r="H657" s="150">
        <v>3</v>
      </c>
      <c r="I657" s="151"/>
      <c r="J657" s="152">
        <f>ROUND(I657*H657,2)</f>
        <v>0</v>
      </c>
      <c r="K657" s="148" t="s">
        <v>1</v>
      </c>
      <c r="L657" s="30"/>
      <c r="M657" s="153" t="s">
        <v>1</v>
      </c>
      <c r="N657" s="154" t="s">
        <v>41</v>
      </c>
      <c r="O657" s="55"/>
      <c r="P657" s="155">
        <f>O657*H657</f>
        <v>0</v>
      </c>
      <c r="Q657" s="155">
        <v>0</v>
      </c>
      <c r="R657" s="155">
        <f>Q657*H657</f>
        <v>0</v>
      </c>
      <c r="S657" s="155">
        <v>0</v>
      </c>
      <c r="T657" s="156">
        <f>S657*H657</f>
        <v>0</v>
      </c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R657" s="157" t="s">
        <v>148</v>
      </c>
      <c r="AT657" s="157" t="s">
        <v>130</v>
      </c>
      <c r="AU657" s="157" t="s">
        <v>143</v>
      </c>
      <c r="AY657" s="14" t="s">
        <v>127</v>
      </c>
      <c r="BE657" s="158">
        <f>IF(N657="základní",J657,0)</f>
        <v>0</v>
      </c>
      <c r="BF657" s="158">
        <f>IF(N657="snížená",J657,0)</f>
        <v>0</v>
      </c>
      <c r="BG657" s="158">
        <f>IF(N657="zákl. přenesená",J657,0)</f>
        <v>0</v>
      </c>
      <c r="BH657" s="158">
        <f>IF(N657="sníž. přenesená",J657,0)</f>
        <v>0</v>
      </c>
      <c r="BI657" s="158">
        <f>IF(N657="nulová",J657,0)</f>
        <v>0</v>
      </c>
      <c r="BJ657" s="14" t="s">
        <v>83</v>
      </c>
      <c r="BK657" s="158">
        <f>ROUND(I657*H657,2)</f>
        <v>0</v>
      </c>
      <c r="BL657" s="14" t="s">
        <v>148</v>
      </c>
      <c r="BM657" s="157" t="s">
        <v>847</v>
      </c>
    </row>
    <row r="658" spans="1:65" s="2" customFormat="1" ht="19.5">
      <c r="A658" s="29"/>
      <c r="B658" s="30"/>
      <c r="C658" s="29"/>
      <c r="D658" s="159" t="s">
        <v>136</v>
      </c>
      <c r="E658" s="29"/>
      <c r="F658" s="160" t="s">
        <v>562</v>
      </c>
      <c r="G658" s="29"/>
      <c r="H658" s="29"/>
      <c r="I658" s="161"/>
      <c r="J658" s="29"/>
      <c r="K658" s="29"/>
      <c r="L658" s="30"/>
      <c r="M658" s="162"/>
      <c r="N658" s="163"/>
      <c r="O658" s="55"/>
      <c r="P658" s="55"/>
      <c r="Q658" s="55"/>
      <c r="R658" s="55"/>
      <c r="S658" s="55"/>
      <c r="T658" s="56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T658" s="14" t="s">
        <v>136</v>
      </c>
      <c r="AU658" s="14" t="s">
        <v>143</v>
      </c>
    </row>
    <row r="659" spans="1:65" s="2" customFormat="1" ht="19.5">
      <c r="A659" s="29"/>
      <c r="B659" s="30"/>
      <c r="C659" s="29"/>
      <c r="D659" s="159" t="s">
        <v>320</v>
      </c>
      <c r="E659" s="29"/>
      <c r="F659" s="168" t="s">
        <v>538</v>
      </c>
      <c r="G659" s="29"/>
      <c r="H659" s="29"/>
      <c r="I659" s="161"/>
      <c r="J659" s="29"/>
      <c r="K659" s="29"/>
      <c r="L659" s="30"/>
      <c r="M659" s="162"/>
      <c r="N659" s="163"/>
      <c r="O659" s="55"/>
      <c r="P659" s="55"/>
      <c r="Q659" s="55"/>
      <c r="R659" s="55"/>
      <c r="S659" s="55"/>
      <c r="T659" s="56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T659" s="14" t="s">
        <v>320</v>
      </c>
      <c r="AU659" s="14" t="s">
        <v>143</v>
      </c>
    </row>
    <row r="660" spans="1:65" s="2" customFormat="1" ht="33" customHeight="1">
      <c r="A660" s="29"/>
      <c r="B660" s="145"/>
      <c r="C660" s="146" t="s">
        <v>848</v>
      </c>
      <c r="D660" s="146" t="s">
        <v>130</v>
      </c>
      <c r="E660" s="147" t="s">
        <v>849</v>
      </c>
      <c r="F660" s="148" t="s">
        <v>570</v>
      </c>
      <c r="G660" s="149" t="s">
        <v>353</v>
      </c>
      <c r="H660" s="150">
        <v>3</v>
      </c>
      <c r="I660" s="151"/>
      <c r="J660" s="152">
        <f>ROUND(I660*H660,2)</f>
        <v>0</v>
      </c>
      <c r="K660" s="148" t="s">
        <v>1</v>
      </c>
      <c r="L660" s="30"/>
      <c r="M660" s="153" t="s">
        <v>1</v>
      </c>
      <c r="N660" s="154" t="s">
        <v>41</v>
      </c>
      <c r="O660" s="55"/>
      <c r="P660" s="155">
        <f>O660*H660</f>
        <v>0</v>
      </c>
      <c r="Q660" s="155">
        <v>0</v>
      </c>
      <c r="R660" s="155">
        <f>Q660*H660</f>
        <v>0</v>
      </c>
      <c r="S660" s="155">
        <v>0</v>
      </c>
      <c r="T660" s="156">
        <f>S660*H660</f>
        <v>0</v>
      </c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R660" s="157" t="s">
        <v>148</v>
      </c>
      <c r="AT660" s="157" t="s">
        <v>130</v>
      </c>
      <c r="AU660" s="157" t="s">
        <v>143</v>
      </c>
      <c r="AY660" s="14" t="s">
        <v>127</v>
      </c>
      <c r="BE660" s="158">
        <f>IF(N660="základní",J660,0)</f>
        <v>0</v>
      </c>
      <c r="BF660" s="158">
        <f>IF(N660="snížená",J660,0)</f>
        <v>0</v>
      </c>
      <c r="BG660" s="158">
        <f>IF(N660="zákl. přenesená",J660,0)</f>
        <v>0</v>
      </c>
      <c r="BH660" s="158">
        <f>IF(N660="sníž. přenesená",J660,0)</f>
        <v>0</v>
      </c>
      <c r="BI660" s="158">
        <f>IF(N660="nulová",J660,0)</f>
        <v>0</v>
      </c>
      <c r="BJ660" s="14" t="s">
        <v>83</v>
      </c>
      <c r="BK660" s="158">
        <f>ROUND(I660*H660,2)</f>
        <v>0</v>
      </c>
      <c r="BL660" s="14" t="s">
        <v>148</v>
      </c>
      <c r="BM660" s="157" t="s">
        <v>850</v>
      </c>
    </row>
    <row r="661" spans="1:65" s="2" customFormat="1" ht="19.5">
      <c r="A661" s="29"/>
      <c r="B661" s="30"/>
      <c r="C661" s="29"/>
      <c r="D661" s="159" t="s">
        <v>136</v>
      </c>
      <c r="E661" s="29"/>
      <c r="F661" s="160" t="s">
        <v>570</v>
      </c>
      <c r="G661" s="29"/>
      <c r="H661" s="29"/>
      <c r="I661" s="161"/>
      <c r="J661" s="29"/>
      <c r="K661" s="29"/>
      <c r="L661" s="30"/>
      <c r="M661" s="162"/>
      <c r="N661" s="163"/>
      <c r="O661" s="55"/>
      <c r="P661" s="55"/>
      <c r="Q661" s="55"/>
      <c r="R661" s="55"/>
      <c r="S661" s="55"/>
      <c r="T661" s="56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T661" s="14" t="s">
        <v>136</v>
      </c>
      <c r="AU661" s="14" t="s">
        <v>143</v>
      </c>
    </row>
    <row r="662" spans="1:65" s="2" customFormat="1" ht="19.5">
      <c r="A662" s="29"/>
      <c r="B662" s="30"/>
      <c r="C662" s="29"/>
      <c r="D662" s="159" t="s">
        <v>320</v>
      </c>
      <c r="E662" s="29"/>
      <c r="F662" s="168" t="s">
        <v>572</v>
      </c>
      <c r="G662" s="29"/>
      <c r="H662" s="29"/>
      <c r="I662" s="161"/>
      <c r="J662" s="29"/>
      <c r="K662" s="29"/>
      <c r="L662" s="30"/>
      <c r="M662" s="162"/>
      <c r="N662" s="163"/>
      <c r="O662" s="55"/>
      <c r="P662" s="55"/>
      <c r="Q662" s="55"/>
      <c r="R662" s="55"/>
      <c r="S662" s="55"/>
      <c r="T662" s="56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T662" s="14" t="s">
        <v>320</v>
      </c>
      <c r="AU662" s="14" t="s">
        <v>143</v>
      </c>
    </row>
    <row r="663" spans="1:65" s="2" customFormat="1" ht="16.5" customHeight="1">
      <c r="A663" s="29"/>
      <c r="B663" s="145"/>
      <c r="C663" s="146" t="s">
        <v>851</v>
      </c>
      <c r="D663" s="146" t="s">
        <v>130</v>
      </c>
      <c r="E663" s="147" t="s">
        <v>852</v>
      </c>
      <c r="F663" s="148" t="s">
        <v>575</v>
      </c>
      <c r="G663" s="149" t="s">
        <v>353</v>
      </c>
      <c r="H663" s="150">
        <v>3</v>
      </c>
      <c r="I663" s="151"/>
      <c r="J663" s="152">
        <f>ROUND(I663*H663,2)</f>
        <v>0</v>
      </c>
      <c r="K663" s="148" t="s">
        <v>1</v>
      </c>
      <c r="L663" s="30"/>
      <c r="M663" s="153" t="s">
        <v>1</v>
      </c>
      <c r="N663" s="154" t="s">
        <v>41</v>
      </c>
      <c r="O663" s="55"/>
      <c r="P663" s="155">
        <f>O663*H663</f>
        <v>0</v>
      </c>
      <c r="Q663" s="155">
        <v>0</v>
      </c>
      <c r="R663" s="155">
        <f>Q663*H663</f>
        <v>0</v>
      </c>
      <c r="S663" s="155">
        <v>0</v>
      </c>
      <c r="T663" s="156">
        <f>S663*H663</f>
        <v>0</v>
      </c>
      <c r="U663" s="29"/>
      <c r="V663" s="29"/>
      <c r="W663" s="29"/>
      <c r="X663" s="29"/>
      <c r="Y663" s="29"/>
      <c r="Z663" s="29"/>
      <c r="AA663" s="29"/>
      <c r="AB663" s="29"/>
      <c r="AC663" s="29"/>
      <c r="AD663" s="29"/>
      <c r="AE663" s="29"/>
      <c r="AR663" s="157" t="s">
        <v>148</v>
      </c>
      <c r="AT663" s="157" t="s">
        <v>130</v>
      </c>
      <c r="AU663" s="157" t="s">
        <v>143</v>
      </c>
      <c r="AY663" s="14" t="s">
        <v>127</v>
      </c>
      <c r="BE663" s="158">
        <f>IF(N663="základní",J663,0)</f>
        <v>0</v>
      </c>
      <c r="BF663" s="158">
        <f>IF(N663="snížená",J663,0)</f>
        <v>0</v>
      </c>
      <c r="BG663" s="158">
        <f>IF(N663="zákl. přenesená",J663,0)</f>
        <v>0</v>
      </c>
      <c r="BH663" s="158">
        <f>IF(N663="sníž. přenesená",J663,0)</f>
        <v>0</v>
      </c>
      <c r="BI663" s="158">
        <f>IF(N663="nulová",J663,0)</f>
        <v>0</v>
      </c>
      <c r="BJ663" s="14" t="s">
        <v>83</v>
      </c>
      <c r="BK663" s="158">
        <f>ROUND(I663*H663,2)</f>
        <v>0</v>
      </c>
      <c r="BL663" s="14" t="s">
        <v>148</v>
      </c>
      <c r="BM663" s="157" t="s">
        <v>853</v>
      </c>
    </row>
    <row r="664" spans="1:65" s="2" customFormat="1">
      <c r="A664" s="29"/>
      <c r="B664" s="30"/>
      <c r="C664" s="29"/>
      <c r="D664" s="159" t="s">
        <v>136</v>
      </c>
      <c r="E664" s="29"/>
      <c r="F664" s="160" t="s">
        <v>575</v>
      </c>
      <c r="G664" s="29"/>
      <c r="H664" s="29"/>
      <c r="I664" s="161"/>
      <c r="J664" s="29"/>
      <c r="K664" s="29"/>
      <c r="L664" s="30"/>
      <c r="M664" s="162"/>
      <c r="N664" s="163"/>
      <c r="O664" s="55"/>
      <c r="P664" s="55"/>
      <c r="Q664" s="55"/>
      <c r="R664" s="55"/>
      <c r="S664" s="55"/>
      <c r="T664" s="56"/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T664" s="14" t="s">
        <v>136</v>
      </c>
      <c r="AU664" s="14" t="s">
        <v>143</v>
      </c>
    </row>
    <row r="665" spans="1:65" s="2" customFormat="1" ht="19.5">
      <c r="A665" s="29"/>
      <c r="B665" s="30"/>
      <c r="C665" s="29"/>
      <c r="D665" s="159" t="s">
        <v>320</v>
      </c>
      <c r="E665" s="29"/>
      <c r="F665" s="168" t="s">
        <v>572</v>
      </c>
      <c r="G665" s="29"/>
      <c r="H665" s="29"/>
      <c r="I665" s="161"/>
      <c r="J665" s="29"/>
      <c r="K665" s="29"/>
      <c r="L665" s="30"/>
      <c r="M665" s="162"/>
      <c r="N665" s="163"/>
      <c r="O665" s="55"/>
      <c r="P665" s="55"/>
      <c r="Q665" s="55"/>
      <c r="R665" s="55"/>
      <c r="S665" s="55"/>
      <c r="T665" s="56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T665" s="14" t="s">
        <v>320</v>
      </c>
      <c r="AU665" s="14" t="s">
        <v>143</v>
      </c>
    </row>
    <row r="666" spans="1:65" s="2" customFormat="1" ht="24.2" customHeight="1">
      <c r="A666" s="29"/>
      <c r="B666" s="145"/>
      <c r="C666" s="146" t="s">
        <v>854</v>
      </c>
      <c r="D666" s="146" t="s">
        <v>130</v>
      </c>
      <c r="E666" s="147" t="s">
        <v>855</v>
      </c>
      <c r="F666" s="148" t="s">
        <v>821</v>
      </c>
      <c r="G666" s="149" t="s">
        <v>353</v>
      </c>
      <c r="H666" s="150">
        <v>3</v>
      </c>
      <c r="I666" s="151"/>
      <c r="J666" s="152">
        <f>ROUND(I666*H666,2)</f>
        <v>0</v>
      </c>
      <c r="K666" s="148" t="s">
        <v>1</v>
      </c>
      <c r="L666" s="30"/>
      <c r="M666" s="153" t="s">
        <v>1</v>
      </c>
      <c r="N666" s="154" t="s">
        <v>41</v>
      </c>
      <c r="O666" s="55"/>
      <c r="P666" s="155">
        <f>O666*H666</f>
        <v>0</v>
      </c>
      <c r="Q666" s="155">
        <v>0</v>
      </c>
      <c r="R666" s="155">
        <f>Q666*H666</f>
        <v>0</v>
      </c>
      <c r="S666" s="155">
        <v>0</v>
      </c>
      <c r="T666" s="156">
        <f>S666*H666</f>
        <v>0</v>
      </c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R666" s="157" t="s">
        <v>148</v>
      </c>
      <c r="AT666" s="157" t="s">
        <v>130</v>
      </c>
      <c r="AU666" s="157" t="s">
        <v>143</v>
      </c>
      <c r="AY666" s="14" t="s">
        <v>127</v>
      </c>
      <c r="BE666" s="158">
        <f>IF(N666="základní",J666,0)</f>
        <v>0</v>
      </c>
      <c r="BF666" s="158">
        <f>IF(N666="snížená",J666,0)</f>
        <v>0</v>
      </c>
      <c r="BG666" s="158">
        <f>IF(N666="zákl. přenesená",J666,0)</f>
        <v>0</v>
      </c>
      <c r="BH666" s="158">
        <f>IF(N666="sníž. přenesená",J666,0)</f>
        <v>0</v>
      </c>
      <c r="BI666" s="158">
        <f>IF(N666="nulová",J666,0)</f>
        <v>0</v>
      </c>
      <c r="BJ666" s="14" t="s">
        <v>83</v>
      </c>
      <c r="BK666" s="158">
        <f>ROUND(I666*H666,2)</f>
        <v>0</v>
      </c>
      <c r="BL666" s="14" t="s">
        <v>148</v>
      </c>
      <c r="BM666" s="157" t="s">
        <v>856</v>
      </c>
    </row>
    <row r="667" spans="1:65" s="2" customFormat="1">
      <c r="A667" s="29"/>
      <c r="B667" s="30"/>
      <c r="C667" s="29"/>
      <c r="D667" s="159" t="s">
        <v>136</v>
      </c>
      <c r="E667" s="29"/>
      <c r="F667" s="160" t="s">
        <v>821</v>
      </c>
      <c r="G667" s="29"/>
      <c r="H667" s="29"/>
      <c r="I667" s="161"/>
      <c r="J667" s="29"/>
      <c r="K667" s="29"/>
      <c r="L667" s="30"/>
      <c r="M667" s="162"/>
      <c r="N667" s="163"/>
      <c r="O667" s="55"/>
      <c r="P667" s="55"/>
      <c r="Q667" s="55"/>
      <c r="R667" s="55"/>
      <c r="S667" s="55"/>
      <c r="T667" s="56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T667" s="14" t="s">
        <v>136</v>
      </c>
      <c r="AU667" s="14" t="s">
        <v>143</v>
      </c>
    </row>
    <row r="668" spans="1:65" s="2" customFormat="1" ht="19.5">
      <c r="A668" s="29"/>
      <c r="B668" s="30"/>
      <c r="C668" s="29"/>
      <c r="D668" s="159" t="s">
        <v>320</v>
      </c>
      <c r="E668" s="29"/>
      <c r="F668" s="168" t="s">
        <v>581</v>
      </c>
      <c r="G668" s="29"/>
      <c r="H668" s="29"/>
      <c r="I668" s="161"/>
      <c r="J668" s="29"/>
      <c r="K668" s="29"/>
      <c r="L668" s="30"/>
      <c r="M668" s="162"/>
      <c r="N668" s="163"/>
      <c r="O668" s="55"/>
      <c r="P668" s="55"/>
      <c r="Q668" s="55"/>
      <c r="R668" s="55"/>
      <c r="S668" s="55"/>
      <c r="T668" s="56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T668" s="14" t="s">
        <v>320</v>
      </c>
      <c r="AU668" s="14" t="s">
        <v>143</v>
      </c>
    </row>
    <row r="669" spans="1:65" s="12" customFormat="1" ht="22.9" customHeight="1">
      <c r="B669" s="132"/>
      <c r="D669" s="133" t="s">
        <v>75</v>
      </c>
      <c r="E669" s="143" t="s">
        <v>857</v>
      </c>
      <c r="F669" s="143" t="s">
        <v>858</v>
      </c>
      <c r="I669" s="135"/>
      <c r="J669" s="144">
        <f>BK669</f>
        <v>0</v>
      </c>
      <c r="L669" s="132"/>
      <c r="M669" s="137"/>
      <c r="N669" s="138"/>
      <c r="O669" s="138"/>
      <c r="P669" s="139">
        <f>P670+P704+P771+P793+P812</f>
        <v>0</v>
      </c>
      <c r="Q669" s="138"/>
      <c r="R669" s="139">
        <f>R670+R704+R771+R793+R812</f>
        <v>0</v>
      </c>
      <c r="S669" s="138"/>
      <c r="T669" s="140">
        <f>T670+T704+T771+T793+T812</f>
        <v>0</v>
      </c>
      <c r="AR669" s="133" t="s">
        <v>83</v>
      </c>
      <c r="AT669" s="141" t="s">
        <v>75</v>
      </c>
      <c r="AU669" s="141" t="s">
        <v>83</v>
      </c>
      <c r="AY669" s="133" t="s">
        <v>127</v>
      </c>
      <c r="BK669" s="142">
        <f>BK670+BK704+BK771+BK793+BK812</f>
        <v>0</v>
      </c>
    </row>
    <row r="670" spans="1:65" s="12" customFormat="1" ht="20.85" customHeight="1">
      <c r="B670" s="132"/>
      <c r="D670" s="133" t="s">
        <v>75</v>
      </c>
      <c r="E670" s="143" t="s">
        <v>859</v>
      </c>
      <c r="F670" s="143" t="s">
        <v>860</v>
      </c>
      <c r="I670" s="135"/>
      <c r="J670" s="144">
        <f>BK670</f>
        <v>0</v>
      </c>
      <c r="L670" s="132"/>
      <c r="M670" s="137"/>
      <c r="N670" s="138"/>
      <c r="O670" s="138"/>
      <c r="P670" s="139">
        <f>SUM(P671:P703)</f>
        <v>0</v>
      </c>
      <c r="Q670" s="138"/>
      <c r="R670" s="139">
        <f>SUM(R671:R703)</f>
        <v>0</v>
      </c>
      <c r="S670" s="138"/>
      <c r="T670" s="140">
        <f>SUM(T671:T703)</f>
        <v>0</v>
      </c>
      <c r="AR670" s="133" t="s">
        <v>83</v>
      </c>
      <c r="AT670" s="141" t="s">
        <v>75</v>
      </c>
      <c r="AU670" s="141" t="s">
        <v>85</v>
      </c>
      <c r="AY670" s="133" t="s">
        <v>127</v>
      </c>
      <c r="BK670" s="142">
        <f>SUM(BK671:BK703)</f>
        <v>0</v>
      </c>
    </row>
    <row r="671" spans="1:65" s="2" customFormat="1" ht="16.5" customHeight="1">
      <c r="A671" s="29"/>
      <c r="B671" s="145"/>
      <c r="C671" s="146" t="s">
        <v>861</v>
      </c>
      <c r="D671" s="146" t="s">
        <v>130</v>
      </c>
      <c r="E671" s="147" t="s">
        <v>862</v>
      </c>
      <c r="F671" s="148" t="s">
        <v>536</v>
      </c>
      <c r="G671" s="149" t="s">
        <v>385</v>
      </c>
      <c r="H671" s="150">
        <v>3.5</v>
      </c>
      <c r="I671" s="151"/>
      <c r="J671" s="152">
        <f>ROUND(I671*H671,2)</f>
        <v>0</v>
      </c>
      <c r="K671" s="148" t="s">
        <v>1</v>
      </c>
      <c r="L671" s="30"/>
      <c r="M671" s="153" t="s">
        <v>1</v>
      </c>
      <c r="N671" s="154" t="s">
        <v>41</v>
      </c>
      <c r="O671" s="55"/>
      <c r="P671" s="155">
        <f>O671*H671</f>
        <v>0</v>
      </c>
      <c r="Q671" s="155">
        <v>0</v>
      </c>
      <c r="R671" s="155">
        <f>Q671*H671</f>
        <v>0</v>
      </c>
      <c r="S671" s="155">
        <v>0</v>
      </c>
      <c r="T671" s="156">
        <f>S671*H671</f>
        <v>0</v>
      </c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R671" s="157" t="s">
        <v>148</v>
      </c>
      <c r="AT671" s="157" t="s">
        <v>130</v>
      </c>
      <c r="AU671" s="157" t="s">
        <v>143</v>
      </c>
      <c r="AY671" s="14" t="s">
        <v>127</v>
      </c>
      <c r="BE671" s="158">
        <f>IF(N671="základní",J671,0)</f>
        <v>0</v>
      </c>
      <c r="BF671" s="158">
        <f>IF(N671="snížená",J671,0)</f>
        <v>0</v>
      </c>
      <c r="BG671" s="158">
        <f>IF(N671="zákl. přenesená",J671,0)</f>
        <v>0</v>
      </c>
      <c r="BH671" s="158">
        <f>IF(N671="sníž. přenesená",J671,0)</f>
        <v>0</v>
      </c>
      <c r="BI671" s="158">
        <f>IF(N671="nulová",J671,0)</f>
        <v>0</v>
      </c>
      <c r="BJ671" s="14" t="s">
        <v>83</v>
      </c>
      <c r="BK671" s="158">
        <f>ROUND(I671*H671,2)</f>
        <v>0</v>
      </c>
      <c r="BL671" s="14" t="s">
        <v>148</v>
      </c>
      <c r="BM671" s="157" t="s">
        <v>863</v>
      </c>
    </row>
    <row r="672" spans="1:65" s="2" customFormat="1">
      <c r="A672" s="29"/>
      <c r="B672" s="30"/>
      <c r="C672" s="29"/>
      <c r="D672" s="159" t="s">
        <v>136</v>
      </c>
      <c r="E672" s="29"/>
      <c r="F672" s="160" t="s">
        <v>536</v>
      </c>
      <c r="G672" s="29"/>
      <c r="H672" s="29"/>
      <c r="I672" s="161"/>
      <c r="J672" s="29"/>
      <c r="K672" s="29"/>
      <c r="L672" s="30"/>
      <c r="M672" s="162"/>
      <c r="N672" s="163"/>
      <c r="O672" s="55"/>
      <c r="P672" s="55"/>
      <c r="Q672" s="55"/>
      <c r="R672" s="55"/>
      <c r="S672" s="55"/>
      <c r="T672" s="56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T672" s="14" t="s">
        <v>136</v>
      </c>
      <c r="AU672" s="14" t="s">
        <v>143</v>
      </c>
    </row>
    <row r="673" spans="1:65" s="2" customFormat="1" ht="19.5">
      <c r="A673" s="29"/>
      <c r="B673" s="30"/>
      <c r="C673" s="29"/>
      <c r="D673" s="159" t="s">
        <v>320</v>
      </c>
      <c r="E673" s="29"/>
      <c r="F673" s="168" t="s">
        <v>538</v>
      </c>
      <c r="G673" s="29"/>
      <c r="H673" s="29"/>
      <c r="I673" s="161"/>
      <c r="J673" s="29"/>
      <c r="K673" s="29"/>
      <c r="L673" s="30"/>
      <c r="M673" s="162"/>
      <c r="N673" s="163"/>
      <c r="O673" s="55"/>
      <c r="P673" s="55"/>
      <c r="Q673" s="55"/>
      <c r="R673" s="55"/>
      <c r="S673" s="55"/>
      <c r="T673" s="56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T673" s="14" t="s">
        <v>320</v>
      </c>
      <c r="AU673" s="14" t="s">
        <v>143</v>
      </c>
    </row>
    <row r="674" spans="1:65" s="2" customFormat="1" ht="16.5" customHeight="1">
      <c r="A674" s="29"/>
      <c r="B674" s="145"/>
      <c r="C674" s="146" t="s">
        <v>864</v>
      </c>
      <c r="D674" s="146" t="s">
        <v>130</v>
      </c>
      <c r="E674" s="147" t="s">
        <v>865</v>
      </c>
      <c r="F674" s="148" t="s">
        <v>541</v>
      </c>
      <c r="G674" s="149" t="s">
        <v>353</v>
      </c>
      <c r="H674" s="150">
        <v>4</v>
      </c>
      <c r="I674" s="151"/>
      <c r="J674" s="152">
        <f>ROUND(I674*H674,2)</f>
        <v>0</v>
      </c>
      <c r="K674" s="148" t="s">
        <v>1</v>
      </c>
      <c r="L674" s="30"/>
      <c r="M674" s="153" t="s">
        <v>1</v>
      </c>
      <c r="N674" s="154" t="s">
        <v>41</v>
      </c>
      <c r="O674" s="55"/>
      <c r="P674" s="155">
        <f>O674*H674</f>
        <v>0</v>
      </c>
      <c r="Q674" s="155">
        <v>0</v>
      </c>
      <c r="R674" s="155">
        <f>Q674*H674</f>
        <v>0</v>
      </c>
      <c r="S674" s="155">
        <v>0</v>
      </c>
      <c r="T674" s="156">
        <f>S674*H674</f>
        <v>0</v>
      </c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R674" s="157" t="s">
        <v>148</v>
      </c>
      <c r="AT674" s="157" t="s">
        <v>130</v>
      </c>
      <c r="AU674" s="157" t="s">
        <v>143</v>
      </c>
      <c r="AY674" s="14" t="s">
        <v>127</v>
      </c>
      <c r="BE674" s="158">
        <f>IF(N674="základní",J674,0)</f>
        <v>0</v>
      </c>
      <c r="BF674" s="158">
        <f>IF(N674="snížená",J674,0)</f>
        <v>0</v>
      </c>
      <c r="BG674" s="158">
        <f>IF(N674="zákl. přenesená",J674,0)</f>
        <v>0</v>
      </c>
      <c r="BH674" s="158">
        <f>IF(N674="sníž. přenesená",J674,0)</f>
        <v>0</v>
      </c>
      <c r="BI674" s="158">
        <f>IF(N674="nulová",J674,0)</f>
        <v>0</v>
      </c>
      <c r="BJ674" s="14" t="s">
        <v>83</v>
      </c>
      <c r="BK674" s="158">
        <f>ROUND(I674*H674,2)</f>
        <v>0</v>
      </c>
      <c r="BL674" s="14" t="s">
        <v>148</v>
      </c>
      <c r="BM674" s="157" t="s">
        <v>866</v>
      </c>
    </row>
    <row r="675" spans="1:65" s="2" customFormat="1">
      <c r="A675" s="29"/>
      <c r="B675" s="30"/>
      <c r="C675" s="29"/>
      <c r="D675" s="159" t="s">
        <v>136</v>
      </c>
      <c r="E675" s="29"/>
      <c r="F675" s="160" t="s">
        <v>541</v>
      </c>
      <c r="G675" s="29"/>
      <c r="H675" s="29"/>
      <c r="I675" s="161"/>
      <c r="J675" s="29"/>
      <c r="K675" s="29"/>
      <c r="L675" s="30"/>
      <c r="M675" s="162"/>
      <c r="N675" s="163"/>
      <c r="O675" s="55"/>
      <c r="P675" s="55"/>
      <c r="Q675" s="55"/>
      <c r="R675" s="55"/>
      <c r="S675" s="55"/>
      <c r="T675" s="56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T675" s="14" t="s">
        <v>136</v>
      </c>
      <c r="AU675" s="14" t="s">
        <v>143</v>
      </c>
    </row>
    <row r="676" spans="1:65" s="2" customFormat="1" ht="19.5">
      <c r="A676" s="29"/>
      <c r="B676" s="30"/>
      <c r="C676" s="29"/>
      <c r="D676" s="159" t="s">
        <v>320</v>
      </c>
      <c r="E676" s="29"/>
      <c r="F676" s="168" t="s">
        <v>538</v>
      </c>
      <c r="G676" s="29"/>
      <c r="H676" s="29"/>
      <c r="I676" s="161"/>
      <c r="J676" s="29"/>
      <c r="K676" s="29"/>
      <c r="L676" s="30"/>
      <c r="M676" s="162"/>
      <c r="N676" s="163"/>
      <c r="O676" s="55"/>
      <c r="P676" s="55"/>
      <c r="Q676" s="55"/>
      <c r="R676" s="55"/>
      <c r="S676" s="55"/>
      <c r="T676" s="56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T676" s="14" t="s">
        <v>320</v>
      </c>
      <c r="AU676" s="14" t="s">
        <v>143</v>
      </c>
    </row>
    <row r="677" spans="1:65" s="2" customFormat="1" ht="16.5" customHeight="1">
      <c r="A677" s="29"/>
      <c r="B677" s="145"/>
      <c r="C677" s="146" t="s">
        <v>867</v>
      </c>
      <c r="D677" s="146" t="s">
        <v>130</v>
      </c>
      <c r="E677" s="147" t="s">
        <v>868</v>
      </c>
      <c r="F677" s="148" t="s">
        <v>545</v>
      </c>
      <c r="G677" s="149" t="s">
        <v>353</v>
      </c>
      <c r="H677" s="150">
        <v>1</v>
      </c>
      <c r="I677" s="151"/>
      <c r="J677" s="152">
        <f>ROUND(I677*H677,2)</f>
        <v>0</v>
      </c>
      <c r="K677" s="148" t="s">
        <v>1</v>
      </c>
      <c r="L677" s="30"/>
      <c r="M677" s="153" t="s">
        <v>1</v>
      </c>
      <c r="N677" s="154" t="s">
        <v>41</v>
      </c>
      <c r="O677" s="55"/>
      <c r="P677" s="155">
        <f>O677*H677</f>
        <v>0</v>
      </c>
      <c r="Q677" s="155">
        <v>0</v>
      </c>
      <c r="R677" s="155">
        <f>Q677*H677</f>
        <v>0</v>
      </c>
      <c r="S677" s="155">
        <v>0</v>
      </c>
      <c r="T677" s="156">
        <f>S677*H677</f>
        <v>0</v>
      </c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R677" s="157" t="s">
        <v>148</v>
      </c>
      <c r="AT677" s="157" t="s">
        <v>130</v>
      </c>
      <c r="AU677" s="157" t="s">
        <v>143</v>
      </c>
      <c r="AY677" s="14" t="s">
        <v>127</v>
      </c>
      <c r="BE677" s="158">
        <f>IF(N677="základní",J677,0)</f>
        <v>0</v>
      </c>
      <c r="BF677" s="158">
        <f>IF(N677="snížená",J677,0)</f>
        <v>0</v>
      </c>
      <c r="BG677" s="158">
        <f>IF(N677="zákl. přenesená",J677,0)</f>
        <v>0</v>
      </c>
      <c r="BH677" s="158">
        <f>IF(N677="sníž. přenesená",J677,0)</f>
        <v>0</v>
      </c>
      <c r="BI677" s="158">
        <f>IF(N677="nulová",J677,0)</f>
        <v>0</v>
      </c>
      <c r="BJ677" s="14" t="s">
        <v>83</v>
      </c>
      <c r="BK677" s="158">
        <f>ROUND(I677*H677,2)</f>
        <v>0</v>
      </c>
      <c r="BL677" s="14" t="s">
        <v>148</v>
      </c>
      <c r="BM677" s="157" t="s">
        <v>869</v>
      </c>
    </row>
    <row r="678" spans="1:65" s="2" customFormat="1">
      <c r="A678" s="29"/>
      <c r="B678" s="30"/>
      <c r="C678" s="29"/>
      <c r="D678" s="159" t="s">
        <v>136</v>
      </c>
      <c r="E678" s="29"/>
      <c r="F678" s="160" t="s">
        <v>545</v>
      </c>
      <c r="G678" s="29"/>
      <c r="H678" s="29"/>
      <c r="I678" s="161"/>
      <c r="J678" s="29"/>
      <c r="K678" s="29"/>
      <c r="L678" s="30"/>
      <c r="M678" s="162"/>
      <c r="N678" s="163"/>
      <c r="O678" s="55"/>
      <c r="P678" s="55"/>
      <c r="Q678" s="55"/>
      <c r="R678" s="55"/>
      <c r="S678" s="55"/>
      <c r="T678" s="56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T678" s="14" t="s">
        <v>136</v>
      </c>
      <c r="AU678" s="14" t="s">
        <v>143</v>
      </c>
    </row>
    <row r="679" spans="1:65" s="2" customFormat="1" ht="19.5">
      <c r="A679" s="29"/>
      <c r="B679" s="30"/>
      <c r="C679" s="29"/>
      <c r="D679" s="159" t="s">
        <v>320</v>
      </c>
      <c r="E679" s="29"/>
      <c r="F679" s="168" t="s">
        <v>538</v>
      </c>
      <c r="G679" s="29"/>
      <c r="H679" s="29"/>
      <c r="I679" s="161"/>
      <c r="J679" s="29"/>
      <c r="K679" s="29"/>
      <c r="L679" s="30"/>
      <c r="M679" s="162"/>
      <c r="N679" s="163"/>
      <c r="O679" s="55"/>
      <c r="P679" s="55"/>
      <c r="Q679" s="55"/>
      <c r="R679" s="55"/>
      <c r="S679" s="55"/>
      <c r="T679" s="56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T679" s="14" t="s">
        <v>320</v>
      </c>
      <c r="AU679" s="14" t="s">
        <v>143</v>
      </c>
    </row>
    <row r="680" spans="1:65" s="2" customFormat="1" ht="16.5" customHeight="1">
      <c r="A680" s="29"/>
      <c r="B680" s="145"/>
      <c r="C680" s="146" t="s">
        <v>870</v>
      </c>
      <c r="D680" s="146" t="s">
        <v>130</v>
      </c>
      <c r="E680" s="147" t="s">
        <v>871</v>
      </c>
      <c r="F680" s="148" t="s">
        <v>549</v>
      </c>
      <c r="G680" s="149" t="s">
        <v>353</v>
      </c>
      <c r="H680" s="150">
        <v>12</v>
      </c>
      <c r="I680" s="151"/>
      <c r="J680" s="152">
        <f>ROUND(I680*H680,2)</f>
        <v>0</v>
      </c>
      <c r="K680" s="148" t="s">
        <v>1</v>
      </c>
      <c r="L680" s="30"/>
      <c r="M680" s="153" t="s">
        <v>1</v>
      </c>
      <c r="N680" s="154" t="s">
        <v>41</v>
      </c>
      <c r="O680" s="55"/>
      <c r="P680" s="155">
        <f>O680*H680</f>
        <v>0</v>
      </c>
      <c r="Q680" s="155">
        <v>0</v>
      </c>
      <c r="R680" s="155">
        <f>Q680*H680</f>
        <v>0</v>
      </c>
      <c r="S680" s="155">
        <v>0</v>
      </c>
      <c r="T680" s="156">
        <f>S680*H680</f>
        <v>0</v>
      </c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R680" s="157" t="s">
        <v>148</v>
      </c>
      <c r="AT680" s="157" t="s">
        <v>130</v>
      </c>
      <c r="AU680" s="157" t="s">
        <v>143</v>
      </c>
      <c r="AY680" s="14" t="s">
        <v>127</v>
      </c>
      <c r="BE680" s="158">
        <f>IF(N680="základní",J680,0)</f>
        <v>0</v>
      </c>
      <c r="BF680" s="158">
        <f>IF(N680="snížená",J680,0)</f>
        <v>0</v>
      </c>
      <c r="BG680" s="158">
        <f>IF(N680="zákl. přenesená",J680,0)</f>
        <v>0</v>
      </c>
      <c r="BH680" s="158">
        <f>IF(N680="sníž. přenesená",J680,0)</f>
        <v>0</v>
      </c>
      <c r="BI680" s="158">
        <f>IF(N680="nulová",J680,0)</f>
        <v>0</v>
      </c>
      <c r="BJ680" s="14" t="s">
        <v>83</v>
      </c>
      <c r="BK680" s="158">
        <f>ROUND(I680*H680,2)</f>
        <v>0</v>
      </c>
      <c r="BL680" s="14" t="s">
        <v>148</v>
      </c>
      <c r="BM680" s="157" t="s">
        <v>872</v>
      </c>
    </row>
    <row r="681" spans="1:65" s="2" customFormat="1">
      <c r="A681" s="29"/>
      <c r="B681" s="30"/>
      <c r="C681" s="29"/>
      <c r="D681" s="159" t="s">
        <v>136</v>
      </c>
      <c r="E681" s="29"/>
      <c r="F681" s="160" t="s">
        <v>549</v>
      </c>
      <c r="G681" s="29"/>
      <c r="H681" s="29"/>
      <c r="I681" s="161"/>
      <c r="J681" s="29"/>
      <c r="K681" s="29"/>
      <c r="L681" s="30"/>
      <c r="M681" s="162"/>
      <c r="N681" s="163"/>
      <c r="O681" s="55"/>
      <c r="P681" s="55"/>
      <c r="Q681" s="55"/>
      <c r="R681" s="55"/>
      <c r="S681" s="55"/>
      <c r="T681" s="56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T681" s="14" t="s">
        <v>136</v>
      </c>
      <c r="AU681" s="14" t="s">
        <v>143</v>
      </c>
    </row>
    <row r="682" spans="1:65" s="2" customFormat="1" ht="19.5">
      <c r="A682" s="29"/>
      <c r="B682" s="30"/>
      <c r="C682" s="29"/>
      <c r="D682" s="159" t="s">
        <v>320</v>
      </c>
      <c r="E682" s="29"/>
      <c r="F682" s="168" t="s">
        <v>538</v>
      </c>
      <c r="G682" s="29"/>
      <c r="H682" s="29"/>
      <c r="I682" s="161"/>
      <c r="J682" s="29"/>
      <c r="K682" s="29"/>
      <c r="L682" s="30"/>
      <c r="M682" s="162"/>
      <c r="N682" s="163"/>
      <c r="O682" s="55"/>
      <c r="P682" s="55"/>
      <c r="Q682" s="55"/>
      <c r="R682" s="55"/>
      <c r="S682" s="55"/>
      <c r="T682" s="56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T682" s="14" t="s">
        <v>320</v>
      </c>
      <c r="AU682" s="14" t="s">
        <v>143</v>
      </c>
    </row>
    <row r="683" spans="1:65" s="2" customFormat="1" ht="16.5" customHeight="1">
      <c r="A683" s="29"/>
      <c r="B683" s="145"/>
      <c r="C683" s="146" t="s">
        <v>873</v>
      </c>
      <c r="D683" s="146" t="s">
        <v>130</v>
      </c>
      <c r="E683" s="147" t="s">
        <v>874</v>
      </c>
      <c r="F683" s="148" t="s">
        <v>553</v>
      </c>
      <c r="G683" s="149" t="s">
        <v>353</v>
      </c>
      <c r="H683" s="150">
        <v>3</v>
      </c>
      <c r="I683" s="151"/>
      <c r="J683" s="152">
        <f>ROUND(I683*H683,2)</f>
        <v>0</v>
      </c>
      <c r="K683" s="148" t="s">
        <v>1</v>
      </c>
      <c r="L683" s="30"/>
      <c r="M683" s="153" t="s">
        <v>1</v>
      </c>
      <c r="N683" s="154" t="s">
        <v>41</v>
      </c>
      <c r="O683" s="55"/>
      <c r="P683" s="155">
        <f>O683*H683</f>
        <v>0</v>
      </c>
      <c r="Q683" s="155">
        <v>0</v>
      </c>
      <c r="R683" s="155">
        <f>Q683*H683</f>
        <v>0</v>
      </c>
      <c r="S683" s="155">
        <v>0</v>
      </c>
      <c r="T683" s="156">
        <f>S683*H683</f>
        <v>0</v>
      </c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R683" s="157" t="s">
        <v>148</v>
      </c>
      <c r="AT683" s="157" t="s">
        <v>130</v>
      </c>
      <c r="AU683" s="157" t="s">
        <v>143</v>
      </c>
      <c r="AY683" s="14" t="s">
        <v>127</v>
      </c>
      <c r="BE683" s="158">
        <f>IF(N683="základní",J683,0)</f>
        <v>0</v>
      </c>
      <c r="BF683" s="158">
        <f>IF(N683="snížená",J683,0)</f>
        <v>0</v>
      </c>
      <c r="BG683" s="158">
        <f>IF(N683="zákl. přenesená",J683,0)</f>
        <v>0</v>
      </c>
      <c r="BH683" s="158">
        <f>IF(N683="sníž. přenesená",J683,0)</f>
        <v>0</v>
      </c>
      <c r="BI683" s="158">
        <f>IF(N683="nulová",J683,0)</f>
        <v>0</v>
      </c>
      <c r="BJ683" s="14" t="s">
        <v>83</v>
      </c>
      <c r="BK683" s="158">
        <f>ROUND(I683*H683,2)</f>
        <v>0</v>
      </c>
      <c r="BL683" s="14" t="s">
        <v>148</v>
      </c>
      <c r="BM683" s="157" t="s">
        <v>875</v>
      </c>
    </row>
    <row r="684" spans="1:65" s="2" customFormat="1">
      <c r="A684" s="29"/>
      <c r="B684" s="30"/>
      <c r="C684" s="29"/>
      <c r="D684" s="159" t="s">
        <v>136</v>
      </c>
      <c r="E684" s="29"/>
      <c r="F684" s="160" t="s">
        <v>553</v>
      </c>
      <c r="G684" s="29"/>
      <c r="H684" s="29"/>
      <c r="I684" s="161"/>
      <c r="J684" s="29"/>
      <c r="K684" s="29"/>
      <c r="L684" s="30"/>
      <c r="M684" s="162"/>
      <c r="N684" s="163"/>
      <c r="O684" s="55"/>
      <c r="P684" s="55"/>
      <c r="Q684" s="55"/>
      <c r="R684" s="55"/>
      <c r="S684" s="55"/>
      <c r="T684" s="56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T684" s="14" t="s">
        <v>136</v>
      </c>
      <c r="AU684" s="14" t="s">
        <v>143</v>
      </c>
    </row>
    <row r="685" spans="1:65" s="2" customFormat="1" ht="19.5">
      <c r="A685" s="29"/>
      <c r="B685" s="30"/>
      <c r="C685" s="29"/>
      <c r="D685" s="159" t="s">
        <v>320</v>
      </c>
      <c r="E685" s="29"/>
      <c r="F685" s="168" t="s">
        <v>555</v>
      </c>
      <c r="G685" s="29"/>
      <c r="H685" s="29"/>
      <c r="I685" s="161"/>
      <c r="J685" s="29"/>
      <c r="K685" s="29"/>
      <c r="L685" s="30"/>
      <c r="M685" s="162"/>
      <c r="N685" s="163"/>
      <c r="O685" s="55"/>
      <c r="P685" s="55"/>
      <c r="Q685" s="55"/>
      <c r="R685" s="55"/>
      <c r="S685" s="55"/>
      <c r="T685" s="56"/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T685" s="14" t="s">
        <v>320</v>
      </c>
      <c r="AU685" s="14" t="s">
        <v>143</v>
      </c>
    </row>
    <row r="686" spans="1:65" s="2" customFormat="1" ht="16.5" customHeight="1">
      <c r="A686" s="29"/>
      <c r="B686" s="145"/>
      <c r="C686" s="146" t="s">
        <v>876</v>
      </c>
      <c r="D686" s="146" t="s">
        <v>130</v>
      </c>
      <c r="E686" s="147" t="s">
        <v>877</v>
      </c>
      <c r="F686" s="148" t="s">
        <v>558</v>
      </c>
      <c r="G686" s="149" t="s">
        <v>353</v>
      </c>
      <c r="H686" s="150">
        <v>6</v>
      </c>
      <c r="I686" s="151"/>
      <c r="J686" s="152">
        <f>ROUND(I686*H686,2)</f>
        <v>0</v>
      </c>
      <c r="K686" s="148" t="s">
        <v>1</v>
      </c>
      <c r="L686" s="30"/>
      <c r="M686" s="153" t="s">
        <v>1</v>
      </c>
      <c r="N686" s="154" t="s">
        <v>41</v>
      </c>
      <c r="O686" s="55"/>
      <c r="P686" s="155">
        <f>O686*H686</f>
        <v>0</v>
      </c>
      <c r="Q686" s="155">
        <v>0</v>
      </c>
      <c r="R686" s="155">
        <f>Q686*H686</f>
        <v>0</v>
      </c>
      <c r="S686" s="155">
        <v>0</v>
      </c>
      <c r="T686" s="156">
        <f>S686*H686</f>
        <v>0</v>
      </c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R686" s="157" t="s">
        <v>148</v>
      </c>
      <c r="AT686" s="157" t="s">
        <v>130</v>
      </c>
      <c r="AU686" s="157" t="s">
        <v>143</v>
      </c>
      <c r="AY686" s="14" t="s">
        <v>127</v>
      </c>
      <c r="BE686" s="158">
        <f>IF(N686="základní",J686,0)</f>
        <v>0</v>
      </c>
      <c r="BF686" s="158">
        <f>IF(N686="snížená",J686,0)</f>
        <v>0</v>
      </c>
      <c r="BG686" s="158">
        <f>IF(N686="zákl. přenesená",J686,0)</f>
        <v>0</v>
      </c>
      <c r="BH686" s="158">
        <f>IF(N686="sníž. přenesená",J686,0)</f>
        <v>0</v>
      </c>
      <c r="BI686" s="158">
        <f>IF(N686="nulová",J686,0)</f>
        <v>0</v>
      </c>
      <c r="BJ686" s="14" t="s">
        <v>83</v>
      </c>
      <c r="BK686" s="158">
        <f>ROUND(I686*H686,2)</f>
        <v>0</v>
      </c>
      <c r="BL686" s="14" t="s">
        <v>148</v>
      </c>
      <c r="BM686" s="157" t="s">
        <v>878</v>
      </c>
    </row>
    <row r="687" spans="1:65" s="2" customFormat="1">
      <c r="A687" s="29"/>
      <c r="B687" s="30"/>
      <c r="C687" s="29"/>
      <c r="D687" s="159" t="s">
        <v>136</v>
      </c>
      <c r="E687" s="29"/>
      <c r="F687" s="160" t="s">
        <v>558</v>
      </c>
      <c r="G687" s="29"/>
      <c r="H687" s="29"/>
      <c r="I687" s="161"/>
      <c r="J687" s="29"/>
      <c r="K687" s="29"/>
      <c r="L687" s="30"/>
      <c r="M687" s="162"/>
      <c r="N687" s="163"/>
      <c r="O687" s="55"/>
      <c r="P687" s="55"/>
      <c r="Q687" s="55"/>
      <c r="R687" s="55"/>
      <c r="S687" s="55"/>
      <c r="T687" s="56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T687" s="14" t="s">
        <v>136</v>
      </c>
      <c r="AU687" s="14" t="s">
        <v>143</v>
      </c>
    </row>
    <row r="688" spans="1:65" s="2" customFormat="1" ht="19.5">
      <c r="A688" s="29"/>
      <c r="B688" s="30"/>
      <c r="C688" s="29"/>
      <c r="D688" s="159" t="s">
        <v>320</v>
      </c>
      <c r="E688" s="29"/>
      <c r="F688" s="168" t="s">
        <v>555</v>
      </c>
      <c r="G688" s="29"/>
      <c r="H688" s="29"/>
      <c r="I688" s="161"/>
      <c r="J688" s="29"/>
      <c r="K688" s="29"/>
      <c r="L688" s="30"/>
      <c r="M688" s="162"/>
      <c r="N688" s="163"/>
      <c r="O688" s="55"/>
      <c r="P688" s="55"/>
      <c r="Q688" s="55"/>
      <c r="R688" s="55"/>
      <c r="S688" s="55"/>
      <c r="T688" s="56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T688" s="14" t="s">
        <v>320</v>
      </c>
      <c r="AU688" s="14" t="s">
        <v>143</v>
      </c>
    </row>
    <row r="689" spans="1:65" s="2" customFormat="1" ht="24.2" customHeight="1">
      <c r="A689" s="29"/>
      <c r="B689" s="145"/>
      <c r="C689" s="146" t="s">
        <v>879</v>
      </c>
      <c r="D689" s="146" t="s">
        <v>130</v>
      </c>
      <c r="E689" s="147" t="s">
        <v>880</v>
      </c>
      <c r="F689" s="148" t="s">
        <v>562</v>
      </c>
      <c r="G689" s="149" t="s">
        <v>133</v>
      </c>
      <c r="H689" s="150">
        <v>3</v>
      </c>
      <c r="I689" s="151"/>
      <c r="J689" s="152">
        <f>ROUND(I689*H689,2)</f>
        <v>0</v>
      </c>
      <c r="K689" s="148" t="s">
        <v>1</v>
      </c>
      <c r="L689" s="30"/>
      <c r="M689" s="153" t="s">
        <v>1</v>
      </c>
      <c r="N689" s="154" t="s">
        <v>41</v>
      </c>
      <c r="O689" s="55"/>
      <c r="P689" s="155">
        <f>O689*H689</f>
        <v>0</v>
      </c>
      <c r="Q689" s="155">
        <v>0</v>
      </c>
      <c r="R689" s="155">
        <f>Q689*H689</f>
        <v>0</v>
      </c>
      <c r="S689" s="155">
        <v>0</v>
      </c>
      <c r="T689" s="156">
        <f>S689*H689</f>
        <v>0</v>
      </c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R689" s="157" t="s">
        <v>148</v>
      </c>
      <c r="AT689" s="157" t="s">
        <v>130</v>
      </c>
      <c r="AU689" s="157" t="s">
        <v>143</v>
      </c>
      <c r="AY689" s="14" t="s">
        <v>127</v>
      </c>
      <c r="BE689" s="158">
        <f>IF(N689="základní",J689,0)</f>
        <v>0</v>
      </c>
      <c r="BF689" s="158">
        <f>IF(N689="snížená",J689,0)</f>
        <v>0</v>
      </c>
      <c r="BG689" s="158">
        <f>IF(N689="zákl. přenesená",J689,0)</f>
        <v>0</v>
      </c>
      <c r="BH689" s="158">
        <f>IF(N689="sníž. přenesená",J689,0)</f>
        <v>0</v>
      </c>
      <c r="BI689" s="158">
        <f>IF(N689="nulová",J689,0)</f>
        <v>0</v>
      </c>
      <c r="BJ689" s="14" t="s">
        <v>83</v>
      </c>
      <c r="BK689" s="158">
        <f>ROUND(I689*H689,2)</f>
        <v>0</v>
      </c>
      <c r="BL689" s="14" t="s">
        <v>148</v>
      </c>
      <c r="BM689" s="157" t="s">
        <v>881</v>
      </c>
    </row>
    <row r="690" spans="1:65" s="2" customFormat="1" ht="19.5">
      <c r="A690" s="29"/>
      <c r="B690" s="30"/>
      <c r="C690" s="29"/>
      <c r="D690" s="159" t="s">
        <v>136</v>
      </c>
      <c r="E690" s="29"/>
      <c r="F690" s="160" t="s">
        <v>562</v>
      </c>
      <c r="G690" s="29"/>
      <c r="H690" s="29"/>
      <c r="I690" s="161"/>
      <c r="J690" s="29"/>
      <c r="K690" s="29"/>
      <c r="L690" s="30"/>
      <c r="M690" s="162"/>
      <c r="N690" s="163"/>
      <c r="O690" s="55"/>
      <c r="P690" s="55"/>
      <c r="Q690" s="55"/>
      <c r="R690" s="55"/>
      <c r="S690" s="55"/>
      <c r="T690" s="56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T690" s="14" t="s">
        <v>136</v>
      </c>
      <c r="AU690" s="14" t="s">
        <v>143</v>
      </c>
    </row>
    <row r="691" spans="1:65" s="2" customFormat="1" ht="19.5">
      <c r="A691" s="29"/>
      <c r="B691" s="30"/>
      <c r="C691" s="29"/>
      <c r="D691" s="159" t="s">
        <v>320</v>
      </c>
      <c r="E691" s="29"/>
      <c r="F691" s="168" t="s">
        <v>538</v>
      </c>
      <c r="G691" s="29"/>
      <c r="H691" s="29"/>
      <c r="I691" s="161"/>
      <c r="J691" s="29"/>
      <c r="K691" s="29"/>
      <c r="L691" s="30"/>
      <c r="M691" s="162"/>
      <c r="N691" s="163"/>
      <c r="O691" s="55"/>
      <c r="P691" s="55"/>
      <c r="Q691" s="55"/>
      <c r="R691" s="55"/>
      <c r="S691" s="55"/>
      <c r="T691" s="56"/>
      <c r="U691" s="29"/>
      <c r="V691" s="29"/>
      <c r="W691" s="29"/>
      <c r="X691" s="29"/>
      <c r="Y691" s="29"/>
      <c r="Z691" s="29"/>
      <c r="AA691" s="29"/>
      <c r="AB691" s="29"/>
      <c r="AC691" s="29"/>
      <c r="AD691" s="29"/>
      <c r="AE691" s="29"/>
      <c r="AT691" s="14" t="s">
        <v>320</v>
      </c>
      <c r="AU691" s="14" t="s">
        <v>143</v>
      </c>
    </row>
    <row r="692" spans="1:65" s="2" customFormat="1" ht="16.5" customHeight="1">
      <c r="A692" s="29"/>
      <c r="B692" s="145"/>
      <c r="C692" s="146" t="s">
        <v>882</v>
      </c>
      <c r="D692" s="146" t="s">
        <v>130</v>
      </c>
      <c r="E692" s="147" t="s">
        <v>883</v>
      </c>
      <c r="F692" s="148" t="s">
        <v>566</v>
      </c>
      <c r="G692" s="149" t="s">
        <v>353</v>
      </c>
      <c r="H692" s="150">
        <v>3</v>
      </c>
      <c r="I692" s="151"/>
      <c r="J692" s="152">
        <f>ROUND(I692*H692,2)</f>
        <v>0</v>
      </c>
      <c r="K692" s="148" t="s">
        <v>1</v>
      </c>
      <c r="L692" s="30"/>
      <c r="M692" s="153" t="s">
        <v>1</v>
      </c>
      <c r="N692" s="154" t="s">
        <v>41</v>
      </c>
      <c r="O692" s="55"/>
      <c r="P692" s="155">
        <f>O692*H692</f>
        <v>0</v>
      </c>
      <c r="Q692" s="155">
        <v>0</v>
      </c>
      <c r="R692" s="155">
        <f>Q692*H692</f>
        <v>0</v>
      </c>
      <c r="S692" s="155">
        <v>0</v>
      </c>
      <c r="T692" s="156">
        <f>S692*H692</f>
        <v>0</v>
      </c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R692" s="157" t="s">
        <v>148</v>
      </c>
      <c r="AT692" s="157" t="s">
        <v>130</v>
      </c>
      <c r="AU692" s="157" t="s">
        <v>143</v>
      </c>
      <c r="AY692" s="14" t="s">
        <v>127</v>
      </c>
      <c r="BE692" s="158">
        <f>IF(N692="základní",J692,0)</f>
        <v>0</v>
      </c>
      <c r="BF692" s="158">
        <f>IF(N692="snížená",J692,0)</f>
        <v>0</v>
      </c>
      <c r="BG692" s="158">
        <f>IF(N692="zákl. přenesená",J692,0)</f>
        <v>0</v>
      </c>
      <c r="BH692" s="158">
        <f>IF(N692="sníž. přenesená",J692,0)</f>
        <v>0</v>
      </c>
      <c r="BI692" s="158">
        <f>IF(N692="nulová",J692,0)</f>
        <v>0</v>
      </c>
      <c r="BJ692" s="14" t="s">
        <v>83</v>
      </c>
      <c r="BK692" s="158">
        <f>ROUND(I692*H692,2)</f>
        <v>0</v>
      </c>
      <c r="BL692" s="14" t="s">
        <v>148</v>
      </c>
      <c r="BM692" s="157" t="s">
        <v>884</v>
      </c>
    </row>
    <row r="693" spans="1:65" s="2" customFormat="1">
      <c r="A693" s="29"/>
      <c r="B693" s="30"/>
      <c r="C693" s="29"/>
      <c r="D693" s="159" t="s">
        <v>136</v>
      </c>
      <c r="E693" s="29"/>
      <c r="F693" s="160" t="s">
        <v>566</v>
      </c>
      <c r="G693" s="29"/>
      <c r="H693" s="29"/>
      <c r="I693" s="161"/>
      <c r="J693" s="29"/>
      <c r="K693" s="29"/>
      <c r="L693" s="30"/>
      <c r="M693" s="162"/>
      <c r="N693" s="163"/>
      <c r="O693" s="55"/>
      <c r="P693" s="55"/>
      <c r="Q693" s="55"/>
      <c r="R693" s="55"/>
      <c r="S693" s="55"/>
      <c r="T693" s="56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T693" s="14" t="s">
        <v>136</v>
      </c>
      <c r="AU693" s="14" t="s">
        <v>143</v>
      </c>
    </row>
    <row r="694" spans="1:65" s="2" customFormat="1" ht="19.5">
      <c r="A694" s="29"/>
      <c r="B694" s="30"/>
      <c r="C694" s="29"/>
      <c r="D694" s="159" t="s">
        <v>320</v>
      </c>
      <c r="E694" s="29"/>
      <c r="F694" s="168" t="s">
        <v>538</v>
      </c>
      <c r="G694" s="29"/>
      <c r="H694" s="29"/>
      <c r="I694" s="161"/>
      <c r="J694" s="29"/>
      <c r="K694" s="29"/>
      <c r="L694" s="30"/>
      <c r="M694" s="162"/>
      <c r="N694" s="163"/>
      <c r="O694" s="55"/>
      <c r="P694" s="55"/>
      <c r="Q694" s="55"/>
      <c r="R694" s="55"/>
      <c r="S694" s="55"/>
      <c r="T694" s="56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T694" s="14" t="s">
        <v>320</v>
      </c>
      <c r="AU694" s="14" t="s">
        <v>143</v>
      </c>
    </row>
    <row r="695" spans="1:65" s="2" customFormat="1" ht="33" customHeight="1">
      <c r="A695" s="29"/>
      <c r="B695" s="145"/>
      <c r="C695" s="146" t="s">
        <v>885</v>
      </c>
      <c r="D695" s="146" t="s">
        <v>130</v>
      </c>
      <c r="E695" s="147" t="s">
        <v>886</v>
      </c>
      <c r="F695" s="148" t="s">
        <v>570</v>
      </c>
      <c r="G695" s="149" t="s">
        <v>353</v>
      </c>
      <c r="H695" s="150">
        <v>3</v>
      </c>
      <c r="I695" s="151"/>
      <c r="J695" s="152">
        <f>ROUND(I695*H695,2)</f>
        <v>0</v>
      </c>
      <c r="K695" s="148" t="s">
        <v>1</v>
      </c>
      <c r="L695" s="30"/>
      <c r="M695" s="153" t="s">
        <v>1</v>
      </c>
      <c r="N695" s="154" t="s">
        <v>41</v>
      </c>
      <c r="O695" s="55"/>
      <c r="P695" s="155">
        <f>O695*H695</f>
        <v>0</v>
      </c>
      <c r="Q695" s="155">
        <v>0</v>
      </c>
      <c r="R695" s="155">
        <f>Q695*H695</f>
        <v>0</v>
      </c>
      <c r="S695" s="155">
        <v>0</v>
      </c>
      <c r="T695" s="156">
        <f>S695*H695</f>
        <v>0</v>
      </c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R695" s="157" t="s">
        <v>148</v>
      </c>
      <c r="AT695" s="157" t="s">
        <v>130</v>
      </c>
      <c r="AU695" s="157" t="s">
        <v>143</v>
      </c>
      <c r="AY695" s="14" t="s">
        <v>127</v>
      </c>
      <c r="BE695" s="158">
        <f>IF(N695="základní",J695,0)</f>
        <v>0</v>
      </c>
      <c r="BF695" s="158">
        <f>IF(N695="snížená",J695,0)</f>
        <v>0</v>
      </c>
      <c r="BG695" s="158">
        <f>IF(N695="zákl. přenesená",J695,0)</f>
        <v>0</v>
      </c>
      <c r="BH695" s="158">
        <f>IF(N695="sníž. přenesená",J695,0)</f>
        <v>0</v>
      </c>
      <c r="BI695" s="158">
        <f>IF(N695="nulová",J695,0)</f>
        <v>0</v>
      </c>
      <c r="BJ695" s="14" t="s">
        <v>83</v>
      </c>
      <c r="BK695" s="158">
        <f>ROUND(I695*H695,2)</f>
        <v>0</v>
      </c>
      <c r="BL695" s="14" t="s">
        <v>148</v>
      </c>
      <c r="BM695" s="157" t="s">
        <v>887</v>
      </c>
    </row>
    <row r="696" spans="1:65" s="2" customFormat="1" ht="19.5">
      <c r="A696" s="29"/>
      <c r="B696" s="30"/>
      <c r="C696" s="29"/>
      <c r="D696" s="159" t="s">
        <v>136</v>
      </c>
      <c r="E696" s="29"/>
      <c r="F696" s="160" t="s">
        <v>570</v>
      </c>
      <c r="G696" s="29"/>
      <c r="H696" s="29"/>
      <c r="I696" s="161"/>
      <c r="J696" s="29"/>
      <c r="K696" s="29"/>
      <c r="L696" s="30"/>
      <c r="M696" s="162"/>
      <c r="N696" s="163"/>
      <c r="O696" s="55"/>
      <c r="P696" s="55"/>
      <c r="Q696" s="55"/>
      <c r="R696" s="55"/>
      <c r="S696" s="55"/>
      <c r="T696" s="56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T696" s="14" t="s">
        <v>136</v>
      </c>
      <c r="AU696" s="14" t="s">
        <v>143</v>
      </c>
    </row>
    <row r="697" spans="1:65" s="2" customFormat="1" ht="19.5">
      <c r="A697" s="29"/>
      <c r="B697" s="30"/>
      <c r="C697" s="29"/>
      <c r="D697" s="159" t="s">
        <v>320</v>
      </c>
      <c r="E697" s="29"/>
      <c r="F697" s="168" t="s">
        <v>572</v>
      </c>
      <c r="G697" s="29"/>
      <c r="H697" s="29"/>
      <c r="I697" s="161"/>
      <c r="J697" s="29"/>
      <c r="K697" s="29"/>
      <c r="L697" s="30"/>
      <c r="M697" s="162"/>
      <c r="N697" s="163"/>
      <c r="O697" s="55"/>
      <c r="P697" s="55"/>
      <c r="Q697" s="55"/>
      <c r="R697" s="55"/>
      <c r="S697" s="55"/>
      <c r="T697" s="56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T697" s="14" t="s">
        <v>320</v>
      </c>
      <c r="AU697" s="14" t="s">
        <v>143</v>
      </c>
    </row>
    <row r="698" spans="1:65" s="2" customFormat="1" ht="16.5" customHeight="1">
      <c r="A698" s="29"/>
      <c r="B698" s="145"/>
      <c r="C698" s="146" t="s">
        <v>888</v>
      </c>
      <c r="D698" s="146" t="s">
        <v>130</v>
      </c>
      <c r="E698" s="147" t="s">
        <v>889</v>
      </c>
      <c r="F698" s="148" t="s">
        <v>575</v>
      </c>
      <c r="G698" s="149" t="s">
        <v>353</v>
      </c>
      <c r="H698" s="150">
        <v>3</v>
      </c>
      <c r="I698" s="151"/>
      <c r="J698" s="152">
        <f>ROUND(I698*H698,2)</f>
        <v>0</v>
      </c>
      <c r="K698" s="148" t="s">
        <v>1</v>
      </c>
      <c r="L698" s="30"/>
      <c r="M698" s="153" t="s">
        <v>1</v>
      </c>
      <c r="N698" s="154" t="s">
        <v>41</v>
      </c>
      <c r="O698" s="55"/>
      <c r="P698" s="155">
        <f>O698*H698</f>
        <v>0</v>
      </c>
      <c r="Q698" s="155">
        <v>0</v>
      </c>
      <c r="R698" s="155">
        <f>Q698*H698</f>
        <v>0</v>
      </c>
      <c r="S698" s="155">
        <v>0</v>
      </c>
      <c r="T698" s="156">
        <f>S698*H698</f>
        <v>0</v>
      </c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R698" s="157" t="s">
        <v>148</v>
      </c>
      <c r="AT698" s="157" t="s">
        <v>130</v>
      </c>
      <c r="AU698" s="157" t="s">
        <v>143</v>
      </c>
      <c r="AY698" s="14" t="s">
        <v>127</v>
      </c>
      <c r="BE698" s="158">
        <f>IF(N698="základní",J698,0)</f>
        <v>0</v>
      </c>
      <c r="BF698" s="158">
        <f>IF(N698="snížená",J698,0)</f>
        <v>0</v>
      </c>
      <c r="BG698" s="158">
        <f>IF(N698="zákl. přenesená",J698,0)</f>
        <v>0</v>
      </c>
      <c r="BH698" s="158">
        <f>IF(N698="sníž. přenesená",J698,0)</f>
        <v>0</v>
      </c>
      <c r="BI698" s="158">
        <f>IF(N698="nulová",J698,0)</f>
        <v>0</v>
      </c>
      <c r="BJ698" s="14" t="s">
        <v>83</v>
      </c>
      <c r="BK698" s="158">
        <f>ROUND(I698*H698,2)</f>
        <v>0</v>
      </c>
      <c r="BL698" s="14" t="s">
        <v>148</v>
      </c>
      <c r="BM698" s="157" t="s">
        <v>890</v>
      </c>
    </row>
    <row r="699" spans="1:65" s="2" customFormat="1">
      <c r="A699" s="29"/>
      <c r="B699" s="30"/>
      <c r="C699" s="29"/>
      <c r="D699" s="159" t="s">
        <v>136</v>
      </c>
      <c r="E699" s="29"/>
      <c r="F699" s="160" t="s">
        <v>575</v>
      </c>
      <c r="G699" s="29"/>
      <c r="H699" s="29"/>
      <c r="I699" s="161"/>
      <c r="J699" s="29"/>
      <c r="K699" s="29"/>
      <c r="L699" s="30"/>
      <c r="M699" s="162"/>
      <c r="N699" s="163"/>
      <c r="O699" s="55"/>
      <c r="P699" s="55"/>
      <c r="Q699" s="55"/>
      <c r="R699" s="55"/>
      <c r="S699" s="55"/>
      <c r="T699" s="56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T699" s="14" t="s">
        <v>136</v>
      </c>
      <c r="AU699" s="14" t="s">
        <v>143</v>
      </c>
    </row>
    <row r="700" spans="1:65" s="2" customFormat="1" ht="19.5">
      <c r="A700" s="29"/>
      <c r="B700" s="30"/>
      <c r="C700" s="29"/>
      <c r="D700" s="159" t="s">
        <v>320</v>
      </c>
      <c r="E700" s="29"/>
      <c r="F700" s="168" t="s">
        <v>538</v>
      </c>
      <c r="G700" s="29"/>
      <c r="H700" s="29"/>
      <c r="I700" s="161"/>
      <c r="J700" s="29"/>
      <c r="K700" s="29"/>
      <c r="L700" s="30"/>
      <c r="M700" s="162"/>
      <c r="N700" s="163"/>
      <c r="O700" s="55"/>
      <c r="P700" s="55"/>
      <c r="Q700" s="55"/>
      <c r="R700" s="55"/>
      <c r="S700" s="55"/>
      <c r="T700" s="56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T700" s="14" t="s">
        <v>320</v>
      </c>
      <c r="AU700" s="14" t="s">
        <v>143</v>
      </c>
    </row>
    <row r="701" spans="1:65" s="2" customFormat="1" ht="24.2" customHeight="1">
      <c r="A701" s="29"/>
      <c r="B701" s="145"/>
      <c r="C701" s="146" t="s">
        <v>891</v>
      </c>
      <c r="D701" s="146" t="s">
        <v>130</v>
      </c>
      <c r="E701" s="147" t="s">
        <v>892</v>
      </c>
      <c r="F701" s="148" t="s">
        <v>579</v>
      </c>
      <c r="G701" s="149" t="s">
        <v>353</v>
      </c>
      <c r="H701" s="150">
        <v>3</v>
      </c>
      <c r="I701" s="151"/>
      <c r="J701" s="152">
        <f>ROUND(I701*H701,2)</f>
        <v>0</v>
      </c>
      <c r="K701" s="148" t="s">
        <v>1</v>
      </c>
      <c r="L701" s="30"/>
      <c r="M701" s="153" t="s">
        <v>1</v>
      </c>
      <c r="N701" s="154" t="s">
        <v>41</v>
      </c>
      <c r="O701" s="55"/>
      <c r="P701" s="155">
        <f>O701*H701</f>
        <v>0</v>
      </c>
      <c r="Q701" s="155">
        <v>0</v>
      </c>
      <c r="R701" s="155">
        <f>Q701*H701</f>
        <v>0</v>
      </c>
      <c r="S701" s="155">
        <v>0</v>
      </c>
      <c r="T701" s="156">
        <f>S701*H701</f>
        <v>0</v>
      </c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R701" s="157" t="s">
        <v>148</v>
      </c>
      <c r="AT701" s="157" t="s">
        <v>130</v>
      </c>
      <c r="AU701" s="157" t="s">
        <v>143</v>
      </c>
      <c r="AY701" s="14" t="s">
        <v>127</v>
      </c>
      <c r="BE701" s="158">
        <f>IF(N701="základní",J701,0)</f>
        <v>0</v>
      </c>
      <c r="BF701" s="158">
        <f>IF(N701="snížená",J701,0)</f>
        <v>0</v>
      </c>
      <c r="BG701" s="158">
        <f>IF(N701="zákl. přenesená",J701,0)</f>
        <v>0</v>
      </c>
      <c r="BH701" s="158">
        <f>IF(N701="sníž. přenesená",J701,0)</f>
        <v>0</v>
      </c>
      <c r="BI701" s="158">
        <f>IF(N701="nulová",J701,0)</f>
        <v>0</v>
      </c>
      <c r="BJ701" s="14" t="s">
        <v>83</v>
      </c>
      <c r="BK701" s="158">
        <f>ROUND(I701*H701,2)</f>
        <v>0</v>
      </c>
      <c r="BL701" s="14" t="s">
        <v>148</v>
      </c>
      <c r="BM701" s="157" t="s">
        <v>893</v>
      </c>
    </row>
    <row r="702" spans="1:65" s="2" customFormat="1" ht="19.5">
      <c r="A702" s="29"/>
      <c r="B702" s="30"/>
      <c r="C702" s="29"/>
      <c r="D702" s="159" t="s">
        <v>136</v>
      </c>
      <c r="E702" s="29"/>
      <c r="F702" s="160" t="s">
        <v>579</v>
      </c>
      <c r="G702" s="29"/>
      <c r="H702" s="29"/>
      <c r="I702" s="161"/>
      <c r="J702" s="29"/>
      <c r="K702" s="29"/>
      <c r="L702" s="30"/>
      <c r="M702" s="162"/>
      <c r="N702" s="163"/>
      <c r="O702" s="55"/>
      <c r="P702" s="55"/>
      <c r="Q702" s="55"/>
      <c r="R702" s="55"/>
      <c r="S702" s="55"/>
      <c r="T702" s="56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T702" s="14" t="s">
        <v>136</v>
      </c>
      <c r="AU702" s="14" t="s">
        <v>143</v>
      </c>
    </row>
    <row r="703" spans="1:65" s="2" customFormat="1" ht="19.5">
      <c r="A703" s="29"/>
      <c r="B703" s="30"/>
      <c r="C703" s="29"/>
      <c r="D703" s="159" t="s">
        <v>320</v>
      </c>
      <c r="E703" s="29"/>
      <c r="F703" s="168" t="s">
        <v>581</v>
      </c>
      <c r="G703" s="29"/>
      <c r="H703" s="29"/>
      <c r="I703" s="161"/>
      <c r="J703" s="29"/>
      <c r="K703" s="29"/>
      <c r="L703" s="30"/>
      <c r="M703" s="162"/>
      <c r="N703" s="163"/>
      <c r="O703" s="55"/>
      <c r="P703" s="55"/>
      <c r="Q703" s="55"/>
      <c r="R703" s="55"/>
      <c r="S703" s="55"/>
      <c r="T703" s="56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T703" s="14" t="s">
        <v>320</v>
      </c>
      <c r="AU703" s="14" t="s">
        <v>143</v>
      </c>
    </row>
    <row r="704" spans="1:65" s="12" customFormat="1" ht="20.85" customHeight="1">
      <c r="B704" s="132"/>
      <c r="D704" s="133" t="s">
        <v>75</v>
      </c>
      <c r="E704" s="143" t="s">
        <v>894</v>
      </c>
      <c r="F704" s="143" t="s">
        <v>895</v>
      </c>
      <c r="I704" s="135"/>
      <c r="J704" s="144">
        <f>BK704</f>
        <v>0</v>
      </c>
      <c r="L704" s="132"/>
      <c r="M704" s="137"/>
      <c r="N704" s="138"/>
      <c r="O704" s="138"/>
      <c r="P704" s="139">
        <f>SUM(P705:P770)</f>
        <v>0</v>
      </c>
      <c r="Q704" s="138"/>
      <c r="R704" s="139">
        <f>SUM(R705:R770)</f>
        <v>0</v>
      </c>
      <c r="S704" s="138"/>
      <c r="T704" s="140">
        <f>SUM(T705:T770)</f>
        <v>0</v>
      </c>
      <c r="AR704" s="133" t="s">
        <v>83</v>
      </c>
      <c r="AT704" s="141" t="s">
        <v>75</v>
      </c>
      <c r="AU704" s="141" t="s">
        <v>85</v>
      </c>
      <c r="AY704" s="133" t="s">
        <v>127</v>
      </c>
      <c r="BK704" s="142">
        <f>SUM(BK705:BK770)</f>
        <v>0</v>
      </c>
    </row>
    <row r="705" spans="1:65" s="2" customFormat="1" ht="16.5" customHeight="1">
      <c r="A705" s="29"/>
      <c r="B705" s="145"/>
      <c r="C705" s="146" t="s">
        <v>896</v>
      </c>
      <c r="D705" s="146" t="s">
        <v>130</v>
      </c>
      <c r="E705" s="147" t="s">
        <v>897</v>
      </c>
      <c r="F705" s="148" t="s">
        <v>586</v>
      </c>
      <c r="G705" s="149" t="s">
        <v>385</v>
      </c>
      <c r="H705" s="150">
        <v>30</v>
      </c>
      <c r="I705" s="151"/>
      <c r="J705" s="152">
        <f>ROUND(I705*H705,2)</f>
        <v>0</v>
      </c>
      <c r="K705" s="148" t="s">
        <v>1</v>
      </c>
      <c r="L705" s="30"/>
      <c r="M705" s="153" t="s">
        <v>1</v>
      </c>
      <c r="N705" s="154" t="s">
        <v>41</v>
      </c>
      <c r="O705" s="55"/>
      <c r="P705" s="155">
        <f>O705*H705</f>
        <v>0</v>
      </c>
      <c r="Q705" s="155">
        <v>0</v>
      </c>
      <c r="R705" s="155">
        <f>Q705*H705</f>
        <v>0</v>
      </c>
      <c r="S705" s="155">
        <v>0</v>
      </c>
      <c r="T705" s="156">
        <f>S705*H705</f>
        <v>0</v>
      </c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R705" s="157" t="s">
        <v>148</v>
      </c>
      <c r="AT705" s="157" t="s">
        <v>130</v>
      </c>
      <c r="AU705" s="157" t="s">
        <v>143</v>
      </c>
      <c r="AY705" s="14" t="s">
        <v>127</v>
      </c>
      <c r="BE705" s="158">
        <f>IF(N705="základní",J705,0)</f>
        <v>0</v>
      </c>
      <c r="BF705" s="158">
        <f>IF(N705="snížená",J705,0)</f>
        <v>0</v>
      </c>
      <c r="BG705" s="158">
        <f>IF(N705="zákl. přenesená",J705,0)</f>
        <v>0</v>
      </c>
      <c r="BH705" s="158">
        <f>IF(N705="sníž. přenesená",J705,0)</f>
        <v>0</v>
      </c>
      <c r="BI705" s="158">
        <f>IF(N705="nulová",J705,0)</f>
        <v>0</v>
      </c>
      <c r="BJ705" s="14" t="s">
        <v>83</v>
      </c>
      <c r="BK705" s="158">
        <f>ROUND(I705*H705,2)</f>
        <v>0</v>
      </c>
      <c r="BL705" s="14" t="s">
        <v>148</v>
      </c>
      <c r="BM705" s="157" t="s">
        <v>898</v>
      </c>
    </row>
    <row r="706" spans="1:65" s="2" customFormat="1">
      <c r="A706" s="29"/>
      <c r="B706" s="30"/>
      <c r="C706" s="29"/>
      <c r="D706" s="159" t="s">
        <v>136</v>
      </c>
      <c r="E706" s="29"/>
      <c r="F706" s="160" t="s">
        <v>586</v>
      </c>
      <c r="G706" s="29"/>
      <c r="H706" s="29"/>
      <c r="I706" s="161"/>
      <c r="J706" s="29"/>
      <c r="K706" s="29"/>
      <c r="L706" s="30"/>
      <c r="M706" s="162"/>
      <c r="N706" s="163"/>
      <c r="O706" s="55"/>
      <c r="P706" s="55"/>
      <c r="Q706" s="55"/>
      <c r="R706" s="55"/>
      <c r="S706" s="55"/>
      <c r="T706" s="56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T706" s="14" t="s">
        <v>136</v>
      </c>
      <c r="AU706" s="14" t="s">
        <v>143</v>
      </c>
    </row>
    <row r="707" spans="1:65" s="2" customFormat="1" ht="19.5">
      <c r="A707" s="29"/>
      <c r="B707" s="30"/>
      <c r="C707" s="29"/>
      <c r="D707" s="159" t="s">
        <v>320</v>
      </c>
      <c r="E707" s="29"/>
      <c r="F707" s="168" t="s">
        <v>538</v>
      </c>
      <c r="G707" s="29"/>
      <c r="H707" s="29"/>
      <c r="I707" s="161"/>
      <c r="J707" s="29"/>
      <c r="K707" s="29"/>
      <c r="L707" s="30"/>
      <c r="M707" s="162"/>
      <c r="N707" s="163"/>
      <c r="O707" s="55"/>
      <c r="P707" s="55"/>
      <c r="Q707" s="55"/>
      <c r="R707" s="55"/>
      <c r="S707" s="55"/>
      <c r="T707" s="56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T707" s="14" t="s">
        <v>320</v>
      </c>
      <c r="AU707" s="14" t="s">
        <v>143</v>
      </c>
    </row>
    <row r="708" spans="1:65" s="2" customFormat="1" ht="16.5" customHeight="1">
      <c r="A708" s="29"/>
      <c r="B708" s="145"/>
      <c r="C708" s="146" t="s">
        <v>899</v>
      </c>
      <c r="D708" s="146" t="s">
        <v>130</v>
      </c>
      <c r="E708" s="147" t="s">
        <v>900</v>
      </c>
      <c r="F708" s="148" t="s">
        <v>590</v>
      </c>
      <c r="G708" s="149" t="s">
        <v>353</v>
      </c>
      <c r="H708" s="150">
        <v>5</v>
      </c>
      <c r="I708" s="151"/>
      <c r="J708" s="152">
        <f>ROUND(I708*H708,2)</f>
        <v>0</v>
      </c>
      <c r="K708" s="148" t="s">
        <v>1</v>
      </c>
      <c r="L708" s="30"/>
      <c r="M708" s="153" t="s">
        <v>1</v>
      </c>
      <c r="N708" s="154" t="s">
        <v>41</v>
      </c>
      <c r="O708" s="55"/>
      <c r="P708" s="155">
        <f>O708*H708</f>
        <v>0</v>
      </c>
      <c r="Q708" s="155">
        <v>0</v>
      </c>
      <c r="R708" s="155">
        <f>Q708*H708</f>
        <v>0</v>
      </c>
      <c r="S708" s="155">
        <v>0</v>
      </c>
      <c r="T708" s="156">
        <f>S708*H708</f>
        <v>0</v>
      </c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R708" s="157" t="s">
        <v>148</v>
      </c>
      <c r="AT708" s="157" t="s">
        <v>130</v>
      </c>
      <c r="AU708" s="157" t="s">
        <v>143</v>
      </c>
      <c r="AY708" s="14" t="s">
        <v>127</v>
      </c>
      <c r="BE708" s="158">
        <f>IF(N708="základní",J708,0)</f>
        <v>0</v>
      </c>
      <c r="BF708" s="158">
        <f>IF(N708="snížená",J708,0)</f>
        <v>0</v>
      </c>
      <c r="BG708" s="158">
        <f>IF(N708="zákl. přenesená",J708,0)</f>
        <v>0</v>
      </c>
      <c r="BH708" s="158">
        <f>IF(N708="sníž. přenesená",J708,0)</f>
        <v>0</v>
      </c>
      <c r="BI708" s="158">
        <f>IF(N708="nulová",J708,0)</f>
        <v>0</v>
      </c>
      <c r="BJ708" s="14" t="s">
        <v>83</v>
      </c>
      <c r="BK708" s="158">
        <f>ROUND(I708*H708,2)</f>
        <v>0</v>
      </c>
      <c r="BL708" s="14" t="s">
        <v>148</v>
      </c>
      <c r="BM708" s="157" t="s">
        <v>901</v>
      </c>
    </row>
    <row r="709" spans="1:65" s="2" customFormat="1">
      <c r="A709" s="29"/>
      <c r="B709" s="30"/>
      <c r="C709" s="29"/>
      <c r="D709" s="159" t="s">
        <v>136</v>
      </c>
      <c r="E709" s="29"/>
      <c r="F709" s="160" t="s">
        <v>590</v>
      </c>
      <c r="G709" s="29"/>
      <c r="H709" s="29"/>
      <c r="I709" s="161"/>
      <c r="J709" s="29"/>
      <c r="K709" s="29"/>
      <c r="L709" s="30"/>
      <c r="M709" s="162"/>
      <c r="N709" s="163"/>
      <c r="O709" s="55"/>
      <c r="P709" s="55"/>
      <c r="Q709" s="55"/>
      <c r="R709" s="55"/>
      <c r="S709" s="55"/>
      <c r="T709" s="56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T709" s="14" t="s">
        <v>136</v>
      </c>
      <c r="AU709" s="14" t="s">
        <v>143</v>
      </c>
    </row>
    <row r="710" spans="1:65" s="2" customFormat="1" ht="19.5">
      <c r="A710" s="29"/>
      <c r="B710" s="30"/>
      <c r="C710" s="29"/>
      <c r="D710" s="159" t="s">
        <v>320</v>
      </c>
      <c r="E710" s="29"/>
      <c r="F710" s="168" t="s">
        <v>538</v>
      </c>
      <c r="G710" s="29"/>
      <c r="H710" s="29"/>
      <c r="I710" s="161"/>
      <c r="J710" s="29"/>
      <c r="K710" s="29"/>
      <c r="L710" s="30"/>
      <c r="M710" s="162"/>
      <c r="N710" s="163"/>
      <c r="O710" s="55"/>
      <c r="P710" s="55"/>
      <c r="Q710" s="55"/>
      <c r="R710" s="55"/>
      <c r="S710" s="55"/>
      <c r="T710" s="56"/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T710" s="14" t="s">
        <v>320</v>
      </c>
      <c r="AU710" s="14" t="s">
        <v>143</v>
      </c>
    </row>
    <row r="711" spans="1:65" s="2" customFormat="1" ht="16.5" customHeight="1">
      <c r="A711" s="29"/>
      <c r="B711" s="145"/>
      <c r="C711" s="146" t="s">
        <v>902</v>
      </c>
      <c r="D711" s="146" t="s">
        <v>130</v>
      </c>
      <c r="E711" s="147" t="s">
        <v>903</v>
      </c>
      <c r="F711" s="148" t="s">
        <v>594</v>
      </c>
      <c r="G711" s="149" t="s">
        <v>353</v>
      </c>
      <c r="H711" s="150">
        <v>16</v>
      </c>
      <c r="I711" s="151"/>
      <c r="J711" s="152">
        <f>ROUND(I711*H711,2)</f>
        <v>0</v>
      </c>
      <c r="K711" s="148" t="s">
        <v>1</v>
      </c>
      <c r="L711" s="30"/>
      <c r="M711" s="153" t="s">
        <v>1</v>
      </c>
      <c r="N711" s="154" t="s">
        <v>41</v>
      </c>
      <c r="O711" s="55"/>
      <c r="P711" s="155">
        <f>O711*H711</f>
        <v>0</v>
      </c>
      <c r="Q711" s="155">
        <v>0</v>
      </c>
      <c r="R711" s="155">
        <f>Q711*H711</f>
        <v>0</v>
      </c>
      <c r="S711" s="155">
        <v>0</v>
      </c>
      <c r="T711" s="156">
        <f>S711*H711</f>
        <v>0</v>
      </c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R711" s="157" t="s">
        <v>148</v>
      </c>
      <c r="AT711" s="157" t="s">
        <v>130</v>
      </c>
      <c r="AU711" s="157" t="s">
        <v>143</v>
      </c>
      <c r="AY711" s="14" t="s">
        <v>127</v>
      </c>
      <c r="BE711" s="158">
        <f>IF(N711="základní",J711,0)</f>
        <v>0</v>
      </c>
      <c r="BF711" s="158">
        <f>IF(N711="snížená",J711,0)</f>
        <v>0</v>
      </c>
      <c r="BG711" s="158">
        <f>IF(N711="zákl. přenesená",J711,0)</f>
        <v>0</v>
      </c>
      <c r="BH711" s="158">
        <f>IF(N711="sníž. přenesená",J711,0)</f>
        <v>0</v>
      </c>
      <c r="BI711" s="158">
        <f>IF(N711="nulová",J711,0)</f>
        <v>0</v>
      </c>
      <c r="BJ711" s="14" t="s">
        <v>83</v>
      </c>
      <c r="BK711" s="158">
        <f>ROUND(I711*H711,2)</f>
        <v>0</v>
      </c>
      <c r="BL711" s="14" t="s">
        <v>148</v>
      </c>
      <c r="BM711" s="157" t="s">
        <v>904</v>
      </c>
    </row>
    <row r="712" spans="1:65" s="2" customFormat="1">
      <c r="A712" s="29"/>
      <c r="B712" s="30"/>
      <c r="C712" s="29"/>
      <c r="D712" s="159" t="s">
        <v>136</v>
      </c>
      <c r="E712" s="29"/>
      <c r="F712" s="160" t="s">
        <v>594</v>
      </c>
      <c r="G712" s="29"/>
      <c r="H712" s="29"/>
      <c r="I712" s="161"/>
      <c r="J712" s="29"/>
      <c r="K712" s="29"/>
      <c r="L712" s="30"/>
      <c r="M712" s="162"/>
      <c r="N712" s="163"/>
      <c r="O712" s="55"/>
      <c r="P712" s="55"/>
      <c r="Q712" s="55"/>
      <c r="R712" s="55"/>
      <c r="S712" s="55"/>
      <c r="T712" s="56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T712" s="14" t="s">
        <v>136</v>
      </c>
      <c r="AU712" s="14" t="s">
        <v>143</v>
      </c>
    </row>
    <row r="713" spans="1:65" s="2" customFormat="1" ht="19.5">
      <c r="A713" s="29"/>
      <c r="B713" s="30"/>
      <c r="C713" s="29"/>
      <c r="D713" s="159" t="s">
        <v>320</v>
      </c>
      <c r="E713" s="29"/>
      <c r="F713" s="168" t="s">
        <v>538</v>
      </c>
      <c r="G713" s="29"/>
      <c r="H713" s="29"/>
      <c r="I713" s="161"/>
      <c r="J713" s="29"/>
      <c r="K713" s="29"/>
      <c r="L713" s="30"/>
      <c r="M713" s="162"/>
      <c r="N713" s="163"/>
      <c r="O713" s="55"/>
      <c r="P713" s="55"/>
      <c r="Q713" s="55"/>
      <c r="R713" s="55"/>
      <c r="S713" s="55"/>
      <c r="T713" s="56"/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T713" s="14" t="s">
        <v>320</v>
      </c>
      <c r="AU713" s="14" t="s">
        <v>143</v>
      </c>
    </row>
    <row r="714" spans="1:65" s="2" customFormat="1" ht="21.75" customHeight="1">
      <c r="A714" s="29"/>
      <c r="B714" s="145"/>
      <c r="C714" s="146" t="s">
        <v>905</v>
      </c>
      <c r="D714" s="146" t="s">
        <v>130</v>
      </c>
      <c r="E714" s="147" t="s">
        <v>906</v>
      </c>
      <c r="F714" s="148" t="s">
        <v>598</v>
      </c>
      <c r="G714" s="149" t="s">
        <v>353</v>
      </c>
      <c r="H714" s="150">
        <v>2</v>
      </c>
      <c r="I714" s="151"/>
      <c r="J714" s="152">
        <f>ROUND(I714*H714,2)</f>
        <v>0</v>
      </c>
      <c r="K714" s="148" t="s">
        <v>1</v>
      </c>
      <c r="L714" s="30"/>
      <c r="M714" s="153" t="s">
        <v>1</v>
      </c>
      <c r="N714" s="154" t="s">
        <v>41</v>
      </c>
      <c r="O714" s="55"/>
      <c r="P714" s="155">
        <f>O714*H714</f>
        <v>0</v>
      </c>
      <c r="Q714" s="155">
        <v>0</v>
      </c>
      <c r="R714" s="155">
        <f>Q714*H714</f>
        <v>0</v>
      </c>
      <c r="S714" s="155">
        <v>0</v>
      </c>
      <c r="T714" s="156">
        <f>S714*H714</f>
        <v>0</v>
      </c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R714" s="157" t="s">
        <v>148</v>
      </c>
      <c r="AT714" s="157" t="s">
        <v>130</v>
      </c>
      <c r="AU714" s="157" t="s">
        <v>143</v>
      </c>
      <c r="AY714" s="14" t="s">
        <v>127</v>
      </c>
      <c r="BE714" s="158">
        <f>IF(N714="základní",J714,0)</f>
        <v>0</v>
      </c>
      <c r="BF714" s="158">
        <f>IF(N714="snížená",J714,0)</f>
        <v>0</v>
      </c>
      <c r="BG714" s="158">
        <f>IF(N714="zákl. přenesená",J714,0)</f>
        <v>0</v>
      </c>
      <c r="BH714" s="158">
        <f>IF(N714="sníž. přenesená",J714,0)</f>
        <v>0</v>
      </c>
      <c r="BI714" s="158">
        <f>IF(N714="nulová",J714,0)</f>
        <v>0</v>
      </c>
      <c r="BJ714" s="14" t="s">
        <v>83</v>
      </c>
      <c r="BK714" s="158">
        <f>ROUND(I714*H714,2)</f>
        <v>0</v>
      </c>
      <c r="BL714" s="14" t="s">
        <v>148</v>
      </c>
      <c r="BM714" s="157" t="s">
        <v>907</v>
      </c>
    </row>
    <row r="715" spans="1:65" s="2" customFormat="1">
      <c r="A715" s="29"/>
      <c r="B715" s="30"/>
      <c r="C715" s="29"/>
      <c r="D715" s="159" t="s">
        <v>136</v>
      </c>
      <c r="E715" s="29"/>
      <c r="F715" s="160" t="s">
        <v>598</v>
      </c>
      <c r="G715" s="29"/>
      <c r="H715" s="29"/>
      <c r="I715" s="161"/>
      <c r="J715" s="29"/>
      <c r="K715" s="29"/>
      <c r="L715" s="30"/>
      <c r="M715" s="162"/>
      <c r="N715" s="163"/>
      <c r="O715" s="55"/>
      <c r="P715" s="55"/>
      <c r="Q715" s="55"/>
      <c r="R715" s="55"/>
      <c r="S715" s="55"/>
      <c r="T715" s="56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T715" s="14" t="s">
        <v>136</v>
      </c>
      <c r="AU715" s="14" t="s">
        <v>143</v>
      </c>
    </row>
    <row r="716" spans="1:65" s="2" customFormat="1" ht="19.5">
      <c r="A716" s="29"/>
      <c r="B716" s="30"/>
      <c r="C716" s="29"/>
      <c r="D716" s="159" t="s">
        <v>320</v>
      </c>
      <c r="E716" s="29"/>
      <c r="F716" s="168" t="s">
        <v>538</v>
      </c>
      <c r="G716" s="29"/>
      <c r="H716" s="29"/>
      <c r="I716" s="161"/>
      <c r="J716" s="29"/>
      <c r="K716" s="29"/>
      <c r="L716" s="30"/>
      <c r="M716" s="162"/>
      <c r="N716" s="163"/>
      <c r="O716" s="55"/>
      <c r="P716" s="55"/>
      <c r="Q716" s="55"/>
      <c r="R716" s="55"/>
      <c r="S716" s="55"/>
      <c r="T716" s="56"/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T716" s="14" t="s">
        <v>320</v>
      </c>
      <c r="AU716" s="14" t="s">
        <v>143</v>
      </c>
    </row>
    <row r="717" spans="1:65" s="2" customFormat="1" ht="16.5" customHeight="1">
      <c r="A717" s="29"/>
      <c r="B717" s="145"/>
      <c r="C717" s="146" t="s">
        <v>908</v>
      </c>
      <c r="D717" s="146" t="s">
        <v>130</v>
      </c>
      <c r="E717" s="147" t="s">
        <v>909</v>
      </c>
      <c r="F717" s="148" t="s">
        <v>602</v>
      </c>
      <c r="G717" s="149" t="s">
        <v>353</v>
      </c>
      <c r="H717" s="150">
        <v>6</v>
      </c>
      <c r="I717" s="151"/>
      <c r="J717" s="152">
        <f>ROUND(I717*H717,2)</f>
        <v>0</v>
      </c>
      <c r="K717" s="148" t="s">
        <v>1</v>
      </c>
      <c r="L717" s="30"/>
      <c r="M717" s="153" t="s">
        <v>1</v>
      </c>
      <c r="N717" s="154" t="s">
        <v>41</v>
      </c>
      <c r="O717" s="55"/>
      <c r="P717" s="155">
        <f>O717*H717</f>
        <v>0</v>
      </c>
      <c r="Q717" s="155">
        <v>0</v>
      </c>
      <c r="R717" s="155">
        <f>Q717*H717</f>
        <v>0</v>
      </c>
      <c r="S717" s="155">
        <v>0</v>
      </c>
      <c r="T717" s="156">
        <f>S717*H717</f>
        <v>0</v>
      </c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R717" s="157" t="s">
        <v>148</v>
      </c>
      <c r="AT717" s="157" t="s">
        <v>130</v>
      </c>
      <c r="AU717" s="157" t="s">
        <v>143</v>
      </c>
      <c r="AY717" s="14" t="s">
        <v>127</v>
      </c>
      <c r="BE717" s="158">
        <f>IF(N717="základní",J717,0)</f>
        <v>0</v>
      </c>
      <c r="BF717" s="158">
        <f>IF(N717="snížená",J717,0)</f>
        <v>0</v>
      </c>
      <c r="BG717" s="158">
        <f>IF(N717="zákl. přenesená",J717,0)</f>
        <v>0</v>
      </c>
      <c r="BH717" s="158">
        <f>IF(N717="sníž. přenesená",J717,0)</f>
        <v>0</v>
      </c>
      <c r="BI717" s="158">
        <f>IF(N717="nulová",J717,0)</f>
        <v>0</v>
      </c>
      <c r="BJ717" s="14" t="s">
        <v>83</v>
      </c>
      <c r="BK717" s="158">
        <f>ROUND(I717*H717,2)</f>
        <v>0</v>
      </c>
      <c r="BL717" s="14" t="s">
        <v>148</v>
      </c>
      <c r="BM717" s="157" t="s">
        <v>910</v>
      </c>
    </row>
    <row r="718" spans="1:65" s="2" customFormat="1">
      <c r="A718" s="29"/>
      <c r="B718" s="30"/>
      <c r="C718" s="29"/>
      <c r="D718" s="159" t="s">
        <v>136</v>
      </c>
      <c r="E718" s="29"/>
      <c r="F718" s="160" t="s">
        <v>602</v>
      </c>
      <c r="G718" s="29"/>
      <c r="H718" s="29"/>
      <c r="I718" s="161"/>
      <c r="J718" s="29"/>
      <c r="K718" s="29"/>
      <c r="L718" s="30"/>
      <c r="M718" s="162"/>
      <c r="N718" s="163"/>
      <c r="O718" s="55"/>
      <c r="P718" s="55"/>
      <c r="Q718" s="55"/>
      <c r="R718" s="55"/>
      <c r="S718" s="55"/>
      <c r="T718" s="56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T718" s="14" t="s">
        <v>136</v>
      </c>
      <c r="AU718" s="14" t="s">
        <v>143</v>
      </c>
    </row>
    <row r="719" spans="1:65" s="2" customFormat="1" ht="19.5">
      <c r="A719" s="29"/>
      <c r="B719" s="30"/>
      <c r="C719" s="29"/>
      <c r="D719" s="159" t="s">
        <v>320</v>
      </c>
      <c r="E719" s="29"/>
      <c r="F719" s="168" t="s">
        <v>555</v>
      </c>
      <c r="G719" s="29"/>
      <c r="H719" s="29"/>
      <c r="I719" s="161"/>
      <c r="J719" s="29"/>
      <c r="K719" s="29"/>
      <c r="L719" s="30"/>
      <c r="M719" s="162"/>
      <c r="N719" s="163"/>
      <c r="O719" s="55"/>
      <c r="P719" s="55"/>
      <c r="Q719" s="55"/>
      <c r="R719" s="55"/>
      <c r="S719" s="55"/>
      <c r="T719" s="56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  <c r="AE719" s="29"/>
      <c r="AT719" s="14" t="s">
        <v>320</v>
      </c>
      <c r="AU719" s="14" t="s">
        <v>143</v>
      </c>
    </row>
    <row r="720" spans="1:65" s="2" customFormat="1" ht="16.5" customHeight="1">
      <c r="A720" s="29"/>
      <c r="B720" s="145"/>
      <c r="C720" s="146" t="s">
        <v>911</v>
      </c>
      <c r="D720" s="146" t="s">
        <v>130</v>
      </c>
      <c r="E720" s="147" t="s">
        <v>912</v>
      </c>
      <c r="F720" s="148" t="s">
        <v>606</v>
      </c>
      <c r="G720" s="149" t="s">
        <v>353</v>
      </c>
      <c r="H720" s="150">
        <v>3</v>
      </c>
      <c r="I720" s="151"/>
      <c r="J720" s="152">
        <f>ROUND(I720*H720,2)</f>
        <v>0</v>
      </c>
      <c r="K720" s="148" t="s">
        <v>1</v>
      </c>
      <c r="L720" s="30"/>
      <c r="M720" s="153" t="s">
        <v>1</v>
      </c>
      <c r="N720" s="154" t="s">
        <v>41</v>
      </c>
      <c r="O720" s="55"/>
      <c r="P720" s="155">
        <f>O720*H720</f>
        <v>0</v>
      </c>
      <c r="Q720" s="155">
        <v>0</v>
      </c>
      <c r="R720" s="155">
        <f>Q720*H720</f>
        <v>0</v>
      </c>
      <c r="S720" s="155">
        <v>0</v>
      </c>
      <c r="T720" s="156">
        <f>S720*H720</f>
        <v>0</v>
      </c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R720" s="157" t="s">
        <v>148</v>
      </c>
      <c r="AT720" s="157" t="s">
        <v>130</v>
      </c>
      <c r="AU720" s="157" t="s">
        <v>143</v>
      </c>
      <c r="AY720" s="14" t="s">
        <v>127</v>
      </c>
      <c r="BE720" s="158">
        <f>IF(N720="základní",J720,0)</f>
        <v>0</v>
      </c>
      <c r="BF720" s="158">
        <f>IF(N720="snížená",J720,0)</f>
        <v>0</v>
      </c>
      <c r="BG720" s="158">
        <f>IF(N720="zákl. přenesená",J720,0)</f>
        <v>0</v>
      </c>
      <c r="BH720" s="158">
        <f>IF(N720="sníž. přenesená",J720,0)</f>
        <v>0</v>
      </c>
      <c r="BI720" s="158">
        <f>IF(N720="nulová",J720,0)</f>
        <v>0</v>
      </c>
      <c r="BJ720" s="14" t="s">
        <v>83</v>
      </c>
      <c r="BK720" s="158">
        <f>ROUND(I720*H720,2)</f>
        <v>0</v>
      </c>
      <c r="BL720" s="14" t="s">
        <v>148</v>
      </c>
      <c r="BM720" s="157" t="s">
        <v>913</v>
      </c>
    </row>
    <row r="721" spans="1:65" s="2" customFormat="1">
      <c r="A721" s="29"/>
      <c r="B721" s="30"/>
      <c r="C721" s="29"/>
      <c r="D721" s="159" t="s">
        <v>136</v>
      </c>
      <c r="E721" s="29"/>
      <c r="F721" s="160" t="s">
        <v>606</v>
      </c>
      <c r="G721" s="29"/>
      <c r="H721" s="29"/>
      <c r="I721" s="161"/>
      <c r="J721" s="29"/>
      <c r="K721" s="29"/>
      <c r="L721" s="30"/>
      <c r="M721" s="162"/>
      <c r="N721" s="163"/>
      <c r="O721" s="55"/>
      <c r="P721" s="55"/>
      <c r="Q721" s="55"/>
      <c r="R721" s="55"/>
      <c r="S721" s="55"/>
      <c r="T721" s="56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T721" s="14" t="s">
        <v>136</v>
      </c>
      <c r="AU721" s="14" t="s">
        <v>143</v>
      </c>
    </row>
    <row r="722" spans="1:65" s="2" customFormat="1" ht="19.5">
      <c r="A722" s="29"/>
      <c r="B722" s="30"/>
      <c r="C722" s="29"/>
      <c r="D722" s="159" t="s">
        <v>320</v>
      </c>
      <c r="E722" s="29"/>
      <c r="F722" s="168" t="s">
        <v>555</v>
      </c>
      <c r="G722" s="29"/>
      <c r="H722" s="29"/>
      <c r="I722" s="161"/>
      <c r="J722" s="29"/>
      <c r="K722" s="29"/>
      <c r="L722" s="30"/>
      <c r="M722" s="162"/>
      <c r="N722" s="163"/>
      <c r="O722" s="55"/>
      <c r="P722" s="55"/>
      <c r="Q722" s="55"/>
      <c r="R722" s="55"/>
      <c r="S722" s="55"/>
      <c r="T722" s="56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T722" s="14" t="s">
        <v>320</v>
      </c>
      <c r="AU722" s="14" t="s">
        <v>143</v>
      </c>
    </row>
    <row r="723" spans="1:65" s="2" customFormat="1" ht="16.5" customHeight="1">
      <c r="A723" s="29"/>
      <c r="B723" s="145"/>
      <c r="C723" s="146" t="s">
        <v>914</v>
      </c>
      <c r="D723" s="146" t="s">
        <v>130</v>
      </c>
      <c r="E723" s="147" t="s">
        <v>915</v>
      </c>
      <c r="F723" s="148" t="s">
        <v>610</v>
      </c>
      <c r="G723" s="149" t="s">
        <v>353</v>
      </c>
      <c r="H723" s="150">
        <v>4</v>
      </c>
      <c r="I723" s="151"/>
      <c r="J723" s="152">
        <f>ROUND(I723*H723,2)</f>
        <v>0</v>
      </c>
      <c r="K723" s="148" t="s">
        <v>1</v>
      </c>
      <c r="L723" s="30"/>
      <c r="M723" s="153" t="s">
        <v>1</v>
      </c>
      <c r="N723" s="154" t="s">
        <v>41</v>
      </c>
      <c r="O723" s="55"/>
      <c r="P723" s="155">
        <f>O723*H723</f>
        <v>0</v>
      </c>
      <c r="Q723" s="155">
        <v>0</v>
      </c>
      <c r="R723" s="155">
        <f>Q723*H723</f>
        <v>0</v>
      </c>
      <c r="S723" s="155">
        <v>0</v>
      </c>
      <c r="T723" s="156">
        <f>S723*H723</f>
        <v>0</v>
      </c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R723" s="157" t="s">
        <v>148</v>
      </c>
      <c r="AT723" s="157" t="s">
        <v>130</v>
      </c>
      <c r="AU723" s="157" t="s">
        <v>143</v>
      </c>
      <c r="AY723" s="14" t="s">
        <v>127</v>
      </c>
      <c r="BE723" s="158">
        <f>IF(N723="základní",J723,0)</f>
        <v>0</v>
      </c>
      <c r="BF723" s="158">
        <f>IF(N723="snížená",J723,0)</f>
        <v>0</v>
      </c>
      <c r="BG723" s="158">
        <f>IF(N723="zákl. přenesená",J723,0)</f>
        <v>0</v>
      </c>
      <c r="BH723" s="158">
        <f>IF(N723="sníž. přenesená",J723,0)</f>
        <v>0</v>
      </c>
      <c r="BI723" s="158">
        <f>IF(N723="nulová",J723,0)</f>
        <v>0</v>
      </c>
      <c r="BJ723" s="14" t="s">
        <v>83</v>
      </c>
      <c r="BK723" s="158">
        <f>ROUND(I723*H723,2)</f>
        <v>0</v>
      </c>
      <c r="BL723" s="14" t="s">
        <v>148</v>
      </c>
      <c r="BM723" s="157" t="s">
        <v>916</v>
      </c>
    </row>
    <row r="724" spans="1:65" s="2" customFormat="1">
      <c r="A724" s="29"/>
      <c r="B724" s="30"/>
      <c r="C724" s="29"/>
      <c r="D724" s="159" t="s">
        <v>136</v>
      </c>
      <c r="E724" s="29"/>
      <c r="F724" s="160" t="s">
        <v>610</v>
      </c>
      <c r="G724" s="29"/>
      <c r="H724" s="29"/>
      <c r="I724" s="161"/>
      <c r="J724" s="29"/>
      <c r="K724" s="29"/>
      <c r="L724" s="30"/>
      <c r="M724" s="162"/>
      <c r="N724" s="163"/>
      <c r="O724" s="55"/>
      <c r="P724" s="55"/>
      <c r="Q724" s="55"/>
      <c r="R724" s="55"/>
      <c r="S724" s="55"/>
      <c r="T724" s="56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T724" s="14" t="s">
        <v>136</v>
      </c>
      <c r="AU724" s="14" t="s">
        <v>143</v>
      </c>
    </row>
    <row r="725" spans="1:65" s="2" customFormat="1" ht="19.5">
      <c r="A725" s="29"/>
      <c r="B725" s="30"/>
      <c r="C725" s="29"/>
      <c r="D725" s="159" t="s">
        <v>320</v>
      </c>
      <c r="E725" s="29"/>
      <c r="F725" s="168" t="s">
        <v>538</v>
      </c>
      <c r="G725" s="29"/>
      <c r="H725" s="29"/>
      <c r="I725" s="161"/>
      <c r="J725" s="29"/>
      <c r="K725" s="29"/>
      <c r="L725" s="30"/>
      <c r="M725" s="162"/>
      <c r="N725" s="163"/>
      <c r="O725" s="55"/>
      <c r="P725" s="55"/>
      <c r="Q725" s="55"/>
      <c r="R725" s="55"/>
      <c r="S725" s="55"/>
      <c r="T725" s="56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T725" s="14" t="s">
        <v>320</v>
      </c>
      <c r="AU725" s="14" t="s">
        <v>143</v>
      </c>
    </row>
    <row r="726" spans="1:65" s="2" customFormat="1" ht="16.5" customHeight="1">
      <c r="A726" s="29"/>
      <c r="B726" s="145"/>
      <c r="C726" s="146" t="s">
        <v>917</v>
      </c>
      <c r="D726" s="146" t="s">
        <v>130</v>
      </c>
      <c r="E726" s="147" t="s">
        <v>918</v>
      </c>
      <c r="F726" s="148" t="s">
        <v>614</v>
      </c>
      <c r="G726" s="149" t="s">
        <v>353</v>
      </c>
      <c r="H726" s="150">
        <v>2</v>
      </c>
      <c r="I726" s="151"/>
      <c r="J726" s="152">
        <f>ROUND(I726*H726,2)</f>
        <v>0</v>
      </c>
      <c r="K726" s="148" t="s">
        <v>1</v>
      </c>
      <c r="L726" s="30"/>
      <c r="M726" s="153" t="s">
        <v>1</v>
      </c>
      <c r="N726" s="154" t="s">
        <v>41</v>
      </c>
      <c r="O726" s="55"/>
      <c r="P726" s="155">
        <f>O726*H726</f>
        <v>0</v>
      </c>
      <c r="Q726" s="155">
        <v>0</v>
      </c>
      <c r="R726" s="155">
        <f>Q726*H726</f>
        <v>0</v>
      </c>
      <c r="S726" s="155">
        <v>0</v>
      </c>
      <c r="T726" s="156">
        <f>S726*H726</f>
        <v>0</v>
      </c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R726" s="157" t="s">
        <v>148</v>
      </c>
      <c r="AT726" s="157" t="s">
        <v>130</v>
      </c>
      <c r="AU726" s="157" t="s">
        <v>143</v>
      </c>
      <c r="AY726" s="14" t="s">
        <v>127</v>
      </c>
      <c r="BE726" s="158">
        <f>IF(N726="základní",J726,0)</f>
        <v>0</v>
      </c>
      <c r="BF726" s="158">
        <f>IF(N726="snížená",J726,0)</f>
        <v>0</v>
      </c>
      <c r="BG726" s="158">
        <f>IF(N726="zákl. přenesená",J726,0)</f>
        <v>0</v>
      </c>
      <c r="BH726" s="158">
        <f>IF(N726="sníž. přenesená",J726,0)</f>
        <v>0</v>
      </c>
      <c r="BI726" s="158">
        <f>IF(N726="nulová",J726,0)</f>
        <v>0</v>
      </c>
      <c r="BJ726" s="14" t="s">
        <v>83</v>
      </c>
      <c r="BK726" s="158">
        <f>ROUND(I726*H726,2)</f>
        <v>0</v>
      </c>
      <c r="BL726" s="14" t="s">
        <v>148</v>
      </c>
      <c r="BM726" s="157" t="s">
        <v>919</v>
      </c>
    </row>
    <row r="727" spans="1:65" s="2" customFormat="1">
      <c r="A727" s="29"/>
      <c r="B727" s="30"/>
      <c r="C727" s="29"/>
      <c r="D727" s="159" t="s">
        <v>136</v>
      </c>
      <c r="E727" s="29"/>
      <c r="F727" s="160" t="s">
        <v>614</v>
      </c>
      <c r="G727" s="29"/>
      <c r="H727" s="29"/>
      <c r="I727" s="161"/>
      <c r="J727" s="29"/>
      <c r="K727" s="29"/>
      <c r="L727" s="30"/>
      <c r="M727" s="162"/>
      <c r="N727" s="163"/>
      <c r="O727" s="55"/>
      <c r="P727" s="55"/>
      <c r="Q727" s="55"/>
      <c r="R727" s="55"/>
      <c r="S727" s="55"/>
      <c r="T727" s="56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T727" s="14" t="s">
        <v>136</v>
      </c>
      <c r="AU727" s="14" t="s">
        <v>143</v>
      </c>
    </row>
    <row r="728" spans="1:65" s="2" customFormat="1" ht="19.5">
      <c r="A728" s="29"/>
      <c r="B728" s="30"/>
      <c r="C728" s="29"/>
      <c r="D728" s="159" t="s">
        <v>320</v>
      </c>
      <c r="E728" s="29"/>
      <c r="F728" s="168" t="s">
        <v>538</v>
      </c>
      <c r="G728" s="29"/>
      <c r="H728" s="29"/>
      <c r="I728" s="161"/>
      <c r="J728" s="29"/>
      <c r="K728" s="29"/>
      <c r="L728" s="30"/>
      <c r="M728" s="162"/>
      <c r="N728" s="163"/>
      <c r="O728" s="55"/>
      <c r="P728" s="55"/>
      <c r="Q728" s="55"/>
      <c r="R728" s="55"/>
      <c r="S728" s="55"/>
      <c r="T728" s="56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T728" s="14" t="s">
        <v>320</v>
      </c>
      <c r="AU728" s="14" t="s">
        <v>143</v>
      </c>
    </row>
    <row r="729" spans="1:65" s="2" customFormat="1" ht="16.5" customHeight="1">
      <c r="A729" s="29"/>
      <c r="B729" s="145"/>
      <c r="C729" s="146" t="s">
        <v>920</v>
      </c>
      <c r="D729" s="146" t="s">
        <v>130</v>
      </c>
      <c r="E729" s="147" t="s">
        <v>921</v>
      </c>
      <c r="F729" s="148" t="s">
        <v>618</v>
      </c>
      <c r="G729" s="149" t="s">
        <v>353</v>
      </c>
      <c r="H729" s="150">
        <v>5</v>
      </c>
      <c r="I729" s="151"/>
      <c r="J729" s="152">
        <f>ROUND(I729*H729,2)</f>
        <v>0</v>
      </c>
      <c r="K729" s="148" t="s">
        <v>1</v>
      </c>
      <c r="L729" s="30"/>
      <c r="M729" s="153" t="s">
        <v>1</v>
      </c>
      <c r="N729" s="154" t="s">
        <v>41</v>
      </c>
      <c r="O729" s="55"/>
      <c r="P729" s="155">
        <f>O729*H729</f>
        <v>0</v>
      </c>
      <c r="Q729" s="155">
        <v>0</v>
      </c>
      <c r="R729" s="155">
        <f>Q729*H729</f>
        <v>0</v>
      </c>
      <c r="S729" s="155">
        <v>0</v>
      </c>
      <c r="T729" s="156">
        <f>S729*H729</f>
        <v>0</v>
      </c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R729" s="157" t="s">
        <v>148</v>
      </c>
      <c r="AT729" s="157" t="s">
        <v>130</v>
      </c>
      <c r="AU729" s="157" t="s">
        <v>143</v>
      </c>
      <c r="AY729" s="14" t="s">
        <v>127</v>
      </c>
      <c r="BE729" s="158">
        <f>IF(N729="základní",J729,0)</f>
        <v>0</v>
      </c>
      <c r="BF729" s="158">
        <f>IF(N729="snížená",J729,0)</f>
        <v>0</v>
      </c>
      <c r="BG729" s="158">
        <f>IF(N729="zákl. přenesená",J729,0)</f>
        <v>0</v>
      </c>
      <c r="BH729" s="158">
        <f>IF(N729="sníž. přenesená",J729,0)</f>
        <v>0</v>
      </c>
      <c r="BI729" s="158">
        <f>IF(N729="nulová",J729,0)</f>
        <v>0</v>
      </c>
      <c r="BJ729" s="14" t="s">
        <v>83</v>
      </c>
      <c r="BK729" s="158">
        <f>ROUND(I729*H729,2)</f>
        <v>0</v>
      </c>
      <c r="BL729" s="14" t="s">
        <v>148</v>
      </c>
      <c r="BM729" s="157" t="s">
        <v>922</v>
      </c>
    </row>
    <row r="730" spans="1:65" s="2" customFormat="1">
      <c r="A730" s="29"/>
      <c r="B730" s="30"/>
      <c r="C730" s="29"/>
      <c r="D730" s="159" t="s">
        <v>136</v>
      </c>
      <c r="E730" s="29"/>
      <c r="F730" s="160" t="s">
        <v>618</v>
      </c>
      <c r="G730" s="29"/>
      <c r="H730" s="29"/>
      <c r="I730" s="161"/>
      <c r="J730" s="29"/>
      <c r="K730" s="29"/>
      <c r="L730" s="30"/>
      <c r="M730" s="162"/>
      <c r="N730" s="163"/>
      <c r="O730" s="55"/>
      <c r="P730" s="55"/>
      <c r="Q730" s="55"/>
      <c r="R730" s="55"/>
      <c r="S730" s="55"/>
      <c r="T730" s="56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T730" s="14" t="s">
        <v>136</v>
      </c>
      <c r="AU730" s="14" t="s">
        <v>143</v>
      </c>
    </row>
    <row r="731" spans="1:65" s="2" customFormat="1" ht="19.5">
      <c r="A731" s="29"/>
      <c r="B731" s="30"/>
      <c r="C731" s="29"/>
      <c r="D731" s="159" t="s">
        <v>320</v>
      </c>
      <c r="E731" s="29"/>
      <c r="F731" s="168" t="s">
        <v>538</v>
      </c>
      <c r="G731" s="29"/>
      <c r="H731" s="29"/>
      <c r="I731" s="161"/>
      <c r="J731" s="29"/>
      <c r="K731" s="29"/>
      <c r="L731" s="30"/>
      <c r="M731" s="162"/>
      <c r="N731" s="163"/>
      <c r="O731" s="55"/>
      <c r="P731" s="55"/>
      <c r="Q731" s="55"/>
      <c r="R731" s="55"/>
      <c r="S731" s="55"/>
      <c r="T731" s="56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T731" s="14" t="s">
        <v>320</v>
      </c>
      <c r="AU731" s="14" t="s">
        <v>143</v>
      </c>
    </row>
    <row r="732" spans="1:65" s="2" customFormat="1" ht="16.5" customHeight="1">
      <c r="A732" s="29"/>
      <c r="B732" s="145"/>
      <c r="C732" s="146" t="s">
        <v>923</v>
      </c>
      <c r="D732" s="146" t="s">
        <v>130</v>
      </c>
      <c r="E732" s="147" t="s">
        <v>924</v>
      </c>
      <c r="F732" s="148" t="s">
        <v>622</v>
      </c>
      <c r="G732" s="149" t="s">
        <v>353</v>
      </c>
      <c r="H732" s="150">
        <v>2</v>
      </c>
      <c r="I732" s="151"/>
      <c r="J732" s="152">
        <f>ROUND(I732*H732,2)</f>
        <v>0</v>
      </c>
      <c r="K732" s="148" t="s">
        <v>1</v>
      </c>
      <c r="L732" s="30"/>
      <c r="M732" s="153" t="s">
        <v>1</v>
      </c>
      <c r="N732" s="154" t="s">
        <v>41</v>
      </c>
      <c r="O732" s="55"/>
      <c r="P732" s="155">
        <f>O732*H732</f>
        <v>0</v>
      </c>
      <c r="Q732" s="155">
        <v>0</v>
      </c>
      <c r="R732" s="155">
        <f>Q732*H732</f>
        <v>0</v>
      </c>
      <c r="S732" s="155">
        <v>0</v>
      </c>
      <c r="T732" s="156">
        <f>S732*H732</f>
        <v>0</v>
      </c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R732" s="157" t="s">
        <v>148</v>
      </c>
      <c r="AT732" s="157" t="s">
        <v>130</v>
      </c>
      <c r="AU732" s="157" t="s">
        <v>143</v>
      </c>
      <c r="AY732" s="14" t="s">
        <v>127</v>
      </c>
      <c r="BE732" s="158">
        <f>IF(N732="základní",J732,0)</f>
        <v>0</v>
      </c>
      <c r="BF732" s="158">
        <f>IF(N732="snížená",J732,0)</f>
        <v>0</v>
      </c>
      <c r="BG732" s="158">
        <f>IF(N732="zákl. přenesená",J732,0)</f>
        <v>0</v>
      </c>
      <c r="BH732" s="158">
        <f>IF(N732="sníž. přenesená",J732,0)</f>
        <v>0</v>
      </c>
      <c r="BI732" s="158">
        <f>IF(N732="nulová",J732,0)</f>
        <v>0</v>
      </c>
      <c r="BJ732" s="14" t="s">
        <v>83</v>
      </c>
      <c r="BK732" s="158">
        <f>ROUND(I732*H732,2)</f>
        <v>0</v>
      </c>
      <c r="BL732" s="14" t="s">
        <v>148</v>
      </c>
      <c r="BM732" s="157" t="s">
        <v>925</v>
      </c>
    </row>
    <row r="733" spans="1:65" s="2" customFormat="1">
      <c r="A733" s="29"/>
      <c r="B733" s="30"/>
      <c r="C733" s="29"/>
      <c r="D733" s="159" t="s">
        <v>136</v>
      </c>
      <c r="E733" s="29"/>
      <c r="F733" s="160" t="s">
        <v>622</v>
      </c>
      <c r="G733" s="29"/>
      <c r="H733" s="29"/>
      <c r="I733" s="161"/>
      <c r="J733" s="29"/>
      <c r="K733" s="29"/>
      <c r="L733" s="30"/>
      <c r="M733" s="162"/>
      <c r="N733" s="163"/>
      <c r="O733" s="55"/>
      <c r="P733" s="55"/>
      <c r="Q733" s="55"/>
      <c r="R733" s="55"/>
      <c r="S733" s="55"/>
      <c r="T733" s="56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T733" s="14" t="s">
        <v>136</v>
      </c>
      <c r="AU733" s="14" t="s">
        <v>143</v>
      </c>
    </row>
    <row r="734" spans="1:65" s="2" customFormat="1" ht="19.5">
      <c r="A734" s="29"/>
      <c r="B734" s="30"/>
      <c r="C734" s="29"/>
      <c r="D734" s="159" t="s">
        <v>320</v>
      </c>
      <c r="E734" s="29"/>
      <c r="F734" s="168" t="s">
        <v>538</v>
      </c>
      <c r="G734" s="29"/>
      <c r="H734" s="29"/>
      <c r="I734" s="161"/>
      <c r="J734" s="29"/>
      <c r="K734" s="29"/>
      <c r="L734" s="30"/>
      <c r="M734" s="162"/>
      <c r="N734" s="163"/>
      <c r="O734" s="55"/>
      <c r="P734" s="55"/>
      <c r="Q734" s="55"/>
      <c r="R734" s="55"/>
      <c r="S734" s="55"/>
      <c r="T734" s="56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T734" s="14" t="s">
        <v>320</v>
      </c>
      <c r="AU734" s="14" t="s">
        <v>143</v>
      </c>
    </row>
    <row r="735" spans="1:65" s="2" customFormat="1" ht="16.5" customHeight="1">
      <c r="A735" s="29"/>
      <c r="B735" s="145"/>
      <c r="C735" s="146" t="s">
        <v>926</v>
      </c>
      <c r="D735" s="146" t="s">
        <v>130</v>
      </c>
      <c r="E735" s="147" t="s">
        <v>927</v>
      </c>
      <c r="F735" s="148" t="s">
        <v>626</v>
      </c>
      <c r="G735" s="149" t="s">
        <v>133</v>
      </c>
      <c r="H735" s="150">
        <v>2</v>
      </c>
      <c r="I735" s="151"/>
      <c r="J735" s="152">
        <f>ROUND(I735*H735,2)</f>
        <v>0</v>
      </c>
      <c r="K735" s="148" t="s">
        <v>1</v>
      </c>
      <c r="L735" s="30"/>
      <c r="M735" s="153" t="s">
        <v>1</v>
      </c>
      <c r="N735" s="154" t="s">
        <v>41</v>
      </c>
      <c r="O735" s="55"/>
      <c r="P735" s="155">
        <f>O735*H735</f>
        <v>0</v>
      </c>
      <c r="Q735" s="155">
        <v>0</v>
      </c>
      <c r="R735" s="155">
        <f>Q735*H735</f>
        <v>0</v>
      </c>
      <c r="S735" s="155">
        <v>0</v>
      </c>
      <c r="T735" s="156">
        <f>S735*H735</f>
        <v>0</v>
      </c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R735" s="157" t="s">
        <v>148</v>
      </c>
      <c r="AT735" s="157" t="s">
        <v>130</v>
      </c>
      <c r="AU735" s="157" t="s">
        <v>143</v>
      </c>
      <c r="AY735" s="14" t="s">
        <v>127</v>
      </c>
      <c r="BE735" s="158">
        <f>IF(N735="základní",J735,0)</f>
        <v>0</v>
      </c>
      <c r="BF735" s="158">
        <f>IF(N735="snížená",J735,0)</f>
        <v>0</v>
      </c>
      <c r="BG735" s="158">
        <f>IF(N735="zákl. přenesená",J735,0)</f>
        <v>0</v>
      </c>
      <c r="BH735" s="158">
        <f>IF(N735="sníž. přenesená",J735,0)</f>
        <v>0</v>
      </c>
      <c r="BI735" s="158">
        <f>IF(N735="nulová",J735,0)</f>
        <v>0</v>
      </c>
      <c r="BJ735" s="14" t="s">
        <v>83</v>
      </c>
      <c r="BK735" s="158">
        <f>ROUND(I735*H735,2)</f>
        <v>0</v>
      </c>
      <c r="BL735" s="14" t="s">
        <v>148</v>
      </c>
      <c r="BM735" s="157" t="s">
        <v>928</v>
      </c>
    </row>
    <row r="736" spans="1:65" s="2" customFormat="1">
      <c r="A736" s="29"/>
      <c r="B736" s="30"/>
      <c r="C736" s="29"/>
      <c r="D736" s="159" t="s">
        <v>136</v>
      </c>
      <c r="E736" s="29"/>
      <c r="F736" s="160" t="s">
        <v>626</v>
      </c>
      <c r="G736" s="29"/>
      <c r="H736" s="29"/>
      <c r="I736" s="161"/>
      <c r="J736" s="29"/>
      <c r="K736" s="29"/>
      <c r="L736" s="30"/>
      <c r="M736" s="162"/>
      <c r="N736" s="163"/>
      <c r="O736" s="55"/>
      <c r="P736" s="55"/>
      <c r="Q736" s="55"/>
      <c r="R736" s="55"/>
      <c r="S736" s="55"/>
      <c r="T736" s="56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T736" s="14" t="s">
        <v>136</v>
      </c>
      <c r="AU736" s="14" t="s">
        <v>143</v>
      </c>
    </row>
    <row r="737" spans="1:65" s="2" customFormat="1" ht="19.5">
      <c r="A737" s="29"/>
      <c r="B737" s="30"/>
      <c r="C737" s="29"/>
      <c r="D737" s="159" t="s">
        <v>320</v>
      </c>
      <c r="E737" s="29"/>
      <c r="F737" s="168" t="s">
        <v>538</v>
      </c>
      <c r="G737" s="29"/>
      <c r="H737" s="29"/>
      <c r="I737" s="161"/>
      <c r="J737" s="29"/>
      <c r="K737" s="29"/>
      <c r="L737" s="30"/>
      <c r="M737" s="162"/>
      <c r="N737" s="163"/>
      <c r="O737" s="55"/>
      <c r="P737" s="55"/>
      <c r="Q737" s="55"/>
      <c r="R737" s="55"/>
      <c r="S737" s="55"/>
      <c r="T737" s="56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T737" s="14" t="s">
        <v>320</v>
      </c>
      <c r="AU737" s="14" t="s">
        <v>143</v>
      </c>
    </row>
    <row r="738" spans="1:65" s="2" customFormat="1" ht="16.5" customHeight="1">
      <c r="A738" s="29"/>
      <c r="B738" s="145"/>
      <c r="C738" s="146" t="s">
        <v>929</v>
      </c>
      <c r="D738" s="146" t="s">
        <v>130</v>
      </c>
      <c r="E738" s="147" t="s">
        <v>930</v>
      </c>
      <c r="F738" s="148" t="s">
        <v>637</v>
      </c>
      <c r="G738" s="149" t="s">
        <v>353</v>
      </c>
      <c r="H738" s="150">
        <v>2</v>
      </c>
      <c r="I738" s="151"/>
      <c r="J738" s="152">
        <f>ROUND(I738*H738,2)</f>
        <v>0</v>
      </c>
      <c r="K738" s="148" t="s">
        <v>1</v>
      </c>
      <c r="L738" s="30"/>
      <c r="M738" s="153" t="s">
        <v>1</v>
      </c>
      <c r="N738" s="154" t="s">
        <v>41</v>
      </c>
      <c r="O738" s="55"/>
      <c r="P738" s="155">
        <f>O738*H738</f>
        <v>0</v>
      </c>
      <c r="Q738" s="155">
        <v>0</v>
      </c>
      <c r="R738" s="155">
        <f>Q738*H738</f>
        <v>0</v>
      </c>
      <c r="S738" s="155">
        <v>0</v>
      </c>
      <c r="T738" s="156">
        <f>S738*H738</f>
        <v>0</v>
      </c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R738" s="157" t="s">
        <v>148</v>
      </c>
      <c r="AT738" s="157" t="s">
        <v>130</v>
      </c>
      <c r="AU738" s="157" t="s">
        <v>143</v>
      </c>
      <c r="AY738" s="14" t="s">
        <v>127</v>
      </c>
      <c r="BE738" s="158">
        <f>IF(N738="základní",J738,0)</f>
        <v>0</v>
      </c>
      <c r="BF738" s="158">
        <f>IF(N738="snížená",J738,0)</f>
        <v>0</v>
      </c>
      <c r="BG738" s="158">
        <f>IF(N738="zákl. přenesená",J738,0)</f>
        <v>0</v>
      </c>
      <c r="BH738" s="158">
        <f>IF(N738="sníž. přenesená",J738,0)</f>
        <v>0</v>
      </c>
      <c r="BI738" s="158">
        <f>IF(N738="nulová",J738,0)</f>
        <v>0</v>
      </c>
      <c r="BJ738" s="14" t="s">
        <v>83</v>
      </c>
      <c r="BK738" s="158">
        <f>ROUND(I738*H738,2)</f>
        <v>0</v>
      </c>
      <c r="BL738" s="14" t="s">
        <v>148</v>
      </c>
      <c r="BM738" s="157" t="s">
        <v>931</v>
      </c>
    </row>
    <row r="739" spans="1:65" s="2" customFormat="1">
      <c r="A739" s="29"/>
      <c r="B739" s="30"/>
      <c r="C739" s="29"/>
      <c r="D739" s="159" t="s">
        <v>136</v>
      </c>
      <c r="E739" s="29"/>
      <c r="F739" s="160" t="s">
        <v>637</v>
      </c>
      <c r="G739" s="29"/>
      <c r="H739" s="29"/>
      <c r="I739" s="161"/>
      <c r="J739" s="29"/>
      <c r="K739" s="29"/>
      <c r="L739" s="30"/>
      <c r="M739" s="162"/>
      <c r="N739" s="163"/>
      <c r="O739" s="55"/>
      <c r="P739" s="55"/>
      <c r="Q739" s="55"/>
      <c r="R739" s="55"/>
      <c r="S739" s="55"/>
      <c r="T739" s="56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T739" s="14" t="s">
        <v>136</v>
      </c>
      <c r="AU739" s="14" t="s">
        <v>143</v>
      </c>
    </row>
    <row r="740" spans="1:65" s="2" customFormat="1" ht="19.5">
      <c r="A740" s="29"/>
      <c r="B740" s="30"/>
      <c r="C740" s="29"/>
      <c r="D740" s="159" t="s">
        <v>320</v>
      </c>
      <c r="E740" s="29"/>
      <c r="F740" s="168" t="s">
        <v>538</v>
      </c>
      <c r="G740" s="29"/>
      <c r="H740" s="29"/>
      <c r="I740" s="161"/>
      <c r="J740" s="29"/>
      <c r="K740" s="29"/>
      <c r="L740" s="30"/>
      <c r="M740" s="162"/>
      <c r="N740" s="163"/>
      <c r="O740" s="55"/>
      <c r="P740" s="55"/>
      <c r="Q740" s="55"/>
      <c r="R740" s="55"/>
      <c r="S740" s="55"/>
      <c r="T740" s="56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T740" s="14" t="s">
        <v>320</v>
      </c>
      <c r="AU740" s="14" t="s">
        <v>143</v>
      </c>
    </row>
    <row r="741" spans="1:65" s="2" customFormat="1" ht="16.5" customHeight="1">
      <c r="A741" s="29"/>
      <c r="B741" s="145"/>
      <c r="C741" s="146" t="s">
        <v>932</v>
      </c>
      <c r="D741" s="146" t="s">
        <v>130</v>
      </c>
      <c r="E741" s="147" t="s">
        <v>933</v>
      </c>
      <c r="F741" s="148" t="s">
        <v>566</v>
      </c>
      <c r="G741" s="149" t="s">
        <v>353</v>
      </c>
      <c r="H741" s="150">
        <v>1</v>
      </c>
      <c r="I741" s="151"/>
      <c r="J741" s="152">
        <f>ROUND(I741*H741,2)</f>
        <v>0</v>
      </c>
      <c r="K741" s="148" t="s">
        <v>1</v>
      </c>
      <c r="L741" s="30"/>
      <c r="M741" s="153" t="s">
        <v>1</v>
      </c>
      <c r="N741" s="154" t="s">
        <v>41</v>
      </c>
      <c r="O741" s="55"/>
      <c r="P741" s="155">
        <f>O741*H741</f>
        <v>0</v>
      </c>
      <c r="Q741" s="155">
        <v>0</v>
      </c>
      <c r="R741" s="155">
        <f>Q741*H741</f>
        <v>0</v>
      </c>
      <c r="S741" s="155">
        <v>0</v>
      </c>
      <c r="T741" s="156">
        <f>S741*H741</f>
        <v>0</v>
      </c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R741" s="157" t="s">
        <v>148</v>
      </c>
      <c r="AT741" s="157" t="s">
        <v>130</v>
      </c>
      <c r="AU741" s="157" t="s">
        <v>143</v>
      </c>
      <c r="AY741" s="14" t="s">
        <v>127</v>
      </c>
      <c r="BE741" s="158">
        <f>IF(N741="základní",J741,0)</f>
        <v>0</v>
      </c>
      <c r="BF741" s="158">
        <f>IF(N741="snížená",J741,0)</f>
        <v>0</v>
      </c>
      <c r="BG741" s="158">
        <f>IF(N741="zákl. přenesená",J741,0)</f>
        <v>0</v>
      </c>
      <c r="BH741" s="158">
        <f>IF(N741="sníž. přenesená",J741,0)</f>
        <v>0</v>
      </c>
      <c r="BI741" s="158">
        <f>IF(N741="nulová",J741,0)</f>
        <v>0</v>
      </c>
      <c r="BJ741" s="14" t="s">
        <v>83</v>
      </c>
      <c r="BK741" s="158">
        <f>ROUND(I741*H741,2)</f>
        <v>0</v>
      </c>
      <c r="BL741" s="14" t="s">
        <v>148</v>
      </c>
      <c r="BM741" s="157" t="s">
        <v>934</v>
      </c>
    </row>
    <row r="742" spans="1:65" s="2" customFormat="1">
      <c r="A742" s="29"/>
      <c r="B742" s="30"/>
      <c r="C742" s="29"/>
      <c r="D742" s="159" t="s">
        <v>136</v>
      </c>
      <c r="E742" s="29"/>
      <c r="F742" s="160" t="s">
        <v>566</v>
      </c>
      <c r="G742" s="29"/>
      <c r="H742" s="29"/>
      <c r="I742" s="161"/>
      <c r="J742" s="29"/>
      <c r="K742" s="29"/>
      <c r="L742" s="30"/>
      <c r="M742" s="162"/>
      <c r="N742" s="163"/>
      <c r="O742" s="55"/>
      <c r="P742" s="55"/>
      <c r="Q742" s="55"/>
      <c r="R742" s="55"/>
      <c r="S742" s="55"/>
      <c r="T742" s="56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T742" s="14" t="s">
        <v>136</v>
      </c>
      <c r="AU742" s="14" t="s">
        <v>143</v>
      </c>
    </row>
    <row r="743" spans="1:65" s="2" customFormat="1" ht="19.5">
      <c r="A743" s="29"/>
      <c r="B743" s="30"/>
      <c r="C743" s="29"/>
      <c r="D743" s="159" t="s">
        <v>320</v>
      </c>
      <c r="E743" s="29"/>
      <c r="F743" s="168" t="s">
        <v>538</v>
      </c>
      <c r="G743" s="29"/>
      <c r="H743" s="29"/>
      <c r="I743" s="161"/>
      <c r="J743" s="29"/>
      <c r="K743" s="29"/>
      <c r="L743" s="30"/>
      <c r="M743" s="162"/>
      <c r="N743" s="163"/>
      <c r="O743" s="55"/>
      <c r="P743" s="55"/>
      <c r="Q743" s="55"/>
      <c r="R743" s="55"/>
      <c r="S743" s="55"/>
      <c r="T743" s="56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T743" s="14" t="s">
        <v>320</v>
      </c>
      <c r="AU743" s="14" t="s">
        <v>143</v>
      </c>
    </row>
    <row r="744" spans="1:65" s="2" customFormat="1" ht="16.5" customHeight="1">
      <c r="A744" s="29"/>
      <c r="B744" s="145"/>
      <c r="C744" s="146" t="s">
        <v>935</v>
      </c>
      <c r="D744" s="146" t="s">
        <v>130</v>
      </c>
      <c r="E744" s="147" t="s">
        <v>936</v>
      </c>
      <c r="F744" s="148" t="s">
        <v>633</v>
      </c>
      <c r="G744" s="149" t="s">
        <v>353</v>
      </c>
      <c r="H744" s="150">
        <v>2</v>
      </c>
      <c r="I744" s="151"/>
      <c r="J744" s="152">
        <f>ROUND(I744*H744,2)</f>
        <v>0</v>
      </c>
      <c r="K744" s="148" t="s">
        <v>1</v>
      </c>
      <c r="L744" s="30"/>
      <c r="M744" s="153" t="s">
        <v>1</v>
      </c>
      <c r="N744" s="154" t="s">
        <v>41</v>
      </c>
      <c r="O744" s="55"/>
      <c r="P744" s="155">
        <f>O744*H744</f>
        <v>0</v>
      </c>
      <c r="Q744" s="155">
        <v>0</v>
      </c>
      <c r="R744" s="155">
        <f>Q744*H744</f>
        <v>0</v>
      </c>
      <c r="S744" s="155">
        <v>0</v>
      </c>
      <c r="T744" s="156">
        <f>S744*H744</f>
        <v>0</v>
      </c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R744" s="157" t="s">
        <v>148</v>
      </c>
      <c r="AT744" s="157" t="s">
        <v>130</v>
      </c>
      <c r="AU744" s="157" t="s">
        <v>143</v>
      </c>
      <c r="AY744" s="14" t="s">
        <v>127</v>
      </c>
      <c r="BE744" s="158">
        <f>IF(N744="základní",J744,0)</f>
        <v>0</v>
      </c>
      <c r="BF744" s="158">
        <f>IF(N744="snížená",J744,0)</f>
        <v>0</v>
      </c>
      <c r="BG744" s="158">
        <f>IF(N744="zákl. přenesená",J744,0)</f>
        <v>0</v>
      </c>
      <c r="BH744" s="158">
        <f>IF(N744="sníž. přenesená",J744,0)</f>
        <v>0</v>
      </c>
      <c r="BI744" s="158">
        <f>IF(N744="nulová",J744,0)</f>
        <v>0</v>
      </c>
      <c r="BJ744" s="14" t="s">
        <v>83</v>
      </c>
      <c r="BK744" s="158">
        <f>ROUND(I744*H744,2)</f>
        <v>0</v>
      </c>
      <c r="BL744" s="14" t="s">
        <v>148</v>
      </c>
      <c r="BM744" s="157" t="s">
        <v>937</v>
      </c>
    </row>
    <row r="745" spans="1:65" s="2" customFormat="1">
      <c r="A745" s="29"/>
      <c r="B745" s="30"/>
      <c r="C745" s="29"/>
      <c r="D745" s="159" t="s">
        <v>136</v>
      </c>
      <c r="E745" s="29"/>
      <c r="F745" s="160" t="s">
        <v>633</v>
      </c>
      <c r="G745" s="29"/>
      <c r="H745" s="29"/>
      <c r="I745" s="161"/>
      <c r="J745" s="29"/>
      <c r="K745" s="29"/>
      <c r="L745" s="30"/>
      <c r="M745" s="162"/>
      <c r="N745" s="163"/>
      <c r="O745" s="55"/>
      <c r="P745" s="55"/>
      <c r="Q745" s="55"/>
      <c r="R745" s="55"/>
      <c r="S745" s="55"/>
      <c r="T745" s="56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T745" s="14" t="s">
        <v>136</v>
      </c>
      <c r="AU745" s="14" t="s">
        <v>143</v>
      </c>
    </row>
    <row r="746" spans="1:65" s="2" customFormat="1" ht="19.5">
      <c r="A746" s="29"/>
      <c r="B746" s="30"/>
      <c r="C746" s="29"/>
      <c r="D746" s="159" t="s">
        <v>320</v>
      </c>
      <c r="E746" s="29"/>
      <c r="F746" s="168" t="s">
        <v>538</v>
      </c>
      <c r="G746" s="29"/>
      <c r="H746" s="29"/>
      <c r="I746" s="161"/>
      <c r="J746" s="29"/>
      <c r="K746" s="29"/>
      <c r="L746" s="30"/>
      <c r="M746" s="162"/>
      <c r="N746" s="163"/>
      <c r="O746" s="55"/>
      <c r="P746" s="55"/>
      <c r="Q746" s="55"/>
      <c r="R746" s="55"/>
      <c r="S746" s="55"/>
      <c r="T746" s="56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T746" s="14" t="s">
        <v>320</v>
      </c>
      <c r="AU746" s="14" t="s">
        <v>143</v>
      </c>
    </row>
    <row r="747" spans="1:65" s="2" customFormat="1" ht="16.5" customHeight="1">
      <c r="A747" s="29"/>
      <c r="B747" s="145"/>
      <c r="C747" s="146" t="s">
        <v>938</v>
      </c>
      <c r="D747" s="146" t="s">
        <v>130</v>
      </c>
      <c r="E747" s="147" t="s">
        <v>939</v>
      </c>
      <c r="F747" s="148" t="s">
        <v>940</v>
      </c>
      <c r="G747" s="149" t="s">
        <v>353</v>
      </c>
      <c r="H747" s="150">
        <v>4</v>
      </c>
      <c r="I747" s="151"/>
      <c r="J747" s="152">
        <f>ROUND(I747*H747,2)</f>
        <v>0</v>
      </c>
      <c r="K747" s="148" t="s">
        <v>1</v>
      </c>
      <c r="L747" s="30"/>
      <c r="M747" s="153" t="s">
        <v>1</v>
      </c>
      <c r="N747" s="154" t="s">
        <v>41</v>
      </c>
      <c r="O747" s="55"/>
      <c r="P747" s="155">
        <f>O747*H747</f>
        <v>0</v>
      </c>
      <c r="Q747" s="155">
        <v>0</v>
      </c>
      <c r="R747" s="155">
        <f>Q747*H747</f>
        <v>0</v>
      </c>
      <c r="S747" s="155">
        <v>0</v>
      </c>
      <c r="T747" s="156">
        <f>S747*H747</f>
        <v>0</v>
      </c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R747" s="157" t="s">
        <v>148</v>
      </c>
      <c r="AT747" s="157" t="s">
        <v>130</v>
      </c>
      <c r="AU747" s="157" t="s">
        <v>143</v>
      </c>
      <c r="AY747" s="14" t="s">
        <v>127</v>
      </c>
      <c r="BE747" s="158">
        <f>IF(N747="základní",J747,0)</f>
        <v>0</v>
      </c>
      <c r="BF747" s="158">
        <f>IF(N747="snížená",J747,0)</f>
        <v>0</v>
      </c>
      <c r="BG747" s="158">
        <f>IF(N747="zákl. přenesená",J747,0)</f>
        <v>0</v>
      </c>
      <c r="BH747" s="158">
        <f>IF(N747="sníž. přenesená",J747,0)</f>
        <v>0</v>
      </c>
      <c r="BI747" s="158">
        <f>IF(N747="nulová",J747,0)</f>
        <v>0</v>
      </c>
      <c r="BJ747" s="14" t="s">
        <v>83</v>
      </c>
      <c r="BK747" s="158">
        <f>ROUND(I747*H747,2)</f>
        <v>0</v>
      </c>
      <c r="BL747" s="14" t="s">
        <v>148</v>
      </c>
      <c r="BM747" s="157" t="s">
        <v>941</v>
      </c>
    </row>
    <row r="748" spans="1:65" s="2" customFormat="1">
      <c r="A748" s="29"/>
      <c r="B748" s="30"/>
      <c r="C748" s="29"/>
      <c r="D748" s="159" t="s">
        <v>136</v>
      </c>
      <c r="E748" s="29"/>
      <c r="F748" s="160" t="s">
        <v>940</v>
      </c>
      <c r="G748" s="29"/>
      <c r="H748" s="29"/>
      <c r="I748" s="161"/>
      <c r="J748" s="29"/>
      <c r="K748" s="29"/>
      <c r="L748" s="30"/>
      <c r="M748" s="162"/>
      <c r="N748" s="163"/>
      <c r="O748" s="55"/>
      <c r="P748" s="55"/>
      <c r="Q748" s="55"/>
      <c r="R748" s="55"/>
      <c r="S748" s="55"/>
      <c r="T748" s="56"/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T748" s="14" t="s">
        <v>136</v>
      </c>
      <c r="AU748" s="14" t="s">
        <v>143</v>
      </c>
    </row>
    <row r="749" spans="1:65" s="2" customFormat="1" ht="19.5">
      <c r="A749" s="29"/>
      <c r="B749" s="30"/>
      <c r="C749" s="29"/>
      <c r="D749" s="159" t="s">
        <v>320</v>
      </c>
      <c r="E749" s="29"/>
      <c r="F749" s="168" t="s">
        <v>538</v>
      </c>
      <c r="G749" s="29"/>
      <c r="H749" s="29"/>
      <c r="I749" s="161"/>
      <c r="J749" s="29"/>
      <c r="K749" s="29"/>
      <c r="L749" s="30"/>
      <c r="M749" s="162"/>
      <c r="N749" s="163"/>
      <c r="O749" s="55"/>
      <c r="P749" s="55"/>
      <c r="Q749" s="55"/>
      <c r="R749" s="55"/>
      <c r="S749" s="55"/>
      <c r="T749" s="56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T749" s="14" t="s">
        <v>320</v>
      </c>
      <c r="AU749" s="14" t="s">
        <v>143</v>
      </c>
    </row>
    <row r="750" spans="1:65" s="2" customFormat="1" ht="16.5" customHeight="1">
      <c r="A750" s="29"/>
      <c r="B750" s="145"/>
      <c r="C750" s="146" t="s">
        <v>942</v>
      </c>
      <c r="D750" s="146" t="s">
        <v>130</v>
      </c>
      <c r="E750" s="147" t="s">
        <v>943</v>
      </c>
      <c r="F750" s="148" t="s">
        <v>641</v>
      </c>
      <c r="G750" s="149" t="s">
        <v>353</v>
      </c>
      <c r="H750" s="150">
        <v>4</v>
      </c>
      <c r="I750" s="151"/>
      <c r="J750" s="152">
        <f>ROUND(I750*H750,2)</f>
        <v>0</v>
      </c>
      <c r="K750" s="148" t="s">
        <v>1</v>
      </c>
      <c r="L750" s="30"/>
      <c r="M750" s="153" t="s">
        <v>1</v>
      </c>
      <c r="N750" s="154" t="s">
        <v>41</v>
      </c>
      <c r="O750" s="55"/>
      <c r="P750" s="155">
        <f>O750*H750</f>
        <v>0</v>
      </c>
      <c r="Q750" s="155">
        <v>0</v>
      </c>
      <c r="R750" s="155">
        <f>Q750*H750</f>
        <v>0</v>
      </c>
      <c r="S750" s="155">
        <v>0</v>
      </c>
      <c r="T750" s="156">
        <f>S750*H750</f>
        <v>0</v>
      </c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R750" s="157" t="s">
        <v>148</v>
      </c>
      <c r="AT750" s="157" t="s">
        <v>130</v>
      </c>
      <c r="AU750" s="157" t="s">
        <v>143</v>
      </c>
      <c r="AY750" s="14" t="s">
        <v>127</v>
      </c>
      <c r="BE750" s="158">
        <f>IF(N750="základní",J750,0)</f>
        <v>0</v>
      </c>
      <c r="BF750" s="158">
        <f>IF(N750="snížená",J750,0)</f>
        <v>0</v>
      </c>
      <c r="BG750" s="158">
        <f>IF(N750="zákl. přenesená",J750,0)</f>
        <v>0</v>
      </c>
      <c r="BH750" s="158">
        <f>IF(N750="sníž. přenesená",J750,0)</f>
        <v>0</v>
      </c>
      <c r="BI750" s="158">
        <f>IF(N750="nulová",J750,0)</f>
        <v>0</v>
      </c>
      <c r="BJ750" s="14" t="s">
        <v>83</v>
      </c>
      <c r="BK750" s="158">
        <f>ROUND(I750*H750,2)</f>
        <v>0</v>
      </c>
      <c r="BL750" s="14" t="s">
        <v>148</v>
      </c>
      <c r="BM750" s="157" t="s">
        <v>944</v>
      </c>
    </row>
    <row r="751" spans="1:65" s="2" customFormat="1">
      <c r="A751" s="29"/>
      <c r="B751" s="30"/>
      <c r="C751" s="29"/>
      <c r="D751" s="159" t="s">
        <v>136</v>
      </c>
      <c r="E751" s="29"/>
      <c r="F751" s="160" t="s">
        <v>641</v>
      </c>
      <c r="G751" s="29"/>
      <c r="H751" s="29"/>
      <c r="I751" s="161"/>
      <c r="J751" s="29"/>
      <c r="K751" s="29"/>
      <c r="L751" s="30"/>
      <c r="M751" s="162"/>
      <c r="N751" s="163"/>
      <c r="O751" s="55"/>
      <c r="P751" s="55"/>
      <c r="Q751" s="55"/>
      <c r="R751" s="55"/>
      <c r="S751" s="55"/>
      <c r="T751" s="56"/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T751" s="14" t="s">
        <v>136</v>
      </c>
      <c r="AU751" s="14" t="s">
        <v>143</v>
      </c>
    </row>
    <row r="752" spans="1:65" s="2" customFormat="1" ht="19.5">
      <c r="A752" s="29"/>
      <c r="B752" s="30"/>
      <c r="C752" s="29"/>
      <c r="D752" s="159" t="s">
        <v>320</v>
      </c>
      <c r="E752" s="29"/>
      <c r="F752" s="168" t="s">
        <v>643</v>
      </c>
      <c r="G752" s="29"/>
      <c r="H752" s="29"/>
      <c r="I752" s="161"/>
      <c r="J752" s="29"/>
      <c r="K752" s="29"/>
      <c r="L752" s="30"/>
      <c r="M752" s="162"/>
      <c r="N752" s="163"/>
      <c r="O752" s="55"/>
      <c r="P752" s="55"/>
      <c r="Q752" s="55"/>
      <c r="R752" s="55"/>
      <c r="S752" s="55"/>
      <c r="T752" s="56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T752" s="14" t="s">
        <v>320</v>
      </c>
      <c r="AU752" s="14" t="s">
        <v>143</v>
      </c>
    </row>
    <row r="753" spans="1:65" s="2" customFormat="1" ht="33" customHeight="1">
      <c r="A753" s="29"/>
      <c r="B753" s="145"/>
      <c r="C753" s="146" t="s">
        <v>945</v>
      </c>
      <c r="D753" s="146" t="s">
        <v>130</v>
      </c>
      <c r="E753" s="147" t="s">
        <v>946</v>
      </c>
      <c r="F753" s="148" t="s">
        <v>646</v>
      </c>
      <c r="G753" s="149" t="s">
        <v>353</v>
      </c>
      <c r="H753" s="150">
        <v>3</v>
      </c>
      <c r="I753" s="151"/>
      <c r="J753" s="152">
        <f>ROUND(I753*H753,2)</f>
        <v>0</v>
      </c>
      <c r="K753" s="148" t="s">
        <v>1</v>
      </c>
      <c r="L753" s="30"/>
      <c r="M753" s="153" t="s">
        <v>1</v>
      </c>
      <c r="N753" s="154" t="s">
        <v>41</v>
      </c>
      <c r="O753" s="55"/>
      <c r="P753" s="155">
        <f>O753*H753</f>
        <v>0</v>
      </c>
      <c r="Q753" s="155">
        <v>0</v>
      </c>
      <c r="R753" s="155">
        <f>Q753*H753</f>
        <v>0</v>
      </c>
      <c r="S753" s="155">
        <v>0</v>
      </c>
      <c r="T753" s="156">
        <f>S753*H753</f>
        <v>0</v>
      </c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R753" s="157" t="s">
        <v>148</v>
      </c>
      <c r="AT753" s="157" t="s">
        <v>130</v>
      </c>
      <c r="AU753" s="157" t="s">
        <v>143</v>
      </c>
      <c r="AY753" s="14" t="s">
        <v>127</v>
      </c>
      <c r="BE753" s="158">
        <f>IF(N753="základní",J753,0)</f>
        <v>0</v>
      </c>
      <c r="BF753" s="158">
        <f>IF(N753="snížená",J753,0)</f>
        <v>0</v>
      </c>
      <c r="BG753" s="158">
        <f>IF(N753="zákl. přenesená",J753,0)</f>
        <v>0</v>
      </c>
      <c r="BH753" s="158">
        <f>IF(N753="sníž. přenesená",J753,0)</f>
        <v>0</v>
      </c>
      <c r="BI753" s="158">
        <f>IF(N753="nulová",J753,0)</f>
        <v>0</v>
      </c>
      <c r="BJ753" s="14" t="s">
        <v>83</v>
      </c>
      <c r="BK753" s="158">
        <f>ROUND(I753*H753,2)</f>
        <v>0</v>
      </c>
      <c r="BL753" s="14" t="s">
        <v>148</v>
      </c>
      <c r="BM753" s="157" t="s">
        <v>947</v>
      </c>
    </row>
    <row r="754" spans="1:65" s="2" customFormat="1" ht="19.5">
      <c r="A754" s="29"/>
      <c r="B754" s="30"/>
      <c r="C754" s="29"/>
      <c r="D754" s="159" t="s">
        <v>136</v>
      </c>
      <c r="E754" s="29"/>
      <c r="F754" s="160" t="s">
        <v>646</v>
      </c>
      <c r="G754" s="29"/>
      <c r="H754" s="29"/>
      <c r="I754" s="161"/>
      <c r="J754" s="29"/>
      <c r="K754" s="29"/>
      <c r="L754" s="30"/>
      <c r="M754" s="162"/>
      <c r="N754" s="163"/>
      <c r="O754" s="55"/>
      <c r="P754" s="55"/>
      <c r="Q754" s="55"/>
      <c r="R754" s="55"/>
      <c r="S754" s="55"/>
      <c r="T754" s="56"/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T754" s="14" t="s">
        <v>136</v>
      </c>
      <c r="AU754" s="14" t="s">
        <v>143</v>
      </c>
    </row>
    <row r="755" spans="1:65" s="2" customFormat="1" ht="19.5">
      <c r="A755" s="29"/>
      <c r="B755" s="30"/>
      <c r="C755" s="29"/>
      <c r="D755" s="159" t="s">
        <v>320</v>
      </c>
      <c r="E755" s="29"/>
      <c r="F755" s="168" t="s">
        <v>572</v>
      </c>
      <c r="G755" s="29"/>
      <c r="H755" s="29"/>
      <c r="I755" s="161"/>
      <c r="J755" s="29"/>
      <c r="K755" s="29"/>
      <c r="L755" s="30"/>
      <c r="M755" s="162"/>
      <c r="N755" s="163"/>
      <c r="O755" s="55"/>
      <c r="P755" s="55"/>
      <c r="Q755" s="55"/>
      <c r="R755" s="55"/>
      <c r="S755" s="55"/>
      <c r="T755" s="56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T755" s="14" t="s">
        <v>320</v>
      </c>
      <c r="AU755" s="14" t="s">
        <v>143</v>
      </c>
    </row>
    <row r="756" spans="1:65" s="2" customFormat="1" ht="24.2" customHeight="1">
      <c r="A756" s="29"/>
      <c r="B756" s="145"/>
      <c r="C756" s="146" t="s">
        <v>948</v>
      </c>
      <c r="D756" s="146" t="s">
        <v>130</v>
      </c>
      <c r="E756" s="147" t="s">
        <v>949</v>
      </c>
      <c r="F756" s="148" t="s">
        <v>650</v>
      </c>
      <c r="G756" s="149" t="s">
        <v>353</v>
      </c>
      <c r="H756" s="150">
        <v>7</v>
      </c>
      <c r="I756" s="151"/>
      <c r="J756" s="152">
        <f>ROUND(I756*H756,2)</f>
        <v>0</v>
      </c>
      <c r="K756" s="148" t="s">
        <v>1</v>
      </c>
      <c r="L756" s="30"/>
      <c r="M756" s="153" t="s">
        <v>1</v>
      </c>
      <c r="N756" s="154" t="s">
        <v>41</v>
      </c>
      <c r="O756" s="55"/>
      <c r="P756" s="155">
        <f>O756*H756</f>
        <v>0</v>
      </c>
      <c r="Q756" s="155">
        <v>0</v>
      </c>
      <c r="R756" s="155">
        <f>Q756*H756</f>
        <v>0</v>
      </c>
      <c r="S756" s="155">
        <v>0</v>
      </c>
      <c r="T756" s="156">
        <f>S756*H756</f>
        <v>0</v>
      </c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R756" s="157" t="s">
        <v>148</v>
      </c>
      <c r="AT756" s="157" t="s">
        <v>130</v>
      </c>
      <c r="AU756" s="157" t="s">
        <v>143</v>
      </c>
      <c r="AY756" s="14" t="s">
        <v>127</v>
      </c>
      <c r="BE756" s="158">
        <f>IF(N756="základní",J756,0)</f>
        <v>0</v>
      </c>
      <c r="BF756" s="158">
        <f>IF(N756="snížená",J756,0)</f>
        <v>0</v>
      </c>
      <c r="BG756" s="158">
        <f>IF(N756="zákl. přenesená",J756,0)</f>
        <v>0</v>
      </c>
      <c r="BH756" s="158">
        <f>IF(N756="sníž. přenesená",J756,0)</f>
        <v>0</v>
      </c>
      <c r="BI756" s="158">
        <f>IF(N756="nulová",J756,0)</f>
        <v>0</v>
      </c>
      <c r="BJ756" s="14" t="s">
        <v>83</v>
      </c>
      <c r="BK756" s="158">
        <f>ROUND(I756*H756,2)</f>
        <v>0</v>
      </c>
      <c r="BL756" s="14" t="s">
        <v>148</v>
      </c>
      <c r="BM756" s="157" t="s">
        <v>950</v>
      </c>
    </row>
    <row r="757" spans="1:65" s="2" customFormat="1">
      <c r="A757" s="29"/>
      <c r="B757" s="30"/>
      <c r="C757" s="29"/>
      <c r="D757" s="159" t="s">
        <v>136</v>
      </c>
      <c r="E757" s="29"/>
      <c r="F757" s="160" t="s">
        <v>650</v>
      </c>
      <c r="G757" s="29"/>
      <c r="H757" s="29"/>
      <c r="I757" s="161"/>
      <c r="J757" s="29"/>
      <c r="K757" s="29"/>
      <c r="L757" s="30"/>
      <c r="M757" s="162"/>
      <c r="N757" s="163"/>
      <c r="O757" s="55"/>
      <c r="P757" s="55"/>
      <c r="Q757" s="55"/>
      <c r="R757" s="55"/>
      <c r="S757" s="55"/>
      <c r="T757" s="56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T757" s="14" t="s">
        <v>136</v>
      </c>
      <c r="AU757" s="14" t="s">
        <v>143</v>
      </c>
    </row>
    <row r="758" spans="1:65" s="2" customFormat="1" ht="19.5">
      <c r="A758" s="29"/>
      <c r="B758" s="30"/>
      <c r="C758" s="29"/>
      <c r="D758" s="159" t="s">
        <v>320</v>
      </c>
      <c r="E758" s="29"/>
      <c r="F758" s="168" t="s">
        <v>581</v>
      </c>
      <c r="G758" s="29"/>
      <c r="H758" s="29"/>
      <c r="I758" s="161"/>
      <c r="J758" s="29"/>
      <c r="K758" s="29"/>
      <c r="L758" s="30"/>
      <c r="M758" s="162"/>
      <c r="N758" s="163"/>
      <c r="O758" s="55"/>
      <c r="P758" s="55"/>
      <c r="Q758" s="55"/>
      <c r="R758" s="55"/>
      <c r="S758" s="55"/>
      <c r="T758" s="56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T758" s="14" t="s">
        <v>320</v>
      </c>
      <c r="AU758" s="14" t="s">
        <v>143</v>
      </c>
    </row>
    <row r="759" spans="1:65" s="2" customFormat="1" ht="24.2" customHeight="1">
      <c r="A759" s="29"/>
      <c r="B759" s="145"/>
      <c r="C759" s="146" t="s">
        <v>951</v>
      </c>
      <c r="D759" s="146" t="s">
        <v>130</v>
      </c>
      <c r="E759" s="147" t="s">
        <v>952</v>
      </c>
      <c r="F759" s="148" t="s">
        <v>654</v>
      </c>
      <c r="G759" s="149" t="s">
        <v>353</v>
      </c>
      <c r="H759" s="150">
        <v>2</v>
      </c>
      <c r="I759" s="151"/>
      <c r="J759" s="152">
        <f>ROUND(I759*H759,2)</f>
        <v>0</v>
      </c>
      <c r="K759" s="148" t="s">
        <v>1</v>
      </c>
      <c r="L759" s="30"/>
      <c r="M759" s="153" t="s">
        <v>1</v>
      </c>
      <c r="N759" s="154" t="s">
        <v>41</v>
      </c>
      <c r="O759" s="55"/>
      <c r="P759" s="155">
        <f>O759*H759</f>
        <v>0</v>
      </c>
      <c r="Q759" s="155">
        <v>0</v>
      </c>
      <c r="R759" s="155">
        <f>Q759*H759</f>
        <v>0</v>
      </c>
      <c r="S759" s="155">
        <v>0</v>
      </c>
      <c r="T759" s="156">
        <f>S759*H759</f>
        <v>0</v>
      </c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R759" s="157" t="s">
        <v>148</v>
      </c>
      <c r="AT759" s="157" t="s">
        <v>130</v>
      </c>
      <c r="AU759" s="157" t="s">
        <v>143</v>
      </c>
      <c r="AY759" s="14" t="s">
        <v>127</v>
      </c>
      <c r="BE759" s="158">
        <f>IF(N759="základní",J759,0)</f>
        <v>0</v>
      </c>
      <c r="BF759" s="158">
        <f>IF(N759="snížená",J759,0)</f>
        <v>0</v>
      </c>
      <c r="BG759" s="158">
        <f>IF(N759="zákl. přenesená",J759,0)</f>
        <v>0</v>
      </c>
      <c r="BH759" s="158">
        <f>IF(N759="sníž. přenesená",J759,0)</f>
        <v>0</v>
      </c>
      <c r="BI759" s="158">
        <f>IF(N759="nulová",J759,0)</f>
        <v>0</v>
      </c>
      <c r="BJ759" s="14" t="s">
        <v>83</v>
      </c>
      <c r="BK759" s="158">
        <f>ROUND(I759*H759,2)</f>
        <v>0</v>
      </c>
      <c r="BL759" s="14" t="s">
        <v>148</v>
      </c>
      <c r="BM759" s="157" t="s">
        <v>953</v>
      </c>
    </row>
    <row r="760" spans="1:65" s="2" customFormat="1">
      <c r="A760" s="29"/>
      <c r="B760" s="30"/>
      <c r="C760" s="29"/>
      <c r="D760" s="159" t="s">
        <v>136</v>
      </c>
      <c r="E760" s="29"/>
      <c r="F760" s="160" t="s">
        <v>654</v>
      </c>
      <c r="G760" s="29"/>
      <c r="H760" s="29"/>
      <c r="I760" s="161"/>
      <c r="J760" s="29"/>
      <c r="K760" s="29"/>
      <c r="L760" s="30"/>
      <c r="M760" s="162"/>
      <c r="N760" s="163"/>
      <c r="O760" s="55"/>
      <c r="P760" s="55"/>
      <c r="Q760" s="55"/>
      <c r="R760" s="55"/>
      <c r="S760" s="55"/>
      <c r="T760" s="56"/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T760" s="14" t="s">
        <v>136</v>
      </c>
      <c r="AU760" s="14" t="s">
        <v>143</v>
      </c>
    </row>
    <row r="761" spans="1:65" s="2" customFormat="1" ht="19.5">
      <c r="A761" s="29"/>
      <c r="B761" s="30"/>
      <c r="C761" s="29"/>
      <c r="D761" s="159" t="s">
        <v>320</v>
      </c>
      <c r="E761" s="29"/>
      <c r="F761" s="168" t="s">
        <v>581</v>
      </c>
      <c r="G761" s="29"/>
      <c r="H761" s="29"/>
      <c r="I761" s="161"/>
      <c r="J761" s="29"/>
      <c r="K761" s="29"/>
      <c r="L761" s="30"/>
      <c r="M761" s="162"/>
      <c r="N761" s="163"/>
      <c r="O761" s="55"/>
      <c r="P761" s="55"/>
      <c r="Q761" s="55"/>
      <c r="R761" s="55"/>
      <c r="S761" s="55"/>
      <c r="T761" s="56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T761" s="14" t="s">
        <v>320</v>
      </c>
      <c r="AU761" s="14" t="s">
        <v>143</v>
      </c>
    </row>
    <row r="762" spans="1:65" s="2" customFormat="1" ht="24.2" customHeight="1">
      <c r="A762" s="29"/>
      <c r="B762" s="145"/>
      <c r="C762" s="146" t="s">
        <v>954</v>
      </c>
      <c r="D762" s="146" t="s">
        <v>130</v>
      </c>
      <c r="E762" s="147" t="s">
        <v>955</v>
      </c>
      <c r="F762" s="148" t="s">
        <v>658</v>
      </c>
      <c r="G762" s="149" t="s">
        <v>353</v>
      </c>
      <c r="H762" s="150">
        <v>1</v>
      </c>
      <c r="I762" s="151"/>
      <c r="J762" s="152">
        <f>ROUND(I762*H762,2)</f>
        <v>0</v>
      </c>
      <c r="K762" s="148" t="s">
        <v>1</v>
      </c>
      <c r="L762" s="30"/>
      <c r="M762" s="153" t="s">
        <v>1</v>
      </c>
      <c r="N762" s="154" t="s">
        <v>41</v>
      </c>
      <c r="O762" s="55"/>
      <c r="P762" s="155">
        <f>O762*H762</f>
        <v>0</v>
      </c>
      <c r="Q762" s="155">
        <v>0</v>
      </c>
      <c r="R762" s="155">
        <f>Q762*H762</f>
        <v>0</v>
      </c>
      <c r="S762" s="155">
        <v>0</v>
      </c>
      <c r="T762" s="156">
        <f>S762*H762</f>
        <v>0</v>
      </c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R762" s="157" t="s">
        <v>148</v>
      </c>
      <c r="AT762" s="157" t="s">
        <v>130</v>
      </c>
      <c r="AU762" s="157" t="s">
        <v>143</v>
      </c>
      <c r="AY762" s="14" t="s">
        <v>127</v>
      </c>
      <c r="BE762" s="158">
        <f>IF(N762="základní",J762,0)</f>
        <v>0</v>
      </c>
      <c r="BF762" s="158">
        <f>IF(N762="snížená",J762,0)</f>
        <v>0</v>
      </c>
      <c r="BG762" s="158">
        <f>IF(N762="zákl. přenesená",J762,0)</f>
        <v>0</v>
      </c>
      <c r="BH762" s="158">
        <f>IF(N762="sníž. přenesená",J762,0)</f>
        <v>0</v>
      </c>
      <c r="BI762" s="158">
        <f>IF(N762="nulová",J762,0)</f>
        <v>0</v>
      </c>
      <c r="BJ762" s="14" t="s">
        <v>83</v>
      </c>
      <c r="BK762" s="158">
        <f>ROUND(I762*H762,2)</f>
        <v>0</v>
      </c>
      <c r="BL762" s="14" t="s">
        <v>148</v>
      </c>
      <c r="BM762" s="157" t="s">
        <v>956</v>
      </c>
    </row>
    <row r="763" spans="1:65" s="2" customFormat="1" ht="19.5">
      <c r="A763" s="29"/>
      <c r="B763" s="30"/>
      <c r="C763" s="29"/>
      <c r="D763" s="159" t="s">
        <v>136</v>
      </c>
      <c r="E763" s="29"/>
      <c r="F763" s="160" t="s">
        <v>658</v>
      </c>
      <c r="G763" s="29"/>
      <c r="H763" s="29"/>
      <c r="I763" s="161"/>
      <c r="J763" s="29"/>
      <c r="K763" s="29"/>
      <c r="L763" s="30"/>
      <c r="M763" s="162"/>
      <c r="N763" s="163"/>
      <c r="O763" s="55"/>
      <c r="P763" s="55"/>
      <c r="Q763" s="55"/>
      <c r="R763" s="55"/>
      <c r="S763" s="55"/>
      <c r="T763" s="56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T763" s="14" t="s">
        <v>136</v>
      </c>
      <c r="AU763" s="14" t="s">
        <v>143</v>
      </c>
    </row>
    <row r="764" spans="1:65" s="2" customFormat="1" ht="19.5">
      <c r="A764" s="29"/>
      <c r="B764" s="30"/>
      <c r="C764" s="29"/>
      <c r="D764" s="159" t="s">
        <v>320</v>
      </c>
      <c r="E764" s="29"/>
      <c r="F764" s="168" t="s">
        <v>581</v>
      </c>
      <c r="G764" s="29"/>
      <c r="H764" s="29"/>
      <c r="I764" s="161"/>
      <c r="J764" s="29"/>
      <c r="K764" s="29"/>
      <c r="L764" s="30"/>
      <c r="M764" s="162"/>
      <c r="N764" s="163"/>
      <c r="O764" s="55"/>
      <c r="P764" s="55"/>
      <c r="Q764" s="55"/>
      <c r="R764" s="55"/>
      <c r="S764" s="55"/>
      <c r="T764" s="56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T764" s="14" t="s">
        <v>320</v>
      </c>
      <c r="AU764" s="14" t="s">
        <v>143</v>
      </c>
    </row>
    <row r="765" spans="1:65" s="2" customFormat="1" ht="16.5" customHeight="1">
      <c r="A765" s="29"/>
      <c r="B765" s="145"/>
      <c r="C765" s="146" t="s">
        <v>957</v>
      </c>
      <c r="D765" s="146" t="s">
        <v>130</v>
      </c>
      <c r="E765" s="147" t="s">
        <v>958</v>
      </c>
      <c r="F765" s="148" t="s">
        <v>662</v>
      </c>
      <c r="G765" s="149" t="s">
        <v>353</v>
      </c>
      <c r="H765" s="150">
        <v>2</v>
      </c>
      <c r="I765" s="151"/>
      <c r="J765" s="152">
        <f>ROUND(I765*H765,2)</f>
        <v>0</v>
      </c>
      <c r="K765" s="148" t="s">
        <v>1</v>
      </c>
      <c r="L765" s="30"/>
      <c r="M765" s="153" t="s">
        <v>1</v>
      </c>
      <c r="N765" s="154" t="s">
        <v>41</v>
      </c>
      <c r="O765" s="55"/>
      <c r="P765" s="155">
        <f>O765*H765</f>
        <v>0</v>
      </c>
      <c r="Q765" s="155">
        <v>0</v>
      </c>
      <c r="R765" s="155">
        <f>Q765*H765</f>
        <v>0</v>
      </c>
      <c r="S765" s="155">
        <v>0</v>
      </c>
      <c r="T765" s="156">
        <f>S765*H765</f>
        <v>0</v>
      </c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R765" s="157" t="s">
        <v>148</v>
      </c>
      <c r="AT765" s="157" t="s">
        <v>130</v>
      </c>
      <c r="AU765" s="157" t="s">
        <v>143</v>
      </c>
      <c r="AY765" s="14" t="s">
        <v>127</v>
      </c>
      <c r="BE765" s="158">
        <f>IF(N765="základní",J765,0)</f>
        <v>0</v>
      </c>
      <c r="BF765" s="158">
        <f>IF(N765="snížená",J765,0)</f>
        <v>0</v>
      </c>
      <c r="BG765" s="158">
        <f>IF(N765="zákl. přenesená",J765,0)</f>
        <v>0</v>
      </c>
      <c r="BH765" s="158">
        <f>IF(N765="sníž. přenesená",J765,0)</f>
        <v>0</v>
      </c>
      <c r="BI765" s="158">
        <f>IF(N765="nulová",J765,0)</f>
        <v>0</v>
      </c>
      <c r="BJ765" s="14" t="s">
        <v>83</v>
      </c>
      <c r="BK765" s="158">
        <f>ROUND(I765*H765,2)</f>
        <v>0</v>
      </c>
      <c r="BL765" s="14" t="s">
        <v>148</v>
      </c>
      <c r="BM765" s="157" t="s">
        <v>959</v>
      </c>
    </row>
    <row r="766" spans="1:65" s="2" customFormat="1">
      <c r="A766" s="29"/>
      <c r="B766" s="30"/>
      <c r="C766" s="29"/>
      <c r="D766" s="159" t="s">
        <v>136</v>
      </c>
      <c r="E766" s="29"/>
      <c r="F766" s="160" t="s">
        <v>662</v>
      </c>
      <c r="G766" s="29"/>
      <c r="H766" s="29"/>
      <c r="I766" s="161"/>
      <c r="J766" s="29"/>
      <c r="K766" s="29"/>
      <c r="L766" s="30"/>
      <c r="M766" s="162"/>
      <c r="N766" s="163"/>
      <c r="O766" s="55"/>
      <c r="P766" s="55"/>
      <c r="Q766" s="55"/>
      <c r="R766" s="55"/>
      <c r="S766" s="55"/>
      <c r="T766" s="56"/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T766" s="14" t="s">
        <v>136</v>
      </c>
      <c r="AU766" s="14" t="s">
        <v>143</v>
      </c>
    </row>
    <row r="767" spans="1:65" s="2" customFormat="1" ht="19.5">
      <c r="A767" s="29"/>
      <c r="B767" s="30"/>
      <c r="C767" s="29"/>
      <c r="D767" s="159" t="s">
        <v>320</v>
      </c>
      <c r="E767" s="29"/>
      <c r="F767" s="168" t="s">
        <v>664</v>
      </c>
      <c r="G767" s="29"/>
      <c r="H767" s="29"/>
      <c r="I767" s="161"/>
      <c r="J767" s="29"/>
      <c r="K767" s="29"/>
      <c r="L767" s="30"/>
      <c r="M767" s="162"/>
      <c r="N767" s="163"/>
      <c r="O767" s="55"/>
      <c r="P767" s="55"/>
      <c r="Q767" s="55"/>
      <c r="R767" s="55"/>
      <c r="S767" s="55"/>
      <c r="T767" s="56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T767" s="14" t="s">
        <v>320</v>
      </c>
      <c r="AU767" s="14" t="s">
        <v>143</v>
      </c>
    </row>
    <row r="768" spans="1:65" s="2" customFormat="1" ht="16.5" customHeight="1">
      <c r="A768" s="29"/>
      <c r="B768" s="145"/>
      <c r="C768" s="146" t="s">
        <v>960</v>
      </c>
      <c r="D768" s="146" t="s">
        <v>130</v>
      </c>
      <c r="E768" s="147" t="s">
        <v>961</v>
      </c>
      <c r="F768" s="148" t="s">
        <v>667</v>
      </c>
      <c r="G768" s="149" t="s">
        <v>353</v>
      </c>
      <c r="H768" s="150">
        <v>1</v>
      </c>
      <c r="I768" s="151"/>
      <c r="J768" s="152">
        <f>ROUND(I768*H768,2)</f>
        <v>0</v>
      </c>
      <c r="K768" s="148" t="s">
        <v>1</v>
      </c>
      <c r="L768" s="30"/>
      <c r="M768" s="153" t="s">
        <v>1</v>
      </c>
      <c r="N768" s="154" t="s">
        <v>41</v>
      </c>
      <c r="O768" s="55"/>
      <c r="P768" s="155">
        <f>O768*H768</f>
        <v>0</v>
      </c>
      <c r="Q768" s="155">
        <v>0</v>
      </c>
      <c r="R768" s="155">
        <f>Q768*H768</f>
        <v>0</v>
      </c>
      <c r="S768" s="155">
        <v>0</v>
      </c>
      <c r="T768" s="156">
        <f>S768*H768</f>
        <v>0</v>
      </c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R768" s="157" t="s">
        <v>148</v>
      </c>
      <c r="AT768" s="157" t="s">
        <v>130</v>
      </c>
      <c r="AU768" s="157" t="s">
        <v>143</v>
      </c>
      <c r="AY768" s="14" t="s">
        <v>127</v>
      </c>
      <c r="BE768" s="158">
        <f>IF(N768="základní",J768,0)</f>
        <v>0</v>
      </c>
      <c r="BF768" s="158">
        <f>IF(N768="snížená",J768,0)</f>
        <v>0</v>
      </c>
      <c r="BG768" s="158">
        <f>IF(N768="zákl. přenesená",J768,0)</f>
        <v>0</v>
      </c>
      <c r="BH768" s="158">
        <f>IF(N768="sníž. přenesená",J768,0)</f>
        <v>0</v>
      </c>
      <c r="BI768" s="158">
        <f>IF(N768="nulová",J768,0)</f>
        <v>0</v>
      </c>
      <c r="BJ768" s="14" t="s">
        <v>83</v>
      </c>
      <c r="BK768" s="158">
        <f>ROUND(I768*H768,2)</f>
        <v>0</v>
      </c>
      <c r="BL768" s="14" t="s">
        <v>148</v>
      </c>
      <c r="BM768" s="157" t="s">
        <v>962</v>
      </c>
    </row>
    <row r="769" spans="1:65" s="2" customFormat="1">
      <c r="A769" s="29"/>
      <c r="B769" s="30"/>
      <c r="C769" s="29"/>
      <c r="D769" s="159" t="s">
        <v>136</v>
      </c>
      <c r="E769" s="29"/>
      <c r="F769" s="160" t="s">
        <v>667</v>
      </c>
      <c r="G769" s="29"/>
      <c r="H769" s="29"/>
      <c r="I769" s="161"/>
      <c r="J769" s="29"/>
      <c r="K769" s="29"/>
      <c r="L769" s="30"/>
      <c r="M769" s="162"/>
      <c r="N769" s="163"/>
      <c r="O769" s="55"/>
      <c r="P769" s="55"/>
      <c r="Q769" s="55"/>
      <c r="R769" s="55"/>
      <c r="S769" s="55"/>
      <c r="T769" s="56"/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T769" s="14" t="s">
        <v>136</v>
      </c>
      <c r="AU769" s="14" t="s">
        <v>143</v>
      </c>
    </row>
    <row r="770" spans="1:65" s="2" customFormat="1" ht="19.5">
      <c r="A770" s="29"/>
      <c r="B770" s="30"/>
      <c r="C770" s="29"/>
      <c r="D770" s="159" t="s">
        <v>320</v>
      </c>
      <c r="E770" s="29"/>
      <c r="F770" s="168" t="s">
        <v>669</v>
      </c>
      <c r="G770" s="29"/>
      <c r="H770" s="29"/>
      <c r="I770" s="161"/>
      <c r="J770" s="29"/>
      <c r="K770" s="29"/>
      <c r="L770" s="30"/>
      <c r="M770" s="162"/>
      <c r="N770" s="163"/>
      <c r="O770" s="55"/>
      <c r="P770" s="55"/>
      <c r="Q770" s="55"/>
      <c r="R770" s="55"/>
      <c r="S770" s="55"/>
      <c r="T770" s="56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T770" s="14" t="s">
        <v>320</v>
      </c>
      <c r="AU770" s="14" t="s">
        <v>143</v>
      </c>
    </row>
    <row r="771" spans="1:65" s="12" customFormat="1" ht="20.85" customHeight="1">
      <c r="B771" s="132"/>
      <c r="D771" s="133" t="s">
        <v>75</v>
      </c>
      <c r="E771" s="143" t="s">
        <v>963</v>
      </c>
      <c r="F771" s="143" t="s">
        <v>964</v>
      </c>
      <c r="I771" s="135"/>
      <c r="J771" s="144">
        <f>BK771</f>
        <v>0</v>
      </c>
      <c r="L771" s="132"/>
      <c r="M771" s="137"/>
      <c r="N771" s="138"/>
      <c r="O771" s="138"/>
      <c r="P771" s="139">
        <f>SUM(P772:P792)</f>
        <v>0</v>
      </c>
      <c r="Q771" s="138"/>
      <c r="R771" s="139">
        <f>SUM(R772:R792)</f>
        <v>0</v>
      </c>
      <c r="S771" s="138"/>
      <c r="T771" s="140">
        <f>SUM(T772:T792)</f>
        <v>0</v>
      </c>
      <c r="AR771" s="133" t="s">
        <v>83</v>
      </c>
      <c r="AT771" s="141" t="s">
        <v>75</v>
      </c>
      <c r="AU771" s="141" t="s">
        <v>85</v>
      </c>
      <c r="AY771" s="133" t="s">
        <v>127</v>
      </c>
      <c r="BK771" s="142">
        <f>SUM(BK772:BK792)</f>
        <v>0</v>
      </c>
    </row>
    <row r="772" spans="1:65" s="2" customFormat="1" ht="16.5" customHeight="1">
      <c r="A772" s="29"/>
      <c r="B772" s="145"/>
      <c r="C772" s="146" t="s">
        <v>965</v>
      </c>
      <c r="D772" s="146" t="s">
        <v>130</v>
      </c>
      <c r="E772" s="147" t="s">
        <v>966</v>
      </c>
      <c r="F772" s="148" t="s">
        <v>674</v>
      </c>
      <c r="G772" s="149" t="s">
        <v>385</v>
      </c>
      <c r="H772" s="150">
        <v>4.5</v>
      </c>
      <c r="I772" s="151"/>
      <c r="J772" s="152">
        <f>ROUND(I772*H772,2)</f>
        <v>0</v>
      </c>
      <c r="K772" s="148" t="s">
        <v>1</v>
      </c>
      <c r="L772" s="30"/>
      <c r="M772" s="153" t="s">
        <v>1</v>
      </c>
      <c r="N772" s="154" t="s">
        <v>41</v>
      </c>
      <c r="O772" s="55"/>
      <c r="P772" s="155">
        <f>O772*H772</f>
        <v>0</v>
      </c>
      <c r="Q772" s="155">
        <v>0</v>
      </c>
      <c r="R772" s="155">
        <f>Q772*H772</f>
        <v>0</v>
      </c>
      <c r="S772" s="155">
        <v>0</v>
      </c>
      <c r="T772" s="156">
        <f>S772*H772</f>
        <v>0</v>
      </c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R772" s="157" t="s">
        <v>148</v>
      </c>
      <c r="AT772" s="157" t="s">
        <v>130</v>
      </c>
      <c r="AU772" s="157" t="s">
        <v>143</v>
      </c>
      <c r="AY772" s="14" t="s">
        <v>127</v>
      </c>
      <c r="BE772" s="158">
        <f>IF(N772="základní",J772,0)</f>
        <v>0</v>
      </c>
      <c r="BF772" s="158">
        <f>IF(N772="snížená",J772,0)</f>
        <v>0</v>
      </c>
      <c r="BG772" s="158">
        <f>IF(N772="zákl. přenesená",J772,0)</f>
        <v>0</v>
      </c>
      <c r="BH772" s="158">
        <f>IF(N772="sníž. přenesená",J772,0)</f>
        <v>0</v>
      </c>
      <c r="BI772" s="158">
        <f>IF(N772="nulová",J772,0)</f>
        <v>0</v>
      </c>
      <c r="BJ772" s="14" t="s">
        <v>83</v>
      </c>
      <c r="BK772" s="158">
        <f>ROUND(I772*H772,2)</f>
        <v>0</v>
      </c>
      <c r="BL772" s="14" t="s">
        <v>148</v>
      </c>
      <c r="BM772" s="157" t="s">
        <v>967</v>
      </c>
    </row>
    <row r="773" spans="1:65" s="2" customFormat="1">
      <c r="A773" s="29"/>
      <c r="B773" s="30"/>
      <c r="C773" s="29"/>
      <c r="D773" s="159" t="s">
        <v>136</v>
      </c>
      <c r="E773" s="29"/>
      <c r="F773" s="160" t="s">
        <v>674</v>
      </c>
      <c r="G773" s="29"/>
      <c r="H773" s="29"/>
      <c r="I773" s="161"/>
      <c r="J773" s="29"/>
      <c r="K773" s="29"/>
      <c r="L773" s="30"/>
      <c r="M773" s="162"/>
      <c r="N773" s="163"/>
      <c r="O773" s="55"/>
      <c r="P773" s="55"/>
      <c r="Q773" s="55"/>
      <c r="R773" s="55"/>
      <c r="S773" s="55"/>
      <c r="T773" s="56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T773" s="14" t="s">
        <v>136</v>
      </c>
      <c r="AU773" s="14" t="s">
        <v>143</v>
      </c>
    </row>
    <row r="774" spans="1:65" s="2" customFormat="1" ht="19.5">
      <c r="A774" s="29"/>
      <c r="B774" s="30"/>
      <c r="C774" s="29"/>
      <c r="D774" s="159" t="s">
        <v>320</v>
      </c>
      <c r="E774" s="29"/>
      <c r="F774" s="168" t="s">
        <v>538</v>
      </c>
      <c r="G774" s="29"/>
      <c r="H774" s="29"/>
      <c r="I774" s="161"/>
      <c r="J774" s="29"/>
      <c r="K774" s="29"/>
      <c r="L774" s="30"/>
      <c r="M774" s="162"/>
      <c r="N774" s="163"/>
      <c r="O774" s="55"/>
      <c r="P774" s="55"/>
      <c r="Q774" s="55"/>
      <c r="R774" s="55"/>
      <c r="S774" s="55"/>
      <c r="T774" s="56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T774" s="14" t="s">
        <v>320</v>
      </c>
      <c r="AU774" s="14" t="s">
        <v>143</v>
      </c>
    </row>
    <row r="775" spans="1:65" s="2" customFormat="1" ht="16.5" customHeight="1">
      <c r="A775" s="29"/>
      <c r="B775" s="145"/>
      <c r="C775" s="146" t="s">
        <v>968</v>
      </c>
      <c r="D775" s="146" t="s">
        <v>130</v>
      </c>
      <c r="E775" s="147" t="s">
        <v>969</v>
      </c>
      <c r="F775" s="148" t="s">
        <v>678</v>
      </c>
      <c r="G775" s="149" t="s">
        <v>353</v>
      </c>
      <c r="H775" s="150">
        <v>20</v>
      </c>
      <c r="I775" s="151"/>
      <c r="J775" s="152">
        <f>ROUND(I775*H775,2)</f>
        <v>0</v>
      </c>
      <c r="K775" s="148" t="s">
        <v>1</v>
      </c>
      <c r="L775" s="30"/>
      <c r="M775" s="153" t="s">
        <v>1</v>
      </c>
      <c r="N775" s="154" t="s">
        <v>41</v>
      </c>
      <c r="O775" s="55"/>
      <c r="P775" s="155">
        <f>O775*H775</f>
        <v>0</v>
      </c>
      <c r="Q775" s="155">
        <v>0</v>
      </c>
      <c r="R775" s="155">
        <f>Q775*H775</f>
        <v>0</v>
      </c>
      <c r="S775" s="155">
        <v>0</v>
      </c>
      <c r="T775" s="156">
        <f>S775*H775</f>
        <v>0</v>
      </c>
      <c r="U775" s="29"/>
      <c r="V775" s="29"/>
      <c r="W775" s="29"/>
      <c r="X775" s="29"/>
      <c r="Y775" s="29"/>
      <c r="Z775" s="29"/>
      <c r="AA775" s="29"/>
      <c r="AB775" s="29"/>
      <c r="AC775" s="29"/>
      <c r="AD775" s="29"/>
      <c r="AE775" s="29"/>
      <c r="AR775" s="157" t="s">
        <v>148</v>
      </c>
      <c r="AT775" s="157" t="s">
        <v>130</v>
      </c>
      <c r="AU775" s="157" t="s">
        <v>143</v>
      </c>
      <c r="AY775" s="14" t="s">
        <v>127</v>
      </c>
      <c r="BE775" s="158">
        <f>IF(N775="základní",J775,0)</f>
        <v>0</v>
      </c>
      <c r="BF775" s="158">
        <f>IF(N775="snížená",J775,0)</f>
        <v>0</v>
      </c>
      <c r="BG775" s="158">
        <f>IF(N775="zákl. přenesená",J775,0)</f>
        <v>0</v>
      </c>
      <c r="BH775" s="158">
        <f>IF(N775="sníž. přenesená",J775,0)</f>
        <v>0</v>
      </c>
      <c r="BI775" s="158">
        <f>IF(N775="nulová",J775,0)</f>
        <v>0</v>
      </c>
      <c r="BJ775" s="14" t="s">
        <v>83</v>
      </c>
      <c r="BK775" s="158">
        <f>ROUND(I775*H775,2)</f>
        <v>0</v>
      </c>
      <c r="BL775" s="14" t="s">
        <v>148</v>
      </c>
      <c r="BM775" s="157" t="s">
        <v>970</v>
      </c>
    </row>
    <row r="776" spans="1:65" s="2" customFormat="1">
      <c r="A776" s="29"/>
      <c r="B776" s="30"/>
      <c r="C776" s="29"/>
      <c r="D776" s="159" t="s">
        <v>136</v>
      </c>
      <c r="E776" s="29"/>
      <c r="F776" s="160" t="s">
        <v>678</v>
      </c>
      <c r="G776" s="29"/>
      <c r="H776" s="29"/>
      <c r="I776" s="161"/>
      <c r="J776" s="29"/>
      <c r="K776" s="29"/>
      <c r="L776" s="30"/>
      <c r="M776" s="162"/>
      <c r="N776" s="163"/>
      <c r="O776" s="55"/>
      <c r="P776" s="55"/>
      <c r="Q776" s="55"/>
      <c r="R776" s="55"/>
      <c r="S776" s="55"/>
      <c r="T776" s="56"/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T776" s="14" t="s">
        <v>136</v>
      </c>
      <c r="AU776" s="14" t="s">
        <v>143</v>
      </c>
    </row>
    <row r="777" spans="1:65" s="2" customFormat="1" ht="19.5">
      <c r="A777" s="29"/>
      <c r="B777" s="30"/>
      <c r="C777" s="29"/>
      <c r="D777" s="159" t="s">
        <v>320</v>
      </c>
      <c r="E777" s="29"/>
      <c r="F777" s="168" t="s">
        <v>538</v>
      </c>
      <c r="G777" s="29"/>
      <c r="H777" s="29"/>
      <c r="I777" s="161"/>
      <c r="J777" s="29"/>
      <c r="K777" s="29"/>
      <c r="L777" s="30"/>
      <c r="M777" s="162"/>
      <c r="N777" s="163"/>
      <c r="O777" s="55"/>
      <c r="P777" s="55"/>
      <c r="Q777" s="55"/>
      <c r="R777" s="55"/>
      <c r="S777" s="55"/>
      <c r="T777" s="56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T777" s="14" t="s">
        <v>320</v>
      </c>
      <c r="AU777" s="14" t="s">
        <v>143</v>
      </c>
    </row>
    <row r="778" spans="1:65" s="2" customFormat="1" ht="16.5" customHeight="1">
      <c r="A778" s="29"/>
      <c r="B778" s="145"/>
      <c r="C778" s="146" t="s">
        <v>971</v>
      </c>
      <c r="D778" s="146" t="s">
        <v>130</v>
      </c>
      <c r="E778" s="147" t="s">
        <v>972</v>
      </c>
      <c r="F778" s="148" t="s">
        <v>682</v>
      </c>
      <c r="G778" s="149" t="s">
        <v>353</v>
      </c>
      <c r="H778" s="150">
        <v>5</v>
      </c>
      <c r="I778" s="151"/>
      <c r="J778" s="152">
        <f>ROUND(I778*H778,2)</f>
        <v>0</v>
      </c>
      <c r="K778" s="148" t="s">
        <v>1</v>
      </c>
      <c r="L778" s="30"/>
      <c r="M778" s="153" t="s">
        <v>1</v>
      </c>
      <c r="N778" s="154" t="s">
        <v>41</v>
      </c>
      <c r="O778" s="55"/>
      <c r="P778" s="155">
        <f>O778*H778</f>
        <v>0</v>
      </c>
      <c r="Q778" s="155">
        <v>0</v>
      </c>
      <c r="R778" s="155">
        <f>Q778*H778</f>
        <v>0</v>
      </c>
      <c r="S778" s="155">
        <v>0</v>
      </c>
      <c r="T778" s="156">
        <f>S778*H778</f>
        <v>0</v>
      </c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R778" s="157" t="s">
        <v>148</v>
      </c>
      <c r="AT778" s="157" t="s">
        <v>130</v>
      </c>
      <c r="AU778" s="157" t="s">
        <v>143</v>
      </c>
      <c r="AY778" s="14" t="s">
        <v>127</v>
      </c>
      <c r="BE778" s="158">
        <f>IF(N778="základní",J778,0)</f>
        <v>0</v>
      </c>
      <c r="BF778" s="158">
        <f>IF(N778="snížená",J778,0)</f>
        <v>0</v>
      </c>
      <c r="BG778" s="158">
        <f>IF(N778="zákl. přenesená",J778,0)</f>
        <v>0</v>
      </c>
      <c r="BH778" s="158">
        <f>IF(N778="sníž. přenesená",J778,0)</f>
        <v>0</v>
      </c>
      <c r="BI778" s="158">
        <f>IF(N778="nulová",J778,0)</f>
        <v>0</v>
      </c>
      <c r="BJ778" s="14" t="s">
        <v>83</v>
      </c>
      <c r="BK778" s="158">
        <f>ROUND(I778*H778,2)</f>
        <v>0</v>
      </c>
      <c r="BL778" s="14" t="s">
        <v>148</v>
      </c>
      <c r="BM778" s="157" t="s">
        <v>973</v>
      </c>
    </row>
    <row r="779" spans="1:65" s="2" customFormat="1">
      <c r="A779" s="29"/>
      <c r="B779" s="30"/>
      <c r="C779" s="29"/>
      <c r="D779" s="159" t="s">
        <v>136</v>
      </c>
      <c r="E779" s="29"/>
      <c r="F779" s="160" t="s">
        <v>682</v>
      </c>
      <c r="G779" s="29"/>
      <c r="H779" s="29"/>
      <c r="I779" s="161"/>
      <c r="J779" s="29"/>
      <c r="K779" s="29"/>
      <c r="L779" s="30"/>
      <c r="M779" s="162"/>
      <c r="N779" s="163"/>
      <c r="O779" s="55"/>
      <c r="P779" s="55"/>
      <c r="Q779" s="55"/>
      <c r="R779" s="55"/>
      <c r="S779" s="55"/>
      <c r="T779" s="56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T779" s="14" t="s">
        <v>136</v>
      </c>
      <c r="AU779" s="14" t="s">
        <v>143</v>
      </c>
    </row>
    <row r="780" spans="1:65" s="2" customFormat="1" ht="19.5">
      <c r="A780" s="29"/>
      <c r="B780" s="30"/>
      <c r="C780" s="29"/>
      <c r="D780" s="159" t="s">
        <v>320</v>
      </c>
      <c r="E780" s="29"/>
      <c r="F780" s="168" t="s">
        <v>555</v>
      </c>
      <c r="G780" s="29"/>
      <c r="H780" s="29"/>
      <c r="I780" s="161"/>
      <c r="J780" s="29"/>
      <c r="K780" s="29"/>
      <c r="L780" s="30"/>
      <c r="M780" s="162"/>
      <c r="N780" s="163"/>
      <c r="O780" s="55"/>
      <c r="P780" s="55"/>
      <c r="Q780" s="55"/>
      <c r="R780" s="55"/>
      <c r="S780" s="55"/>
      <c r="T780" s="56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T780" s="14" t="s">
        <v>320</v>
      </c>
      <c r="AU780" s="14" t="s">
        <v>143</v>
      </c>
    </row>
    <row r="781" spans="1:65" s="2" customFormat="1" ht="16.5" customHeight="1">
      <c r="A781" s="29"/>
      <c r="B781" s="145"/>
      <c r="C781" s="146" t="s">
        <v>974</v>
      </c>
      <c r="D781" s="146" t="s">
        <v>130</v>
      </c>
      <c r="E781" s="147" t="s">
        <v>975</v>
      </c>
      <c r="F781" s="148" t="s">
        <v>686</v>
      </c>
      <c r="G781" s="149" t="s">
        <v>353</v>
      </c>
      <c r="H781" s="150">
        <v>5</v>
      </c>
      <c r="I781" s="151"/>
      <c r="J781" s="152">
        <f>ROUND(I781*H781,2)</f>
        <v>0</v>
      </c>
      <c r="K781" s="148" t="s">
        <v>1</v>
      </c>
      <c r="L781" s="30"/>
      <c r="M781" s="153" t="s">
        <v>1</v>
      </c>
      <c r="N781" s="154" t="s">
        <v>41</v>
      </c>
      <c r="O781" s="55"/>
      <c r="P781" s="155">
        <f>O781*H781</f>
        <v>0</v>
      </c>
      <c r="Q781" s="155">
        <v>0</v>
      </c>
      <c r="R781" s="155">
        <f>Q781*H781</f>
        <v>0</v>
      </c>
      <c r="S781" s="155">
        <v>0</v>
      </c>
      <c r="T781" s="156">
        <f>S781*H781</f>
        <v>0</v>
      </c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R781" s="157" t="s">
        <v>148</v>
      </c>
      <c r="AT781" s="157" t="s">
        <v>130</v>
      </c>
      <c r="AU781" s="157" t="s">
        <v>143</v>
      </c>
      <c r="AY781" s="14" t="s">
        <v>127</v>
      </c>
      <c r="BE781" s="158">
        <f>IF(N781="základní",J781,0)</f>
        <v>0</v>
      </c>
      <c r="BF781" s="158">
        <f>IF(N781="snížená",J781,0)</f>
        <v>0</v>
      </c>
      <c r="BG781" s="158">
        <f>IF(N781="zákl. přenesená",J781,0)</f>
        <v>0</v>
      </c>
      <c r="BH781" s="158">
        <f>IF(N781="sníž. přenesená",J781,0)</f>
        <v>0</v>
      </c>
      <c r="BI781" s="158">
        <f>IF(N781="nulová",J781,0)</f>
        <v>0</v>
      </c>
      <c r="BJ781" s="14" t="s">
        <v>83</v>
      </c>
      <c r="BK781" s="158">
        <f>ROUND(I781*H781,2)</f>
        <v>0</v>
      </c>
      <c r="BL781" s="14" t="s">
        <v>148</v>
      </c>
      <c r="BM781" s="157" t="s">
        <v>976</v>
      </c>
    </row>
    <row r="782" spans="1:65" s="2" customFormat="1">
      <c r="A782" s="29"/>
      <c r="B782" s="30"/>
      <c r="C782" s="29"/>
      <c r="D782" s="159" t="s">
        <v>136</v>
      </c>
      <c r="E782" s="29"/>
      <c r="F782" s="160" t="s">
        <v>686</v>
      </c>
      <c r="G782" s="29"/>
      <c r="H782" s="29"/>
      <c r="I782" s="161"/>
      <c r="J782" s="29"/>
      <c r="K782" s="29"/>
      <c r="L782" s="30"/>
      <c r="M782" s="162"/>
      <c r="N782" s="163"/>
      <c r="O782" s="55"/>
      <c r="P782" s="55"/>
      <c r="Q782" s="55"/>
      <c r="R782" s="55"/>
      <c r="S782" s="55"/>
      <c r="T782" s="56"/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T782" s="14" t="s">
        <v>136</v>
      </c>
      <c r="AU782" s="14" t="s">
        <v>143</v>
      </c>
    </row>
    <row r="783" spans="1:65" s="2" customFormat="1" ht="19.5">
      <c r="A783" s="29"/>
      <c r="B783" s="30"/>
      <c r="C783" s="29"/>
      <c r="D783" s="159" t="s">
        <v>320</v>
      </c>
      <c r="E783" s="29"/>
      <c r="F783" s="168" t="s">
        <v>555</v>
      </c>
      <c r="G783" s="29"/>
      <c r="H783" s="29"/>
      <c r="I783" s="161"/>
      <c r="J783" s="29"/>
      <c r="K783" s="29"/>
      <c r="L783" s="30"/>
      <c r="M783" s="162"/>
      <c r="N783" s="163"/>
      <c r="O783" s="55"/>
      <c r="P783" s="55"/>
      <c r="Q783" s="55"/>
      <c r="R783" s="55"/>
      <c r="S783" s="55"/>
      <c r="T783" s="56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T783" s="14" t="s">
        <v>320</v>
      </c>
      <c r="AU783" s="14" t="s">
        <v>143</v>
      </c>
    </row>
    <row r="784" spans="1:65" s="2" customFormat="1" ht="33" customHeight="1">
      <c r="A784" s="29"/>
      <c r="B784" s="145"/>
      <c r="C784" s="146" t="s">
        <v>977</v>
      </c>
      <c r="D784" s="146" t="s">
        <v>130</v>
      </c>
      <c r="E784" s="147" t="s">
        <v>978</v>
      </c>
      <c r="F784" s="148" t="s">
        <v>690</v>
      </c>
      <c r="G784" s="149" t="s">
        <v>353</v>
      </c>
      <c r="H784" s="150">
        <v>5</v>
      </c>
      <c r="I784" s="151"/>
      <c r="J784" s="152">
        <f>ROUND(I784*H784,2)</f>
        <v>0</v>
      </c>
      <c r="K784" s="148" t="s">
        <v>1</v>
      </c>
      <c r="L784" s="30"/>
      <c r="M784" s="153" t="s">
        <v>1</v>
      </c>
      <c r="N784" s="154" t="s">
        <v>41</v>
      </c>
      <c r="O784" s="55"/>
      <c r="P784" s="155">
        <f>O784*H784</f>
        <v>0</v>
      </c>
      <c r="Q784" s="155">
        <v>0</v>
      </c>
      <c r="R784" s="155">
        <f>Q784*H784</f>
        <v>0</v>
      </c>
      <c r="S784" s="155">
        <v>0</v>
      </c>
      <c r="T784" s="156">
        <f>S784*H784</f>
        <v>0</v>
      </c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R784" s="157" t="s">
        <v>148</v>
      </c>
      <c r="AT784" s="157" t="s">
        <v>130</v>
      </c>
      <c r="AU784" s="157" t="s">
        <v>143</v>
      </c>
      <c r="AY784" s="14" t="s">
        <v>127</v>
      </c>
      <c r="BE784" s="158">
        <f>IF(N784="základní",J784,0)</f>
        <v>0</v>
      </c>
      <c r="BF784" s="158">
        <f>IF(N784="snížená",J784,0)</f>
        <v>0</v>
      </c>
      <c r="BG784" s="158">
        <f>IF(N784="zákl. přenesená",J784,0)</f>
        <v>0</v>
      </c>
      <c r="BH784" s="158">
        <f>IF(N784="sníž. přenesená",J784,0)</f>
        <v>0</v>
      </c>
      <c r="BI784" s="158">
        <f>IF(N784="nulová",J784,0)</f>
        <v>0</v>
      </c>
      <c r="BJ784" s="14" t="s">
        <v>83</v>
      </c>
      <c r="BK784" s="158">
        <f>ROUND(I784*H784,2)</f>
        <v>0</v>
      </c>
      <c r="BL784" s="14" t="s">
        <v>148</v>
      </c>
      <c r="BM784" s="157" t="s">
        <v>979</v>
      </c>
    </row>
    <row r="785" spans="1:65" s="2" customFormat="1" ht="19.5">
      <c r="A785" s="29"/>
      <c r="B785" s="30"/>
      <c r="C785" s="29"/>
      <c r="D785" s="159" t="s">
        <v>136</v>
      </c>
      <c r="E785" s="29"/>
      <c r="F785" s="160" t="s">
        <v>690</v>
      </c>
      <c r="G785" s="29"/>
      <c r="H785" s="29"/>
      <c r="I785" s="161"/>
      <c r="J785" s="29"/>
      <c r="K785" s="29"/>
      <c r="L785" s="30"/>
      <c r="M785" s="162"/>
      <c r="N785" s="163"/>
      <c r="O785" s="55"/>
      <c r="P785" s="55"/>
      <c r="Q785" s="55"/>
      <c r="R785" s="55"/>
      <c r="S785" s="55"/>
      <c r="T785" s="56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T785" s="14" t="s">
        <v>136</v>
      </c>
      <c r="AU785" s="14" t="s">
        <v>143</v>
      </c>
    </row>
    <row r="786" spans="1:65" s="2" customFormat="1" ht="19.5">
      <c r="A786" s="29"/>
      <c r="B786" s="30"/>
      <c r="C786" s="29"/>
      <c r="D786" s="159" t="s">
        <v>320</v>
      </c>
      <c r="E786" s="29"/>
      <c r="F786" s="168" t="s">
        <v>572</v>
      </c>
      <c r="G786" s="29"/>
      <c r="H786" s="29"/>
      <c r="I786" s="161"/>
      <c r="J786" s="29"/>
      <c r="K786" s="29"/>
      <c r="L786" s="30"/>
      <c r="M786" s="162"/>
      <c r="N786" s="163"/>
      <c r="O786" s="55"/>
      <c r="P786" s="55"/>
      <c r="Q786" s="55"/>
      <c r="R786" s="55"/>
      <c r="S786" s="55"/>
      <c r="T786" s="56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T786" s="14" t="s">
        <v>320</v>
      </c>
      <c r="AU786" s="14" t="s">
        <v>143</v>
      </c>
    </row>
    <row r="787" spans="1:65" s="2" customFormat="1" ht="16.5" customHeight="1">
      <c r="A787" s="29"/>
      <c r="B787" s="145"/>
      <c r="C787" s="146" t="s">
        <v>980</v>
      </c>
      <c r="D787" s="146" t="s">
        <v>130</v>
      </c>
      <c r="E787" s="147" t="s">
        <v>981</v>
      </c>
      <c r="F787" s="148" t="s">
        <v>694</v>
      </c>
      <c r="G787" s="149" t="s">
        <v>353</v>
      </c>
      <c r="H787" s="150">
        <v>5</v>
      </c>
      <c r="I787" s="151"/>
      <c r="J787" s="152">
        <f>ROUND(I787*H787,2)</f>
        <v>0</v>
      </c>
      <c r="K787" s="148" t="s">
        <v>1</v>
      </c>
      <c r="L787" s="30"/>
      <c r="M787" s="153" t="s">
        <v>1</v>
      </c>
      <c r="N787" s="154" t="s">
        <v>41</v>
      </c>
      <c r="O787" s="55"/>
      <c r="P787" s="155">
        <f>O787*H787</f>
        <v>0</v>
      </c>
      <c r="Q787" s="155">
        <v>0</v>
      </c>
      <c r="R787" s="155">
        <f>Q787*H787</f>
        <v>0</v>
      </c>
      <c r="S787" s="155">
        <v>0</v>
      </c>
      <c r="T787" s="156">
        <f>S787*H787</f>
        <v>0</v>
      </c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R787" s="157" t="s">
        <v>148</v>
      </c>
      <c r="AT787" s="157" t="s">
        <v>130</v>
      </c>
      <c r="AU787" s="157" t="s">
        <v>143</v>
      </c>
      <c r="AY787" s="14" t="s">
        <v>127</v>
      </c>
      <c r="BE787" s="158">
        <f>IF(N787="základní",J787,0)</f>
        <v>0</v>
      </c>
      <c r="BF787" s="158">
        <f>IF(N787="snížená",J787,0)</f>
        <v>0</v>
      </c>
      <c r="BG787" s="158">
        <f>IF(N787="zákl. přenesená",J787,0)</f>
        <v>0</v>
      </c>
      <c r="BH787" s="158">
        <f>IF(N787="sníž. přenesená",J787,0)</f>
        <v>0</v>
      </c>
      <c r="BI787" s="158">
        <f>IF(N787="nulová",J787,0)</f>
        <v>0</v>
      </c>
      <c r="BJ787" s="14" t="s">
        <v>83</v>
      </c>
      <c r="BK787" s="158">
        <f>ROUND(I787*H787,2)</f>
        <v>0</v>
      </c>
      <c r="BL787" s="14" t="s">
        <v>148</v>
      </c>
      <c r="BM787" s="157" t="s">
        <v>982</v>
      </c>
    </row>
    <row r="788" spans="1:65" s="2" customFormat="1">
      <c r="A788" s="29"/>
      <c r="B788" s="30"/>
      <c r="C788" s="29"/>
      <c r="D788" s="159" t="s">
        <v>136</v>
      </c>
      <c r="E788" s="29"/>
      <c r="F788" s="160" t="s">
        <v>694</v>
      </c>
      <c r="G788" s="29"/>
      <c r="H788" s="29"/>
      <c r="I788" s="161"/>
      <c r="J788" s="29"/>
      <c r="K788" s="29"/>
      <c r="L788" s="30"/>
      <c r="M788" s="162"/>
      <c r="N788" s="163"/>
      <c r="O788" s="55"/>
      <c r="P788" s="55"/>
      <c r="Q788" s="55"/>
      <c r="R788" s="55"/>
      <c r="S788" s="55"/>
      <c r="T788" s="56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T788" s="14" t="s">
        <v>136</v>
      </c>
      <c r="AU788" s="14" t="s">
        <v>143</v>
      </c>
    </row>
    <row r="789" spans="1:65" s="2" customFormat="1" ht="19.5">
      <c r="A789" s="29"/>
      <c r="B789" s="30"/>
      <c r="C789" s="29"/>
      <c r="D789" s="159" t="s">
        <v>320</v>
      </c>
      <c r="E789" s="29"/>
      <c r="F789" s="168" t="s">
        <v>664</v>
      </c>
      <c r="G789" s="29"/>
      <c r="H789" s="29"/>
      <c r="I789" s="161"/>
      <c r="J789" s="29"/>
      <c r="K789" s="29"/>
      <c r="L789" s="30"/>
      <c r="M789" s="162"/>
      <c r="N789" s="163"/>
      <c r="O789" s="55"/>
      <c r="P789" s="55"/>
      <c r="Q789" s="55"/>
      <c r="R789" s="55"/>
      <c r="S789" s="55"/>
      <c r="T789" s="56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T789" s="14" t="s">
        <v>320</v>
      </c>
      <c r="AU789" s="14" t="s">
        <v>143</v>
      </c>
    </row>
    <row r="790" spans="1:65" s="2" customFormat="1" ht="24.2" customHeight="1">
      <c r="A790" s="29"/>
      <c r="B790" s="145"/>
      <c r="C790" s="146" t="s">
        <v>983</v>
      </c>
      <c r="D790" s="146" t="s">
        <v>130</v>
      </c>
      <c r="E790" s="147" t="s">
        <v>984</v>
      </c>
      <c r="F790" s="148" t="s">
        <v>698</v>
      </c>
      <c r="G790" s="149" t="s">
        <v>353</v>
      </c>
      <c r="H790" s="150">
        <v>6</v>
      </c>
      <c r="I790" s="151"/>
      <c r="J790" s="152">
        <f>ROUND(I790*H790,2)</f>
        <v>0</v>
      </c>
      <c r="K790" s="148" t="s">
        <v>1</v>
      </c>
      <c r="L790" s="30"/>
      <c r="M790" s="153" t="s">
        <v>1</v>
      </c>
      <c r="N790" s="154" t="s">
        <v>41</v>
      </c>
      <c r="O790" s="55"/>
      <c r="P790" s="155">
        <f>O790*H790</f>
        <v>0</v>
      </c>
      <c r="Q790" s="155">
        <v>0</v>
      </c>
      <c r="R790" s="155">
        <f>Q790*H790</f>
        <v>0</v>
      </c>
      <c r="S790" s="155">
        <v>0</v>
      </c>
      <c r="T790" s="156">
        <f>S790*H790</f>
        <v>0</v>
      </c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R790" s="157" t="s">
        <v>148</v>
      </c>
      <c r="AT790" s="157" t="s">
        <v>130</v>
      </c>
      <c r="AU790" s="157" t="s">
        <v>143</v>
      </c>
      <c r="AY790" s="14" t="s">
        <v>127</v>
      </c>
      <c r="BE790" s="158">
        <f>IF(N790="základní",J790,0)</f>
        <v>0</v>
      </c>
      <c r="BF790" s="158">
        <f>IF(N790="snížená",J790,0)</f>
        <v>0</v>
      </c>
      <c r="BG790" s="158">
        <f>IF(N790="zákl. přenesená",J790,0)</f>
        <v>0</v>
      </c>
      <c r="BH790" s="158">
        <f>IF(N790="sníž. přenesená",J790,0)</f>
        <v>0</v>
      </c>
      <c r="BI790" s="158">
        <f>IF(N790="nulová",J790,0)</f>
        <v>0</v>
      </c>
      <c r="BJ790" s="14" t="s">
        <v>83</v>
      </c>
      <c r="BK790" s="158">
        <f>ROUND(I790*H790,2)</f>
        <v>0</v>
      </c>
      <c r="BL790" s="14" t="s">
        <v>148</v>
      </c>
      <c r="BM790" s="157" t="s">
        <v>985</v>
      </c>
    </row>
    <row r="791" spans="1:65" s="2" customFormat="1">
      <c r="A791" s="29"/>
      <c r="B791" s="30"/>
      <c r="C791" s="29"/>
      <c r="D791" s="159" t="s">
        <v>136</v>
      </c>
      <c r="E791" s="29"/>
      <c r="F791" s="160" t="s">
        <v>698</v>
      </c>
      <c r="G791" s="29"/>
      <c r="H791" s="29"/>
      <c r="I791" s="161"/>
      <c r="J791" s="29"/>
      <c r="K791" s="29"/>
      <c r="L791" s="30"/>
      <c r="M791" s="162"/>
      <c r="N791" s="163"/>
      <c r="O791" s="55"/>
      <c r="P791" s="55"/>
      <c r="Q791" s="55"/>
      <c r="R791" s="55"/>
      <c r="S791" s="55"/>
      <c r="T791" s="56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T791" s="14" t="s">
        <v>136</v>
      </c>
      <c r="AU791" s="14" t="s">
        <v>143</v>
      </c>
    </row>
    <row r="792" spans="1:65" s="2" customFormat="1" ht="19.5">
      <c r="A792" s="29"/>
      <c r="B792" s="30"/>
      <c r="C792" s="29"/>
      <c r="D792" s="159" t="s">
        <v>320</v>
      </c>
      <c r="E792" s="29"/>
      <c r="F792" s="168" t="s">
        <v>538</v>
      </c>
      <c r="G792" s="29"/>
      <c r="H792" s="29"/>
      <c r="I792" s="161"/>
      <c r="J792" s="29"/>
      <c r="K792" s="29"/>
      <c r="L792" s="30"/>
      <c r="M792" s="162"/>
      <c r="N792" s="163"/>
      <c r="O792" s="55"/>
      <c r="P792" s="55"/>
      <c r="Q792" s="55"/>
      <c r="R792" s="55"/>
      <c r="S792" s="55"/>
      <c r="T792" s="56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T792" s="14" t="s">
        <v>320</v>
      </c>
      <c r="AU792" s="14" t="s">
        <v>143</v>
      </c>
    </row>
    <row r="793" spans="1:65" s="12" customFormat="1" ht="20.85" customHeight="1">
      <c r="B793" s="132"/>
      <c r="D793" s="133" t="s">
        <v>75</v>
      </c>
      <c r="E793" s="143" t="s">
        <v>986</v>
      </c>
      <c r="F793" s="143" t="s">
        <v>987</v>
      </c>
      <c r="I793" s="135"/>
      <c r="J793" s="144">
        <f>BK793</f>
        <v>0</v>
      </c>
      <c r="L793" s="132"/>
      <c r="M793" s="137"/>
      <c r="N793" s="138"/>
      <c r="O793" s="138"/>
      <c r="P793" s="139">
        <f>SUM(P794:P811)</f>
        <v>0</v>
      </c>
      <c r="Q793" s="138"/>
      <c r="R793" s="139">
        <f>SUM(R794:R811)</f>
        <v>0</v>
      </c>
      <c r="S793" s="138"/>
      <c r="T793" s="140">
        <f>SUM(T794:T811)</f>
        <v>0</v>
      </c>
      <c r="AR793" s="133" t="s">
        <v>83</v>
      </c>
      <c r="AT793" s="141" t="s">
        <v>75</v>
      </c>
      <c r="AU793" s="141" t="s">
        <v>85</v>
      </c>
      <c r="AY793" s="133" t="s">
        <v>127</v>
      </c>
      <c r="BK793" s="142">
        <f>SUM(BK794:BK811)</f>
        <v>0</v>
      </c>
    </row>
    <row r="794" spans="1:65" s="2" customFormat="1" ht="16.5" customHeight="1">
      <c r="A794" s="29"/>
      <c r="B794" s="145"/>
      <c r="C794" s="146" t="s">
        <v>988</v>
      </c>
      <c r="D794" s="146" t="s">
        <v>130</v>
      </c>
      <c r="E794" s="147" t="s">
        <v>989</v>
      </c>
      <c r="F794" s="148" t="s">
        <v>704</v>
      </c>
      <c r="G794" s="149" t="s">
        <v>385</v>
      </c>
      <c r="H794" s="150">
        <v>8</v>
      </c>
      <c r="I794" s="151"/>
      <c r="J794" s="152">
        <f>ROUND(I794*H794,2)</f>
        <v>0</v>
      </c>
      <c r="K794" s="148" t="s">
        <v>1</v>
      </c>
      <c r="L794" s="30"/>
      <c r="M794" s="153" t="s">
        <v>1</v>
      </c>
      <c r="N794" s="154" t="s">
        <v>41</v>
      </c>
      <c r="O794" s="55"/>
      <c r="P794" s="155">
        <f>O794*H794</f>
        <v>0</v>
      </c>
      <c r="Q794" s="155">
        <v>0</v>
      </c>
      <c r="R794" s="155">
        <f>Q794*H794</f>
        <v>0</v>
      </c>
      <c r="S794" s="155">
        <v>0</v>
      </c>
      <c r="T794" s="156">
        <f>S794*H794</f>
        <v>0</v>
      </c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R794" s="157" t="s">
        <v>148</v>
      </c>
      <c r="AT794" s="157" t="s">
        <v>130</v>
      </c>
      <c r="AU794" s="157" t="s">
        <v>143</v>
      </c>
      <c r="AY794" s="14" t="s">
        <v>127</v>
      </c>
      <c r="BE794" s="158">
        <f>IF(N794="základní",J794,0)</f>
        <v>0</v>
      </c>
      <c r="BF794" s="158">
        <f>IF(N794="snížená",J794,0)</f>
        <v>0</v>
      </c>
      <c r="BG794" s="158">
        <f>IF(N794="zákl. přenesená",J794,0)</f>
        <v>0</v>
      </c>
      <c r="BH794" s="158">
        <f>IF(N794="sníž. přenesená",J794,0)</f>
        <v>0</v>
      </c>
      <c r="BI794" s="158">
        <f>IF(N794="nulová",J794,0)</f>
        <v>0</v>
      </c>
      <c r="BJ794" s="14" t="s">
        <v>83</v>
      </c>
      <c r="BK794" s="158">
        <f>ROUND(I794*H794,2)</f>
        <v>0</v>
      </c>
      <c r="BL794" s="14" t="s">
        <v>148</v>
      </c>
      <c r="BM794" s="157" t="s">
        <v>990</v>
      </c>
    </row>
    <row r="795" spans="1:65" s="2" customFormat="1">
      <c r="A795" s="29"/>
      <c r="B795" s="30"/>
      <c r="C795" s="29"/>
      <c r="D795" s="159" t="s">
        <v>136</v>
      </c>
      <c r="E795" s="29"/>
      <c r="F795" s="160" t="s">
        <v>704</v>
      </c>
      <c r="G795" s="29"/>
      <c r="H795" s="29"/>
      <c r="I795" s="161"/>
      <c r="J795" s="29"/>
      <c r="K795" s="29"/>
      <c r="L795" s="30"/>
      <c r="M795" s="162"/>
      <c r="N795" s="163"/>
      <c r="O795" s="55"/>
      <c r="P795" s="55"/>
      <c r="Q795" s="55"/>
      <c r="R795" s="55"/>
      <c r="S795" s="55"/>
      <c r="T795" s="56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T795" s="14" t="s">
        <v>136</v>
      </c>
      <c r="AU795" s="14" t="s">
        <v>143</v>
      </c>
    </row>
    <row r="796" spans="1:65" s="2" customFormat="1" ht="19.5">
      <c r="A796" s="29"/>
      <c r="B796" s="30"/>
      <c r="C796" s="29"/>
      <c r="D796" s="159" t="s">
        <v>320</v>
      </c>
      <c r="E796" s="29"/>
      <c r="F796" s="168" t="s">
        <v>538</v>
      </c>
      <c r="G796" s="29"/>
      <c r="H796" s="29"/>
      <c r="I796" s="161"/>
      <c r="J796" s="29"/>
      <c r="K796" s="29"/>
      <c r="L796" s="30"/>
      <c r="M796" s="162"/>
      <c r="N796" s="163"/>
      <c r="O796" s="55"/>
      <c r="P796" s="55"/>
      <c r="Q796" s="55"/>
      <c r="R796" s="55"/>
      <c r="S796" s="55"/>
      <c r="T796" s="56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T796" s="14" t="s">
        <v>320</v>
      </c>
      <c r="AU796" s="14" t="s">
        <v>143</v>
      </c>
    </row>
    <row r="797" spans="1:65" s="2" customFormat="1" ht="16.5" customHeight="1">
      <c r="A797" s="29"/>
      <c r="B797" s="145"/>
      <c r="C797" s="146" t="s">
        <v>991</v>
      </c>
      <c r="D797" s="146" t="s">
        <v>130</v>
      </c>
      <c r="E797" s="147" t="s">
        <v>992</v>
      </c>
      <c r="F797" s="148" t="s">
        <v>708</v>
      </c>
      <c r="G797" s="149" t="s">
        <v>353</v>
      </c>
      <c r="H797" s="150">
        <v>6</v>
      </c>
      <c r="I797" s="151"/>
      <c r="J797" s="152">
        <f>ROUND(I797*H797,2)</f>
        <v>0</v>
      </c>
      <c r="K797" s="148" t="s">
        <v>1</v>
      </c>
      <c r="L797" s="30"/>
      <c r="M797" s="153" t="s">
        <v>1</v>
      </c>
      <c r="N797" s="154" t="s">
        <v>41</v>
      </c>
      <c r="O797" s="55"/>
      <c r="P797" s="155">
        <f>O797*H797</f>
        <v>0</v>
      </c>
      <c r="Q797" s="155">
        <v>0</v>
      </c>
      <c r="R797" s="155">
        <f>Q797*H797</f>
        <v>0</v>
      </c>
      <c r="S797" s="155">
        <v>0</v>
      </c>
      <c r="T797" s="156">
        <f>S797*H797</f>
        <v>0</v>
      </c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R797" s="157" t="s">
        <v>148</v>
      </c>
      <c r="AT797" s="157" t="s">
        <v>130</v>
      </c>
      <c r="AU797" s="157" t="s">
        <v>143</v>
      </c>
      <c r="AY797" s="14" t="s">
        <v>127</v>
      </c>
      <c r="BE797" s="158">
        <f>IF(N797="základní",J797,0)</f>
        <v>0</v>
      </c>
      <c r="BF797" s="158">
        <f>IF(N797="snížená",J797,0)</f>
        <v>0</v>
      </c>
      <c r="BG797" s="158">
        <f>IF(N797="zákl. přenesená",J797,0)</f>
        <v>0</v>
      </c>
      <c r="BH797" s="158">
        <f>IF(N797="sníž. přenesená",J797,0)</f>
        <v>0</v>
      </c>
      <c r="BI797" s="158">
        <f>IF(N797="nulová",J797,0)</f>
        <v>0</v>
      </c>
      <c r="BJ797" s="14" t="s">
        <v>83</v>
      </c>
      <c r="BK797" s="158">
        <f>ROUND(I797*H797,2)</f>
        <v>0</v>
      </c>
      <c r="BL797" s="14" t="s">
        <v>148</v>
      </c>
      <c r="BM797" s="157" t="s">
        <v>993</v>
      </c>
    </row>
    <row r="798" spans="1:65" s="2" customFormat="1">
      <c r="A798" s="29"/>
      <c r="B798" s="30"/>
      <c r="C798" s="29"/>
      <c r="D798" s="159" t="s">
        <v>136</v>
      </c>
      <c r="E798" s="29"/>
      <c r="F798" s="160" t="s">
        <v>708</v>
      </c>
      <c r="G798" s="29"/>
      <c r="H798" s="29"/>
      <c r="I798" s="161"/>
      <c r="J798" s="29"/>
      <c r="K798" s="29"/>
      <c r="L798" s="30"/>
      <c r="M798" s="162"/>
      <c r="N798" s="163"/>
      <c r="O798" s="55"/>
      <c r="P798" s="55"/>
      <c r="Q798" s="55"/>
      <c r="R798" s="55"/>
      <c r="S798" s="55"/>
      <c r="T798" s="56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T798" s="14" t="s">
        <v>136</v>
      </c>
      <c r="AU798" s="14" t="s">
        <v>143</v>
      </c>
    </row>
    <row r="799" spans="1:65" s="2" customFormat="1" ht="19.5">
      <c r="A799" s="29"/>
      <c r="B799" s="30"/>
      <c r="C799" s="29"/>
      <c r="D799" s="159" t="s">
        <v>320</v>
      </c>
      <c r="E799" s="29"/>
      <c r="F799" s="168" t="s">
        <v>538</v>
      </c>
      <c r="G799" s="29"/>
      <c r="H799" s="29"/>
      <c r="I799" s="161"/>
      <c r="J799" s="29"/>
      <c r="K799" s="29"/>
      <c r="L799" s="30"/>
      <c r="M799" s="162"/>
      <c r="N799" s="163"/>
      <c r="O799" s="55"/>
      <c r="P799" s="55"/>
      <c r="Q799" s="55"/>
      <c r="R799" s="55"/>
      <c r="S799" s="55"/>
      <c r="T799" s="56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T799" s="14" t="s">
        <v>320</v>
      </c>
      <c r="AU799" s="14" t="s">
        <v>143</v>
      </c>
    </row>
    <row r="800" spans="1:65" s="2" customFormat="1" ht="16.5" customHeight="1">
      <c r="A800" s="29"/>
      <c r="B800" s="145"/>
      <c r="C800" s="146" t="s">
        <v>994</v>
      </c>
      <c r="D800" s="146" t="s">
        <v>130</v>
      </c>
      <c r="E800" s="147" t="s">
        <v>995</v>
      </c>
      <c r="F800" s="148" t="s">
        <v>712</v>
      </c>
      <c r="G800" s="149" t="s">
        <v>353</v>
      </c>
      <c r="H800" s="150">
        <v>6</v>
      </c>
      <c r="I800" s="151"/>
      <c r="J800" s="152">
        <f>ROUND(I800*H800,2)</f>
        <v>0</v>
      </c>
      <c r="K800" s="148" t="s">
        <v>1</v>
      </c>
      <c r="L800" s="30"/>
      <c r="M800" s="153" t="s">
        <v>1</v>
      </c>
      <c r="N800" s="154" t="s">
        <v>41</v>
      </c>
      <c r="O800" s="55"/>
      <c r="P800" s="155">
        <f>O800*H800</f>
        <v>0</v>
      </c>
      <c r="Q800" s="155">
        <v>0</v>
      </c>
      <c r="R800" s="155">
        <f>Q800*H800</f>
        <v>0</v>
      </c>
      <c r="S800" s="155">
        <v>0</v>
      </c>
      <c r="T800" s="156">
        <f>S800*H800</f>
        <v>0</v>
      </c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R800" s="157" t="s">
        <v>148</v>
      </c>
      <c r="AT800" s="157" t="s">
        <v>130</v>
      </c>
      <c r="AU800" s="157" t="s">
        <v>143</v>
      </c>
      <c r="AY800" s="14" t="s">
        <v>127</v>
      </c>
      <c r="BE800" s="158">
        <f>IF(N800="základní",J800,0)</f>
        <v>0</v>
      </c>
      <c r="BF800" s="158">
        <f>IF(N800="snížená",J800,0)</f>
        <v>0</v>
      </c>
      <c r="BG800" s="158">
        <f>IF(N800="zákl. přenesená",J800,0)</f>
        <v>0</v>
      </c>
      <c r="BH800" s="158">
        <f>IF(N800="sníž. přenesená",J800,0)</f>
        <v>0</v>
      </c>
      <c r="BI800" s="158">
        <f>IF(N800="nulová",J800,0)</f>
        <v>0</v>
      </c>
      <c r="BJ800" s="14" t="s">
        <v>83</v>
      </c>
      <c r="BK800" s="158">
        <f>ROUND(I800*H800,2)</f>
        <v>0</v>
      </c>
      <c r="BL800" s="14" t="s">
        <v>148</v>
      </c>
      <c r="BM800" s="157" t="s">
        <v>996</v>
      </c>
    </row>
    <row r="801" spans="1:65" s="2" customFormat="1">
      <c r="A801" s="29"/>
      <c r="B801" s="30"/>
      <c r="C801" s="29"/>
      <c r="D801" s="159" t="s">
        <v>136</v>
      </c>
      <c r="E801" s="29"/>
      <c r="F801" s="160" t="s">
        <v>712</v>
      </c>
      <c r="G801" s="29"/>
      <c r="H801" s="29"/>
      <c r="I801" s="161"/>
      <c r="J801" s="29"/>
      <c r="K801" s="29"/>
      <c r="L801" s="30"/>
      <c r="M801" s="162"/>
      <c r="N801" s="163"/>
      <c r="O801" s="55"/>
      <c r="P801" s="55"/>
      <c r="Q801" s="55"/>
      <c r="R801" s="55"/>
      <c r="S801" s="55"/>
      <c r="T801" s="56"/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T801" s="14" t="s">
        <v>136</v>
      </c>
      <c r="AU801" s="14" t="s">
        <v>143</v>
      </c>
    </row>
    <row r="802" spans="1:65" s="2" customFormat="1" ht="19.5">
      <c r="A802" s="29"/>
      <c r="B802" s="30"/>
      <c r="C802" s="29"/>
      <c r="D802" s="159" t="s">
        <v>320</v>
      </c>
      <c r="E802" s="29"/>
      <c r="F802" s="168" t="s">
        <v>664</v>
      </c>
      <c r="G802" s="29"/>
      <c r="H802" s="29"/>
      <c r="I802" s="161"/>
      <c r="J802" s="29"/>
      <c r="K802" s="29"/>
      <c r="L802" s="30"/>
      <c r="M802" s="162"/>
      <c r="N802" s="163"/>
      <c r="O802" s="55"/>
      <c r="P802" s="55"/>
      <c r="Q802" s="55"/>
      <c r="R802" s="55"/>
      <c r="S802" s="55"/>
      <c r="T802" s="56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T802" s="14" t="s">
        <v>320</v>
      </c>
      <c r="AU802" s="14" t="s">
        <v>143</v>
      </c>
    </row>
    <row r="803" spans="1:65" s="2" customFormat="1" ht="16.5" customHeight="1">
      <c r="A803" s="29"/>
      <c r="B803" s="145"/>
      <c r="C803" s="146" t="s">
        <v>997</v>
      </c>
      <c r="D803" s="146" t="s">
        <v>130</v>
      </c>
      <c r="E803" s="147" t="s">
        <v>998</v>
      </c>
      <c r="F803" s="148" t="s">
        <v>716</v>
      </c>
      <c r="G803" s="149" t="s">
        <v>353</v>
      </c>
      <c r="H803" s="150">
        <v>1</v>
      </c>
      <c r="I803" s="151"/>
      <c r="J803" s="152">
        <f>ROUND(I803*H803,2)</f>
        <v>0</v>
      </c>
      <c r="K803" s="148" t="s">
        <v>1</v>
      </c>
      <c r="L803" s="30"/>
      <c r="M803" s="153" t="s">
        <v>1</v>
      </c>
      <c r="N803" s="154" t="s">
        <v>41</v>
      </c>
      <c r="O803" s="55"/>
      <c r="P803" s="155">
        <f>O803*H803</f>
        <v>0</v>
      </c>
      <c r="Q803" s="155">
        <v>0</v>
      </c>
      <c r="R803" s="155">
        <f>Q803*H803</f>
        <v>0</v>
      </c>
      <c r="S803" s="155">
        <v>0</v>
      </c>
      <c r="T803" s="156">
        <f>S803*H803</f>
        <v>0</v>
      </c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R803" s="157" t="s">
        <v>148</v>
      </c>
      <c r="AT803" s="157" t="s">
        <v>130</v>
      </c>
      <c r="AU803" s="157" t="s">
        <v>143</v>
      </c>
      <c r="AY803" s="14" t="s">
        <v>127</v>
      </c>
      <c r="BE803" s="158">
        <f>IF(N803="základní",J803,0)</f>
        <v>0</v>
      </c>
      <c r="BF803" s="158">
        <f>IF(N803="snížená",J803,0)</f>
        <v>0</v>
      </c>
      <c r="BG803" s="158">
        <f>IF(N803="zákl. přenesená",J803,0)</f>
        <v>0</v>
      </c>
      <c r="BH803" s="158">
        <f>IF(N803="sníž. přenesená",J803,0)</f>
        <v>0</v>
      </c>
      <c r="BI803" s="158">
        <f>IF(N803="nulová",J803,0)</f>
        <v>0</v>
      </c>
      <c r="BJ803" s="14" t="s">
        <v>83</v>
      </c>
      <c r="BK803" s="158">
        <f>ROUND(I803*H803,2)</f>
        <v>0</v>
      </c>
      <c r="BL803" s="14" t="s">
        <v>148</v>
      </c>
      <c r="BM803" s="157" t="s">
        <v>999</v>
      </c>
    </row>
    <row r="804" spans="1:65" s="2" customFormat="1">
      <c r="A804" s="29"/>
      <c r="B804" s="30"/>
      <c r="C804" s="29"/>
      <c r="D804" s="159" t="s">
        <v>136</v>
      </c>
      <c r="E804" s="29"/>
      <c r="F804" s="160" t="s">
        <v>716</v>
      </c>
      <c r="G804" s="29"/>
      <c r="H804" s="29"/>
      <c r="I804" s="161"/>
      <c r="J804" s="29"/>
      <c r="K804" s="29"/>
      <c r="L804" s="30"/>
      <c r="M804" s="162"/>
      <c r="N804" s="163"/>
      <c r="O804" s="55"/>
      <c r="P804" s="55"/>
      <c r="Q804" s="55"/>
      <c r="R804" s="55"/>
      <c r="S804" s="55"/>
      <c r="T804" s="56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T804" s="14" t="s">
        <v>136</v>
      </c>
      <c r="AU804" s="14" t="s">
        <v>143</v>
      </c>
    </row>
    <row r="805" spans="1:65" s="2" customFormat="1" ht="19.5">
      <c r="A805" s="29"/>
      <c r="B805" s="30"/>
      <c r="C805" s="29"/>
      <c r="D805" s="159" t="s">
        <v>320</v>
      </c>
      <c r="E805" s="29"/>
      <c r="F805" s="168" t="s">
        <v>538</v>
      </c>
      <c r="G805" s="29"/>
      <c r="H805" s="29"/>
      <c r="I805" s="161"/>
      <c r="J805" s="29"/>
      <c r="K805" s="29"/>
      <c r="L805" s="30"/>
      <c r="M805" s="162"/>
      <c r="N805" s="163"/>
      <c r="O805" s="55"/>
      <c r="P805" s="55"/>
      <c r="Q805" s="55"/>
      <c r="R805" s="55"/>
      <c r="S805" s="55"/>
      <c r="T805" s="56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T805" s="14" t="s">
        <v>320</v>
      </c>
      <c r="AU805" s="14" t="s">
        <v>143</v>
      </c>
    </row>
    <row r="806" spans="1:65" s="2" customFormat="1" ht="16.5" customHeight="1">
      <c r="A806" s="29"/>
      <c r="B806" s="145"/>
      <c r="C806" s="146" t="s">
        <v>1000</v>
      </c>
      <c r="D806" s="146" t="s">
        <v>130</v>
      </c>
      <c r="E806" s="147" t="s">
        <v>1001</v>
      </c>
      <c r="F806" s="148" t="s">
        <v>633</v>
      </c>
      <c r="G806" s="149" t="s">
        <v>353</v>
      </c>
      <c r="H806" s="150">
        <v>4</v>
      </c>
      <c r="I806" s="151"/>
      <c r="J806" s="152">
        <f>ROUND(I806*H806,2)</f>
        <v>0</v>
      </c>
      <c r="K806" s="148" t="s">
        <v>1</v>
      </c>
      <c r="L806" s="30"/>
      <c r="M806" s="153" t="s">
        <v>1</v>
      </c>
      <c r="N806" s="154" t="s">
        <v>41</v>
      </c>
      <c r="O806" s="55"/>
      <c r="P806" s="155">
        <f>O806*H806</f>
        <v>0</v>
      </c>
      <c r="Q806" s="155">
        <v>0</v>
      </c>
      <c r="R806" s="155">
        <f>Q806*H806</f>
        <v>0</v>
      </c>
      <c r="S806" s="155">
        <v>0</v>
      </c>
      <c r="T806" s="156">
        <f>S806*H806</f>
        <v>0</v>
      </c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R806" s="157" t="s">
        <v>148</v>
      </c>
      <c r="AT806" s="157" t="s">
        <v>130</v>
      </c>
      <c r="AU806" s="157" t="s">
        <v>143</v>
      </c>
      <c r="AY806" s="14" t="s">
        <v>127</v>
      </c>
      <c r="BE806" s="158">
        <f>IF(N806="základní",J806,0)</f>
        <v>0</v>
      </c>
      <c r="BF806" s="158">
        <f>IF(N806="snížená",J806,0)</f>
        <v>0</v>
      </c>
      <c r="BG806" s="158">
        <f>IF(N806="zákl. přenesená",J806,0)</f>
        <v>0</v>
      </c>
      <c r="BH806" s="158">
        <f>IF(N806="sníž. přenesená",J806,0)</f>
        <v>0</v>
      </c>
      <c r="BI806" s="158">
        <f>IF(N806="nulová",J806,0)</f>
        <v>0</v>
      </c>
      <c r="BJ806" s="14" t="s">
        <v>83</v>
      </c>
      <c r="BK806" s="158">
        <f>ROUND(I806*H806,2)</f>
        <v>0</v>
      </c>
      <c r="BL806" s="14" t="s">
        <v>148</v>
      </c>
      <c r="BM806" s="157" t="s">
        <v>1002</v>
      </c>
    </row>
    <row r="807" spans="1:65" s="2" customFormat="1">
      <c r="A807" s="29"/>
      <c r="B807" s="30"/>
      <c r="C807" s="29"/>
      <c r="D807" s="159" t="s">
        <v>136</v>
      </c>
      <c r="E807" s="29"/>
      <c r="F807" s="160" t="s">
        <v>633</v>
      </c>
      <c r="G807" s="29"/>
      <c r="H807" s="29"/>
      <c r="I807" s="161"/>
      <c r="J807" s="29"/>
      <c r="K807" s="29"/>
      <c r="L807" s="30"/>
      <c r="M807" s="162"/>
      <c r="N807" s="163"/>
      <c r="O807" s="55"/>
      <c r="P807" s="55"/>
      <c r="Q807" s="55"/>
      <c r="R807" s="55"/>
      <c r="S807" s="55"/>
      <c r="T807" s="56"/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T807" s="14" t="s">
        <v>136</v>
      </c>
      <c r="AU807" s="14" t="s">
        <v>143</v>
      </c>
    </row>
    <row r="808" spans="1:65" s="2" customFormat="1" ht="19.5">
      <c r="A808" s="29"/>
      <c r="B808" s="30"/>
      <c r="C808" s="29"/>
      <c r="D808" s="159" t="s">
        <v>320</v>
      </c>
      <c r="E808" s="29"/>
      <c r="F808" s="168" t="s">
        <v>538</v>
      </c>
      <c r="G808" s="29"/>
      <c r="H808" s="29"/>
      <c r="I808" s="161"/>
      <c r="J808" s="29"/>
      <c r="K808" s="29"/>
      <c r="L808" s="30"/>
      <c r="M808" s="162"/>
      <c r="N808" s="163"/>
      <c r="O808" s="55"/>
      <c r="P808" s="55"/>
      <c r="Q808" s="55"/>
      <c r="R808" s="55"/>
      <c r="S808" s="55"/>
      <c r="T808" s="56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T808" s="14" t="s">
        <v>320</v>
      </c>
      <c r="AU808" s="14" t="s">
        <v>143</v>
      </c>
    </row>
    <row r="809" spans="1:65" s="2" customFormat="1" ht="16.5" customHeight="1">
      <c r="A809" s="29"/>
      <c r="B809" s="145"/>
      <c r="C809" s="146" t="s">
        <v>1003</v>
      </c>
      <c r="D809" s="146" t="s">
        <v>130</v>
      </c>
      <c r="E809" s="147" t="s">
        <v>1004</v>
      </c>
      <c r="F809" s="148" t="s">
        <v>723</v>
      </c>
      <c r="G809" s="149" t="s">
        <v>353</v>
      </c>
      <c r="H809" s="150">
        <v>1</v>
      </c>
      <c r="I809" s="151"/>
      <c r="J809" s="152">
        <f>ROUND(I809*H809,2)</f>
        <v>0</v>
      </c>
      <c r="K809" s="148" t="s">
        <v>1</v>
      </c>
      <c r="L809" s="30"/>
      <c r="M809" s="153" t="s">
        <v>1</v>
      </c>
      <c r="N809" s="154" t="s">
        <v>41</v>
      </c>
      <c r="O809" s="55"/>
      <c r="P809" s="155">
        <f>O809*H809</f>
        <v>0</v>
      </c>
      <c r="Q809" s="155">
        <v>0</v>
      </c>
      <c r="R809" s="155">
        <f>Q809*H809</f>
        <v>0</v>
      </c>
      <c r="S809" s="155">
        <v>0</v>
      </c>
      <c r="T809" s="156">
        <f>S809*H809</f>
        <v>0</v>
      </c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R809" s="157" t="s">
        <v>148</v>
      </c>
      <c r="AT809" s="157" t="s">
        <v>130</v>
      </c>
      <c r="AU809" s="157" t="s">
        <v>143</v>
      </c>
      <c r="AY809" s="14" t="s">
        <v>127</v>
      </c>
      <c r="BE809" s="158">
        <f>IF(N809="základní",J809,0)</f>
        <v>0</v>
      </c>
      <c r="BF809" s="158">
        <f>IF(N809="snížená",J809,0)</f>
        <v>0</v>
      </c>
      <c r="BG809" s="158">
        <f>IF(N809="zákl. přenesená",J809,0)</f>
        <v>0</v>
      </c>
      <c r="BH809" s="158">
        <f>IF(N809="sníž. přenesená",J809,0)</f>
        <v>0</v>
      </c>
      <c r="BI809" s="158">
        <f>IF(N809="nulová",J809,0)</f>
        <v>0</v>
      </c>
      <c r="BJ809" s="14" t="s">
        <v>83</v>
      </c>
      <c r="BK809" s="158">
        <f>ROUND(I809*H809,2)</f>
        <v>0</v>
      </c>
      <c r="BL809" s="14" t="s">
        <v>148</v>
      </c>
      <c r="BM809" s="157" t="s">
        <v>1005</v>
      </c>
    </row>
    <row r="810" spans="1:65" s="2" customFormat="1">
      <c r="A810" s="29"/>
      <c r="B810" s="30"/>
      <c r="C810" s="29"/>
      <c r="D810" s="159" t="s">
        <v>136</v>
      </c>
      <c r="E810" s="29"/>
      <c r="F810" s="160" t="s">
        <v>723</v>
      </c>
      <c r="G810" s="29"/>
      <c r="H810" s="29"/>
      <c r="I810" s="161"/>
      <c r="J810" s="29"/>
      <c r="K810" s="29"/>
      <c r="L810" s="30"/>
      <c r="M810" s="162"/>
      <c r="N810" s="163"/>
      <c r="O810" s="55"/>
      <c r="P810" s="55"/>
      <c r="Q810" s="55"/>
      <c r="R810" s="55"/>
      <c r="S810" s="55"/>
      <c r="T810" s="56"/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T810" s="14" t="s">
        <v>136</v>
      </c>
      <c r="AU810" s="14" t="s">
        <v>143</v>
      </c>
    </row>
    <row r="811" spans="1:65" s="2" customFormat="1" ht="19.5">
      <c r="A811" s="29"/>
      <c r="B811" s="30"/>
      <c r="C811" s="29"/>
      <c r="D811" s="159" t="s">
        <v>320</v>
      </c>
      <c r="E811" s="29"/>
      <c r="F811" s="168" t="s">
        <v>538</v>
      </c>
      <c r="G811" s="29"/>
      <c r="H811" s="29"/>
      <c r="I811" s="161"/>
      <c r="J811" s="29"/>
      <c r="K811" s="29"/>
      <c r="L811" s="30"/>
      <c r="M811" s="162"/>
      <c r="N811" s="163"/>
      <c r="O811" s="55"/>
      <c r="P811" s="55"/>
      <c r="Q811" s="55"/>
      <c r="R811" s="55"/>
      <c r="S811" s="55"/>
      <c r="T811" s="56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T811" s="14" t="s">
        <v>320</v>
      </c>
      <c r="AU811" s="14" t="s">
        <v>143</v>
      </c>
    </row>
    <row r="812" spans="1:65" s="12" customFormat="1" ht="20.85" customHeight="1">
      <c r="B812" s="132"/>
      <c r="D812" s="133" t="s">
        <v>75</v>
      </c>
      <c r="E812" s="143" t="s">
        <v>1006</v>
      </c>
      <c r="F812" s="143" t="s">
        <v>1007</v>
      </c>
      <c r="I812" s="135"/>
      <c r="J812" s="144">
        <f>BK812</f>
        <v>0</v>
      </c>
      <c r="L812" s="132"/>
      <c r="M812" s="137"/>
      <c r="N812" s="138"/>
      <c r="O812" s="138"/>
      <c r="P812" s="139">
        <f>SUM(P813:P854)</f>
        <v>0</v>
      </c>
      <c r="Q812" s="138"/>
      <c r="R812" s="139">
        <f>SUM(R813:R854)</f>
        <v>0</v>
      </c>
      <c r="S812" s="138"/>
      <c r="T812" s="140">
        <f>SUM(T813:T854)</f>
        <v>0</v>
      </c>
      <c r="AR812" s="133" t="s">
        <v>83</v>
      </c>
      <c r="AT812" s="141" t="s">
        <v>75</v>
      </c>
      <c r="AU812" s="141" t="s">
        <v>85</v>
      </c>
      <c r="AY812" s="133" t="s">
        <v>127</v>
      </c>
      <c r="BK812" s="142">
        <f>SUM(BK813:BK854)</f>
        <v>0</v>
      </c>
    </row>
    <row r="813" spans="1:65" s="2" customFormat="1" ht="16.5" customHeight="1">
      <c r="A813" s="29"/>
      <c r="B813" s="145"/>
      <c r="C813" s="146" t="s">
        <v>1008</v>
      </c>
      <c r="D813" s="146" t="s">
        <v>130</v>
      </c>
      <c r="E813" s="147" t="s">
        <v>1009</v>
      </c>
      <c r="F813" s="148" t="s">
        <v>729</v>
      </c>
      <c r="G813" s="149" t="s">
        <v>385</v>
      </c>
      <c r="H813" s="150">
        <v>0.5</v>
      </c>
      <c r="I813" s="151"/>
      <c r="J813" s="152">
        <f>ROUND(I813*H813,2)</f>
        <v>0</v>
      </c>
      <c r="K813" s="148" t="s">
        <v>1</v>
      </c>
      <c r="L813" s="30"/>
      <c r="M813" s="153" t="s">
        <v>1</v>
      </c>
      <c r="N813" s="154" t="s">
        <v>41</v>
      </c>
      <c r="O813" s="55"/>
      <c r="P813" s="155">
        <f>O813*H813</f>
        <v>0</v>
      </c>
      <c r="Q813" s="155">
        <v>0</v>
      </c>
      <c r="R813" s="155">
        <f>Q813*H813</f>
        <v>0</v>
      </c>
      <c r="S813" s="155">
        <v>0</v>
      </c>
      <c r="T813" s="156">
        <f>S813*H813</f>
        <v>0</v>
      </c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R813" s="157" t="s">
        <v>148</v>
      </c>
      <c r="AT813" s="157" t="s">
        <v>130</v>
      </c>
      <c r="AU813" s="157" t="s">
        <v>143</v>
      </c>
      <c r="AY813" s="14" t="s">
        <v>127</v>
      </c>
      <c r="BE813" s="158">
        <f>IF(N813="základní",J813,0)</f>
        <v>0</v>
      </c>
      <c r="BF813" s="158">
        <f>IF(N813="snížená",J813,0)</f>
        <v>0</v>
      </c>
      <c r="BG813" s="158">
        <f>IF(N813="zákl. přenesená",J813,0)</f>
        <v>0</v>
      </c>
      <c r="BH813" s="158">
        <f>IF(N813="sníž. přenesená",J813,0)</f>
        <v>0</v>
      </c>
      <c r="BI813" s="158">
        <f>IF(N813="nulová",J813,0)</f>
        <v>0</v>
      </c>
      <c r="BJ813" s="14" t="s">
        <v>83</v>
      </c>
      <c r="BK813" s="158">
        <f>ROUND(I813*H813,2)</f>
        <v>0</v>
      </c>
      <c r="BL813" s="14" t="s">
        <v>148</v>
      </c>
      <c r="BM813" s="157" t="s">
        <v>1010</v>
      </c>
    </row>
    <row r="814" spans="1:65" s="2" customFormat="1">
      <c r="A814" s="29"/>
      <c r="B814" s="30"/>
      <c r="C814" s="29"/>
      <c r="D814" s="159" t="s">
        <v>136</v>
      </c>
      <c r="E814" s="29"/>
      <c r="F814" s="160" t="s">
        <v>729</v>
      </c>
      <c r="G814" s="29"/>
      <c r="H814" s="29"/>
      <c r="I814" s="161"/>
      <c r="J814" s="29"/>
      <c r="K814" s="29"/>
      <c r="L814" s="30"/>
      <c r="M814" s="162"/>
      <c r="N814" s="163"/>
      <c r="O814" s="55"/>
      <c r="P814" s="55"/>
      <c r="Q814" s="55"/>
      <c r="R814" s="55"/>
      <c r="S814" s="55"/>
      <c r="T814" s="56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T814" s="14" t="s">
        <v>136</v>
      </c>
      <c r="AU814" s="14" t="s">
        <v>143</v>
      </c>
    </row>
    <row r="815" spans="1:65" s="2" customFormat="1" ht="19.5">
      <c r="A815" s="29"/>
      <c r="B815" s="30"/>
      <c r="C815" s="29"/>
      <c r="D815" s="159" t="s">
        <v>320</v>
      </c>
      <c r="E815" s="29"/>
      <c r="F815" s="168" t="s">
        <v>538</v>
      </c>
      <c r="G815" s="29"/>
      <c r="H815" s="29"/>
      <c r="I815" s="161"/>
      <c r="J815" s="29"/>
      <c r="K815" s="29"/>
      <c r="L815" s="30"/>
      <c r="M815" s="162"/>
      <c r="N815" s="163"/>
      <c r="O815" s="55"/>
      <c r="P815" s="55"/>
      <c r="Q815" s="55"/>
      <c r="R815" s="55"/>
      <c r="S815" s="55"/>
      <c r="T815" s="56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T815" s="14" t="s">
        <v>320</v>
      </c>
      <c r="AU815" s="14" t="s">
        <v>143</v>
      </c>
    </row>
    <row r="816" spans="1:65" s="2" customFormat="1" ht="16.5" customHeight="1">
      <c r="A816" s="29"/>
      <c r="B816" s="145"/>
      <c r="C816" s="146" t="s">
        <v>1011</v>
      </c>
      <c r="D816" s="146" t="s">
        <v>130</v>
      </c>
      <c r="E816" s="147" t="s">
        <v>1012</v>
      </c>
      <c r="F816" s="148" t="s">
        <v>733</v>
      </c>
      <c r="G816" s="149" t="s">
        <v>385</v>
      </c>
      <c r="H816" s="150">
        <v>1</v>
      </c>
      <c r="I816" s="151"/>
      <c r="J816" s="152">
        <f>ROUND(I816*H816,2)</f>
        <v>0</v>
      </c>
      <c r="K816" s="148" t="s">
        <v>1</v>
      </c>
      <c r="L816" s="30"/>
      <c r="M816" s="153" t="s">
        <v>1</v>
      </c>
      <c r="N816" s="154" t="s">
        <v>41</v>
      </c>
      <c r="O816" s="55"/>
      <c r="P816" s="155">
        <f>O816*H816</f>
        <v>0</v>
      </c>
      <c r="Q816" s="155">
        <v>0</v>
      </c>
      <c r="R816" s="155">
        <f>Q816*H816</f>
        <v>0</v>
      </c>
      <c r="S816" s="155">
        <v>0</v>
      </c>
      <c r="T816" s="156">
        <f>S816*H816</f>
        <v>0</v>
      </c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R816" s="157" t="s">
        <v>148</v>
      </c>
      <c r="AT816" s="157" t="s">
        <v>130</v>
      </c>
      <c r="AU816" s="157" t="s">
        <v>143</v>
      </c>
      <c r="AY816" s="14" t="s">
        <v>127</v>
      </c>
      <c r="BE816" s="158">
        <f>IF(N816="základní",J816,0)</f>
        <v>0</v>
      </c>
      <c r="BF816" s="158">
        <f>IF(N816="snížená",J816,0)</f>
        <v>0</v>
      </c>
      <c r="BG816" s="158">
        <f>IF(N816="zákl. přenesená",J816,0)</f>
        <v>0</v>
      </c>
      <c r="BH816" s="158">
        <f>IF(N816="sníž. přenesená",J816,0)</f>
        <v>0</v>
      </c>
      <c r="BI816" s="158">
        <f>IF(N816="nulová",J816,0)</f>
        <v>0</v>
      </c>
      <c r="BJ816" s="14" t="s">
        <v>83</v>
      </c>
      <c r="BK816" s="158">
        <f>ROUND(I816*H816,2)</f>
        <v>0</v>
      </c>
      <c r="BL816" s="14" t="s">
        <v>148</v>
      </c>
      <c r="BM816" s="157" t="s">
        <v>1013</v>
      </c>
    </row>
    <row r="817" spans="1:65" s="2" customFormat="1">
      <c r="A817" s="29"/>
      <c r="B817" s="30"/>
      <c r="C817" s="29"/>
      <c r="D817" s="159" t="s">
        <v>136</v>
      </c>
      <c r="E817" s="29"/>
      <c r="F817" s="160" t="s">
        <v>733</v>
      </c>
      <c r="G817" s="29"/>
      <c r="H817" s="29"/>
      <c r="I817" s="161"/>
      <c r="J817" s="29"/>
      <c r="K817" s="29"/>
      <c r="L817" s="30"/>
      <c r="M817" s="162"/>
      <c r="N817" s="163"/>
      <c r="O817" s="55"/>
      <c r="P817" s="55"/>
      <c r="Q817" s="55"/>
      <c r="R817" s="55"/>
      <c r="S817" s="55"/>
      <c r="T817" s="56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T817" s="14" t="s">
        <v>136</v>
      </c>
      <c r="AU817" s="14" t="s">
        <v>143</v>
      </c>
    </row>
    <row r="818" spans="1:65" s="2" customFormat="1" ht="19.5">
      <c r="A818" s="29"/>
      <c r="B818" s="30"/>
      <c r="C818" s="29"/>
      <c r="D818" s="159" t="s">
        <v>320</v>
      </c>
      <c r="E818" s="29"/>
      <c r="F818" s="168" t="s">
        <v>538</v>
      </c>
      <c r="G818" s="29"/>
      <c r="H818" s="29"/>
      <c r="I818" s="161"/>
      <c r="J818" s="29"/>
      <c r="K818" s="29"/>
      <c r="L818" s="30"/>
      <c r="M818" s="162"/>
      <c r="N818" s="163"/>
      <c r="O818" s="55"/>
      <c r="P818" s="55"/>
      <c r="Q818" s="55"/>
      <c r="R818" s="55"/>
      <c r="S818" s="55"/>
      <c r="T818" s="56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T818" s="14" t="s">
        <v>320</v>
      </c>
      <c r="AU818" s="14" t="s">
        <v>143</v>
      </c>
    </row>
    <row r="819" spans="1:65" s="2" customFormat="1" ht="16.5" customHeight="1">
      <c r="A819" s="29"/>
      <c r="B819" s="145"/>
      <c r="C819" s="146" t="s">
        <v>1014</v>
      </c>
      <c r="D819" s="146" t="s">
        <v>130</v>
      </c>
      <c r="E819" s="147" t="s">
        <v>1015</v>
      </c>
      <c r="F819" s="148" t="s">
        <v>737</v>
      </c>
      <c r="G819" s="149" t="s">
        <v>353</v>
      </c>
      <c r="H819" s="150">
        <v>2</v>
      </c>
      <c r="I819" s="151"/>
      <c r="J819" s="152">
        <f>ROUND(I819*H819,2)</f>
        <v>0</v>
      </c>
      <c r="K819" s="148" t="s">
        <v>1</v>
      </c>
      <c r="L819" s="30"/>
      <c r="M819" s="153" t="s">
        <v>1</v>
      </c>
      <c r="N819" s="154" t="s">
        <v>41</v>
      </c>
      <c r="O819" s="55"/>
      <c r="P819" s="155">
        <f>O819*H819</f>
        <v>0</v>
      </c>
      <c r="Q819" s="155">
        <v>0</v>
      </c>
      <c r="R819" s="155">
        <f>Q819*H819</f>
        <v>0</v>
      </c>
      <c r="S819" s="155">
        <v>0</v>
      </c>
      <c r="T819" s="156">
        <f>S819*H819</f>
        <v>0</v>
      </c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R819" s="157" t="s">
        <v>148</v>
      </c>
      <c r="AT819" s="157" t="s">
        <v>130</v>
      </c>
      <c r="AU819" s="157" t="s">
        <v>143</v>
      </c>
      <c r="AY819" s="14" t="s">
        <v>127</v>
      </c>
      <c r="BE819" s="158">
        <f>IF(N819="základní",J819,0)</f>
        <v>0</v>
      </c>
      <c r="BF819" s="158">
        <f>IF(N819="snížená",J819,0)</f>
        <v>0</v>
      </c>
      <c r="BG819" s="158">
        <f>IF(N819="zákl. přenesená",J819,0)</f>
        <v>0</v>
      </c>
      <c r="BH819" s="158">
        <f>IF(N819="sníž. přenesená",J819,0)</f>
        <v>0</v>
      </c>
      <c r="BI819" s="158">
        <f>IF(N819="nulová",J819,0)</f>
        <v>0</v>
      </c>
      <c r="BJ819" s="14" t="s">
        <v>83</v>
      </c>
      <c r="BK819" s="158">
        <f>ROUND(I819*H819,2)</f>
        <v>0</v>
      </c>
      <c r="BL819" s="14" t="s">
        <v>148</v>
      </c>
      <c r="BM819" s="157" t="s">
        <v>1016</v>
      </c>
    </row>
    <row r="820" spans="1:65" s="2" customFormat="1">
      <c r="A820" s="29"/>
      <c r="B820" s="30"/>
      <c r="C820" s="29"/>
      <c r="D820" s="159" t="s">
        <v>136</v>
      </c>
      <c r="E820" s="29"/>
      <c r="F820" s="160" t="s">
        <v>737</v>
      </c>
      <c r="G820" s="29"/>
      <c r="H820" s="29"/>
      <c r="I820" s="161"/>
      <c r="J820" s="29"/>
      <c r="K820" s="29"/>
      <c r="L820" s="30"/>
      <c r="M820" s="162"/>
      <c r="N820" s="163"/>
      <c r="O820" s="55"/>
      <c r="P820" s="55"/>
      <c r="Q820" s="55"/>
      <c r="R820" s="55"/>
      <c r="S820" s="55"/>
      <c r="T820" s="56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T820" s="14" t="s">
        <v>136</v>
      </c>
      <c r="AU820" s="14" t="s">
        <v>143</v>
      </c>
    </row>
    <row r="821" spans="1:65" s="2" customFormat="1" ht="19.5">
      <c r="A821" s="29"/>
      <c r="B821" s="30"/>
      <c r="C821" s="29"/>
      <c r="D821" s="159" t="s">
        <v>320</v>
      </c>
      <c r="E821" s="29"/>
      <c r="F821" s="168" t="s">
        <v>538</v>
      </c>
      <c r="G821" s="29"/>
      <c r="H821" s="29"/>
      <c r="I821" s="161"/>
      <c r="J821" s="29"/>
      <c r="K821" s="29"/>
      <c r="L821" s="30"/>
      <c r="M821" s="162"/>
      <c r="N821" s="163"/>
      <c r="O821" s="55"/>
      <c r="P821" s="55"/>
      <c r="Q821" s="55"/>
      <c r="R821" s="55"/>
      <c r="S821" s="55"/>
      <c r="T821" s="56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T821" s="14" t="s">
        <v>320</v>
      </c>
      <c r="AU821" s="14" t="s">
        <v>143</v>
      </c>
    </row>
    <row r="822" spans="1:65" s="2" customFormat="1" ht="16.5" customHeight="1">
      <c r="A822" s="29"/>
      <c r="B822" s="145"/>
      <c r="C822" s="146" t="s">
        <v>1017</v>
      </c>
      <c r="D822" s="146" t="s">
        <v>130</v>
      </c>
      <c r="E822" s="147" t="s">
        <v>1018</v>
      </c>
      <c r="F822" s="148" t="s">
        <v>741</v>
      </c>
      <c r="G822" s="149" t="s">
        <v>353</v>
      </c>
      <c r="H822" s="150">
        <v>2</v>
      </c>
      <c r="I822" s="151"/>
      <c r="J822" s="152">
        <f>ROUND(I822*H822,2)</f>
        <v>0</v>
      </c>
      <c r="K822" s="148" t="s">
        <v>1</v>
      </c>
      <c r="L822" s="30"/>
      <c r="M822" s="153" t="s">
        <v>1</v>
      </c>
      <c r="N822" s="154" t="s">
        <v>41</v>
      </c>
      <c r="O822" s="55"/>
      <c r="P822" s="155">
        <f>O822*H822</f>
        <v>0</v>
      </c>
      <c r="Q822" s="155">
        <v>0</v>
      </c>
      <c r="R822" s="155">
        <f>Q822*H822</f>
        <v>0</v>
      </c>
      <c r="S822" s="155">
        <v>0</v>
      </c>
      <c r="T822" s="156">
        <f>S822*H822</f>
        <v>0</v>
      </c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R822" s="157" t="s">
        <v>148</v>
      </c>
      <c r="AT822" s="157" t="s">
        <v>130</v>
      </c>
      <c r="AU822" s="157" t="s">
        <v>143</v>
      </c>
      <c r="AY822" s="14" t="s">
        <v>127</v>
      </c>
      <c r="BE822" s="158">
        <f>IF(N822="základní",J822,0)</f>
        <v>0</v>
      </c>
      <c r="BF822" s="158">
        <f>IF(N822="snížená",J822,0)</f>
        <v>0</v>
      </c>
      <c r="BG822" s="158">
        <f>IF(N822="zákl. přenesená",J822,0)</f>
        <v>0</v>
      </c>
      <c r="BH822" s="158">
        <f>IF(N822="sníž. přenesená",J822,0)</f>
        <v>0</v>
      </c>
      <c r="BI822" s="158">
        <f>IF(N822="nulová",J822,0)</f>
        <v>0</v>
      </c>
      <c r="BJ822" s="14" t="s">
        <v>83</v>
      </c>
      <c r="BK822" s="158">
        <f>ROUND(I822*H822,2)</f>
        <v>0</v>
      </c>
      <c r="BL822" s="14" t="s">
        <v>148</v>
      </c>
      <c r="BM822" s="157" t="s">
        <v>1019</v>
      </c>
    </row>
    <row r="823" spans="1:65" s="2" customFormat="1">
      <c r="A823" s="29"/>
      <c r="B823" s="30"/>
      <c r="C823" s="29"/>
      <c r="D823" s="159" t="s">
        <v>136</v>
      </c>
      <c r="E823" s="29"/>
      <c r="F823" s="160" t="s">
        <v>741</v>
      </c>
      <c r="G823" s="29"/>
      <c r="H823" s="29"/>
      <c r="I823" s="161"/>
      <c r="J823" s="29"/>
      <c r="K823" s="29"/>
      <c r="L823" s="30"/>
      <c r="M823" s="162"/>
      <c r="N823" s="163"/>
      <c r="O823" s="55"/>
      <c r="P823" s="55"/>
      <c r="Q823" s="55"/>
      <c r="R823" s="55"/>
      <c r="S823" s="55"/>
      <c r="T823" s="56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T823" s="14" t="s">
        <v>136</v>
      </c>
      <c r="AU823" s="14" t="s">
        <v>143</v>
      </c>
    </row>
    <row r="824" spans="1:65" s="2" customFormat="1" ht="19.5">
      <c r="A824" s="29"/>
      <c r="B824" s="30"/>
      <c r="C824" s="29"/>
      <c r="D824" s="159" t="s">
        <v>320</v>
      </c>
      <c r="E824" s="29"/>
      <c r="F824" s="168" t="s">
        <v>555</v>
      </c>
      <c r="G824" s="29"/>
      <c r="H824" s="29"/>
      <c r="I824" s="161"/>
      <c r="J824" s="29"/>
      <c r="K824" s="29"/>
      <c r="L824" s="30"/>
      <c r="M824" s="162"/>
      <c r="N824" s="163"/>
      <c r="O824" s="55"/>
      <c r="P824" s="55"/>
      <c r="Q824" s="55"/>
      <c r="R824" s="55"/>
      <c r="S824" s="55"/>
      <c r="T824" s="56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T824" s="14" t="s">
        <v>320</v>
      </c>
      <c r="AU824" s="14" t="s">
        <v>143</v>
      </c>
    </row>
    <row r="825" spans="1:65" s="2" customFormat="1" ht="16.5" customHeight="1">
      <c r="A825" s="29"/>
      <c r="B825" s="145"/>
      <c r="C825" s="146" t="s">
        <v>1020</v>
      </c>
      <c r="D825" s="146" t="s">
        <v>130</v>
      </c>
      <c r="E825" s="147" t="s">
        <v>1021</v>
      </c>
      <c r="F825" s="148" t="s">
        <v>745</v>
      </c>
      <c r="G825" s="149" t="s">
        <v>353</v>
      </c>
      <c r="H825" s="150">
        <v>2</v>
      </c>
      <c r="I825" s="151"/>
      <c r="J825" s="152">
        <f>ROUND(I825*H825,2)</f>
        <v>0</v>
      </c>
      <c r="K825" s="148" t="s">
        <v>1</v>
      </c>
      <c r="L825" s="30"/>
      <c r="M825" s="153" t="s">
        <v>1</v>
      </c>
      <c r="N825" s="154" t="s">
        <v>41</v>
      </c>
      <c r="O825" s="55"/>
      <c r="P825" s="155">
        <f>O825*H825</f>
        <v>0</v>
      </c>
      <c r="Q825" s="155">
        <v>0</v>
      </c>
      <c r="R825" s="155">
        <f>Q825*H825</f>
        <v>0</v>
      </c>
      <c r="S825" s="155">
        <v>0</v>
      </c>
      <c r="T825" s="156">
        <f>S825*H825</f>
        <v>0</v>
      </c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R825" s="157" t="s">
        <v>148</v>
      </c>
      <c r="AT825" s="157" t="s">
        <v>130</v>
      </c>
      <c r="AU825" s="157" t="s">
        <v>143</v>
      </c>
      <c r="AY825" s="14" t="s">
        <v>127</v>
      </c>
      <c r="BE825" s="158">
        <f>IF(N825="základní",J825,0)</f>
        <v>0</v>
      </c>
      <c r="BF825" s="158">
        <f>IF(N825="snížená",J825,0)</f>
        <v>0</v>
      </c>
      <c r="BG825" s="158">
        <f>IF(N825="zákl. přenesená",J825,0)</f>
        <v>0</v>
      </c>
      <c r="BH825" s="158">
        <f>IF(N825="sníž. přenesená",J825,0)</f>
        <v>0</v>
      </c>
      <c r="BI825" s="158">
        <f>IF(N825="nulová",J825,0)</f>
        <v>0</v>
      </c>
      <c r="BJ825" s="14" t="s">
        <v>83</v>
      </c>
      <c r="BK825" s="158">
        <f>ROUND(I825*H825,2)</f>
        <v>0</v>
      </c>
      <c r="BL825" s="14" t="s">
        <v>148</v>
      </c>
      <c r="BM825" s="157" t="s">
        <v>1022</v>
      </c>
    </row>
    <row r="826" spans="1:65" s="2" customFormat="1">
      <c r="A826" s="29"/>
      <c r="B826" s="30"/>
      <c r="C826" s="29"/>
      <c r="D826" s="159" t="s">
        <v>136</v>
      </c>
      <c r="E826" s="29"/>
      <c r="F826" s="160" t="s">
        <v>745</v>
      </c>
      <c r="G826" s="29"/>
      <c r="H826" s="29"/>
      <c r="I826" s="161"/>
      <c r="J826" s="29"/>
      <c r="K826" s="29"/>
      <c r="L826" s="30"/>
      <c r="M826" s="162"/>
      <c r="N826" s="163"/>
      <c r="O826" s="55"/>
      <c r="P826" s="55"/>
      <c r="Q826" s="55"/>
      <c r="R826" s="55"/>
      <c r="S826" s="55"/>
      <c r="T826" s="56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T826" s="14" t="s">
        <v>136</v>
      </c>
      <c r="AU826" s="14" t="s">
        <v>143</v>
      </c>
    </row>
    <row r="827" spans="1:65" s="2" customFormat="1" ht="19.5">
      <c r="A827" s="29"/>
      <c r="B827" s="30"/>
      <c r="C827" s="29"/>
      <c r="D827" s="159" t="s">
        <v>320</v>
      </c>
      <c r="E827" s="29"/>
      <c r="F827" s="168" t="s">
        <v>538</v>
      </c>
      <c r="G827" s="29"/>
      <c r="H827" s="29"/>
      <c r="I827" s="161"/>
      <c r="J827" s="29"/>
      <c r="K827" s="29"/>
      <c r="L827" s="30"/>
      <c r="M827" s="162"/>
      <c r="N827" s="163"/>
      <c r="O827" s="55"/>
      <c r="P827" s="55"/>
      <c r="Q827" s="55"/>
      <c r="R827" s="55"/>
      <c r="S827" s="55"/>
      <c r="T827" s="56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T827" s="14" t="s">
        <v>320</v>
      </c>
      <c r="AU827" s="14" t="s">
        <v>143</v>
      </c>
    </row>
    <row r="828" spans="1:65" s="2" customFormat="1" ht="16.5" customHeight="1">
      <c r="A828" s="29"/>
      <c r="B828" s="145"/>
      <c r="C828" s="146" t="s">
        <v>1023</v>
      </c>
      <c r="D828" s="146" t="s">
        <v>130</v>
      </c>
      <c r="E828" s="147" t="s">
        <v>1024</v>
      </c>
      <c r="F828" s="148" t="s">
        <v>749</v>
      </c>
      <c r="G828" s="149" t="s">
        <v>353</v>
      </c>
      <c r="H828" s="150">
        <v>2</v>
      </c>
      <c r="I828" s="151"/>
      <c r="J828" s="152">
        <f>ROUND(I828*H828,2)</f>
        <v>0</v>
      </c>
      <c r="K828" s="148" t="s">
        <v>1</v>
      </c>
      <c r="L828" s="30"/>
      <c r="M828" s="153" t="s">
        <v>1</v>
      </c>
      <c r="N828" s="154" t="s">
        <v>41</v>
      </c>
      <c r="O828" s="55"/>
      <c r="P828" s="155">
        <f>O828*H828</f>
        <v>0</v>
      </c>
      <c r="Q828" s="155">
        <v>0</v>
      </c>
      <c r="R828" s="155">
        <f>Q828*H828</f>
        <v>0</v>
      </c>
      <c r="S828" s="155">
        <v>0</v>
      </c>
      <c r="T828" s="156">
        <f>S828*H828</f>
        <v>0</v>
      </c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R828" s="157" t="s">
        <v>148</v>
      </c>
      <c r="AT828" s="157" t="s">
        <v>130</v>
      </c>
      <c r="AU828" s="157" t="s">
        <v>143</v>
      </c>
      <c r="AY828" s="14" t="s">
        <v>127</v>
      </c>
      <c r="BE828" s="158">
        <f>IF(N828="základní",J828,0)</f>
        <v>0</v>
      </c>
      <c r="BF828" s="158">
        <f>IF(N828="snížená",J828,0)</f>
        <v>0</v>
      </c>
      <c r="BG828" s="158">
        <f>IF(N828="zákl. přenesená",J828,0)</f>
        <v>0</v>
      </c>
      <c r="BH828" s="158">
        <f>IF(N828="sníž. přenesená",J828,0)</f>
        <v>0</v>
      </c>
      <c r="BI828" s="158">
        <f>IF(N828="nulová",J828,0)</f>
        <v>0</v>
      </c>
      <c r="BJ828" s="14" t="s">
        <v>83</v>
      </c>
      <c r="BK828" s="158">
        <f>ROUND(I828*H828,2)</f>
        <v>0</v>
      </c>
      <c r="BL828" s="14" t="s">
        <v>148</v>
      </c>
      <c r="BM828" s="157" t="s">
        <v>1025</v>
      </c>
    </row>
    <row r="829" spans="1:65" s="2" customFormat="1">
      <c r="A829" s="29"/>
      <c r="B829" s="30"/>
      <c r="C829" s="29"/>
      <c r="D829" s="159" t="s">
        <v>136</v>
      </c>
      <c r="E829" s="29"/>
      <c r="F829" s="160" t="s">
        <v>749</v>
      </c>
      <c r="G829" s="29"/>
      <c r="H829" s="29"/>
      <c r="I829" s="161"/>
      <c r="J829" s="29"/>
      <c r="K829" s="29"/>
      <c r="L829" s="30"/>
      <c r="M829" s="162"/>
      <c r="N829" s="163"/>
      <c r="O829" s="55"/>
      <c r="P829" s="55"/>
      <c r="Q829" s="55"/>
      <c r="R829" s="55"/>
      <c r="S829" s="55"/>
      <c r="T829" s="56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T829" s="14" t="s">
        <v>136</v>
      </c>
      <c r="AU829" s="14" t="s">
        <v>143</v>
      </c>
    </row>
    <row r="830" spans="1:65" s="2" customFormat="1" ht="19.5">
      <c r="A830" s="29"/>
      <c r="B830" s="30"/>
      <c r="C830" s="29"/>
      <c r="D830" s="159" t="s">
        <v>320</v>
      </c>
      <c r="E830" s="29"/>
      <c r="F830" s="168" t="s">
        <v>538</v>
      </c>
      <c r="G830" s="29"/>
      <c r="H830" s="29"/>
      <c r="I830" s="161"/>
      <c r="J830" s="29"/>
      <c r="K830" s="29"/>
      <c r="L830" s="30"/>
      <c r="M830" s="162"/>
      <c r="N830" s="163"/>
      <c r="O830" s="55"/>
      <c r="P830" s="55"/>
      <c r="Q830" s="55"/>
      <c r="R830" s="55"/>
      <c r="S830" s="55"/>
      <c r="T830" s="56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T830" s="14" t="s">
        <v>320</v>
      </c>
      <c r="AU830" s="14" t="s">
        <v>143</v>
      </c>
    </row>
    <row r="831" spans="1:65" s="2" customFormat="1" ht="16.5" customHeight="1">
      <c r="A831" s="29"/>
      <c r="B831" s="145"/>
      <c r="C831" s="146" t="s">
        <v>1026</v>
      </c>
      <c r="D831" s="146" t="s">
        <v>130</v>
      </c>
      <c r="E831" s="147" t="s">
        <v>1027</v>
      </c>
      <c r="F831" s="148" t="s">
        <v>753</v>
      </c>
      <c r="G831" s="149" t="s">
        <v>353</v>
      </c>
      <c r="H831" s="150">
        <v>6</v>
      </c>
      <c r="I831" s="151"/>
      <c r="J831" s="152">
        <f>ROUND(I831*H831,2)</f>
        <v>0</v>
      </c>
      <c r="K831" s="148" t="s">
        <v>1</v>
      </c>
      <c r="L831" s="30"/>
      <c r="M831" s="153" t="s">
        <v>1</v>
      </c>
      <c r="N831" s="154" t="s">
        <v>41</v>
      </c>
      <c r="O831" s="55"/>
      <c r="P831" s="155">
        <f>O831*H831</f>
        <v>0</v>
      </c>
      <c r="Q831" s="155">
        <v>0</v>
      </c>
      <c r="R831" s="155">
        <f>Q831*H831</f>
        <v>0</v>
      </c>
      <c r="S831" s="155">
        <v>0</v>
      </c>
      <c r="T831" s="156">
        <f>S831*H831</f>
        <v>0</v>
      </c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R831" s="157" t="s">
        <v>148</v>
      </c>
      <c r="AT831" s="157" t="s">
        <v>130</v>
      </c>
      <c r="AU831" s="157" t="s">
        <v>143</v>
      </c>
      <c r="AY831" s="14" t="s">
        <v>127</v>
      </c>
      <c r="BE831" s="158">
        <f>IF(N831="základní",J831,0)</f>
        <v>0</v>
      </c>
      <c r="BF831" s="158">
        <f>IF(N831="snížená",J831,0)</f>
        <v>0</v>
      </c>
      <c r="BG831" s="158">
        <f>IF(N831="zákl. přenesená",J831,0)</f>
        <v>0</v>
      </c>
      <c r="BH831" s="158">
        <f>IF(N831="sníž. přenesená",J831,0)</f>
        <v>0</v>
      </c>
      <c r="BI831" s="158">
        <f>IF(N831="nulová",J831,0)</f>
        <v>0</v>
      </c>
      <c r="BJ831" s="14" t="s">
        <v>83</v>
      </c>
      <c r="BK831" s="158">
        <f>ROUND(I831*H831,2)</f>
        <v>0</v>
      </c>
      <c r="BL831" s="14" t="s">
        <v>148</v>
      </c>
      <c r="BM831" s="157" t="s">
        <v>1028</v>
      </c>
    </row>
    <row r="832" spans="1:65" s="2" customFormat="1">
      <c r="A832" s="29"/>
      <c r="B832" s="30"/>
      <c r="C832" s="29"/>
      <c r="D832" s="159" t="s">
        <v>136</v>
      </c>
      <c r="E832" s="29"/>
      <c r="F832" s="160" t="s">
        <v>753</v>
      </c>
      <c r="G832" s="29"/>
      <c r="H832" s="29"/>
      <c r="I832" s="161"/>
      <c r="J832" s="29"/>
      <c r="K832" s="29"/>
      <c r="L832" s="30"/>
      <c r="M832" s="162"/>
      <c r="N832" s="163"/>
      <c r="O832" s="55"/>
      <c r="P832" s="55"/>
      <c r="Q832" s="55"/>
      <c r="R832" s="55"/>
      <c r="S832" s="55"/>
      <c r="T832" s="56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T832" s="14" t="s">
        <v>136</v>
      </c>
      <c r="AU832" s="14" t="s">
        <v>143</v>
      </c>
    </row>
    <row r="833" spans="1:65" s="2" customFormat="1" ht="19.5">
      <c r="A833" s="29"/>
      <c r="B833" s="30"/>
      <c r="C833" s="29"/>
      <c r="D833" s="159" t="s">
        <v>320</v>
      </c>
      <c r="E833" s="29"/>
      <c r="F833" s="168" t="s">
        <v>538</v>
      </c>
      <c r="G833" s="29"/>
      <c r="H833" s="29"/>
      <c r="I833" s="161"/>
      <c r="J833" s="29"/>
      <c r="K833" s="29"/>
      <c r="L833" s="30"/>
      <c r="M833" s="162"/>
      <c r="N833" s="163"/>
      <c r="O833" s="55"/>
      <c r="P833" s="55"/>
      <c r="Q833" s="55"/>
      <c r="R833" s="55"/>
      <c r="S833" s="55"/>
      <c r="T833" s="56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T833" s="14" t="s">
        <v>320</v>
      </c>
      <c r="AU833" s="14" t="s">
        <v>143</v>
      </c>
    </row>
    <row r="834" spans="1:65" s="2" customFormat="1" ht="16.5" customHeight="1">
      <c r="A834" s="29"/>
      <c r="B834" s="145"/>
      <c r="C834" s="146" t="s">
        <v>1029</v>
      </c>
      <c r="D834" s="146" t="s">
        <v>130</v>
      </c>
      <c r="E834" s="147" t="s">
        <v>1030</v>
      </c>
      <c r="F834" s="148" t="s">
        <v>757</v>
      </c>
      <c r="G834" s="149" t="s">
        <v>353</v>
      </c>
      <c r="H834" s="150">
        <v>2</v>
      </c>
      <c r="I834" s="151"/>
      <c r="J834" s="152">
        <f>ROUND(I834*H834,2)</f>
        <v>0</v>
      </c>
      <c r="K834" s="148" t="s">
        <v>1</v>
      </c>
      <c r="L834" s="30"/>
      <c r="M834" s="153" t="s">
        <v>1</v>
      </c>
      <c r="N834" s="154" t="s">
        <v>41</v>
      </c>
      <c r="O834" s="55"/>
      <c r="P834" s="155">
        <f>O834*H834</f>
        <v>0</v>
      </c>
      <c r="Q834" s="155">
        <v>0</v>
      </c>
      <c r="R834" s="155">
        <f>Q834*H834</f>
        <v>0</v>
      </c>
      <c r="S834" s="155">
        <v>0</v>
      </c>
      <c r="T834" s="156">
        <f>S834*H834</f>
        <v>0</v>
      </c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R834" s="157" t="s">
        <v>148</v>
      </c>
      <c r="AT834" s="157" t="s">
        <v>130</v>
      </c>
      <c r="AU834" s="157" t="s">
        <v>143</v>
      </c>
      <c r="AY834" s="14" t="s">
        <v>127</v>
      </c>
      <c r="BE834" s="158">
        <f>IF(N834="základní",J834,0)</f>
        <v>0</v>
      </c>
      <c r="BF834" s="158">
        <f>IF(N834="snížená",J834,0)</f>
        <v>0</v>
      </c>
      <c r="BG834" s="158">
        <f>IF(N834="zákl. přenesená",J834,0)</f>
        <v>0</v>
      </c>
      <c r="BH834" s="158">
        <f>IF(N834="sníž. přenesená",J834,0)</f>
        <v>0</v>
      </c>
      <c r="BI834" s="158">
        <f>IF(N834="nulová",J834,0)</f>
        <v>0</v>
      </c>
      <c r="BJ834" s="14" t="s">
        <v>83</v>
      </c>
      <c r="BK834" s="158">
        <f>ROUND(I834*H834,2)</f>
        <v>0</v>
      </c>
      <c r="BL834" s="14" t="s">
        <v>148</v>
      </c>
      <c r="BM834" s="157" t="s">
        <v>1031</v>
      </c>
    </row>
    <row r="835" spans="1:65" s="2" customFormat="1">
      <c r="A835" s="29"/>
      <c r="B835" s="30"/>
      <c r="C835" s="29"/>
      <c r="D835" s="159" t="s">
        <v>136</v>
      </c>
      <c r="E835" s="29"/>
      <c r="F835" s="160" t="s">
        <v>757</v>
      </c>
      <c r="G835" s="29"/>
      <c r="H835" s="29"/>
      <c r="I835" s="161"/>
      <c r="J835" s="29"/>
      <c r="K835" s="29"/>
      <c r="L835" s="30"/>
      <c r="M835" s="162"/>
      <c r="N835" s="163"/>
      <c r="O835" s="55"/>
      <c r="P835" s="55"/>
      <c r="Q835" s="55"/>
      <c r="R835" s="55"/>
      <c r="S835" s="55"/>
      <c r="T835" s="56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T835" s="14" t="s">
        <v>136</v>
      </c>
      <c r="AU835" s="14" t="s">
        <v>143</v>
      </c>
    </row>
    <row r="836" spans="1:65" s="2" customFormat="1" ht="19.5">
      <c r="A836" s="29"/>
      <c r="B836" s="30"/>
      <c r="C836" s="29"/>
      <c r="D836" s="159" t="s">
        <v>320</v>
      </c>
      <c r="E836" s="29"/>
      <c r="F836" s="168" t="s">
        <v>538</v>
      </c>
      <c r="G836" s="29"/>
      <c r="H836" s="29"/>
      <c r="I836" s="161"/>
      <c r="J836" s="29"/>
      <c r="K836" s="29"/>
      <c r="L836" s="30"/>
      <c r="M836" s="162"/>
      <c r="N836" s="163"/>
      <c r="O836" s="55"/>
      <c r="P836" s="55"/>
      <c r="Q836" s="55"/>
      <c r="R836" s="55"/>
      <c r="S836" s="55"/>
      <c r="T836" s="56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T836" s="14" t="s">
        <v>320</v>
      </c>
      <c r="AU836" s="14" t="s">
        <v>143</v>
      </c>
    </row>
    <row r="837" spans="1:65" s="2" customFormat="1" ht="16.5" customHeight="1">
      <c r="A837" s="29"/>
      <c r="B837" s="145"/>
      <c r="C837" s="146" t="s">
        <v>1032</v>
      </c>
      <c r="D837" s="146" t="s">
        <v>130</v>
      </c>
      <c r="E837" s="147" t="s">
        <v>1033</v>
      </c>
      <c r="F837" s="148" t="s">
        <v>761</v>
      </c>
      <c r="G837" s="149" t="s">
        <v>353</v>
      </c>
      <c r="H837" s="150">
        <v>2</v>
      </c>
      <c r="I837" s="151"/>
      <c r="J837" s="152">
        <f>ROUND(I837*H837,2)</f>
        <v>0</v>
      </c>
      <c r="K837" s="148" t="s">
        <v>1</v>
      </c>
      <c r="L837" s="30"/>
      <c r="M837" s="153" t="s">
        <v>1</v>
      </c>
      <c r="N837" s="154" t="s">
        <v>41</v>
      </c>
      <c r="O837" s="55"/>
      <c r="P837" s="155">
        <f>O837*H837</f>
        <v>0</v>
      </c>
      <c r="Q837" s="155">
        <v>0</v>
      </c>
      <c r="R837" s="155">
        <f>Q837*H837</f>
        <v>0</v>
      </c>
      <c r="S837" s="155">
        <v>0</v>
      </c>
      <c r="T837" s="156">
        <f>S837*H837</f>
        <v>0</v>
      </c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R837" s="157" t="s">
        <v>148</v>
      </c>
      <c r="AT837" s="157" t="s">
        <v>130</v>
      </c>
      <c r="AU837" s="157" t="s">
        <v>143</v>
      </c>
      <c r="AY837" s="14" t="s">
        <v>127</v>
      </c>
      <c r="BE837" s="158">
        <f>IF(N837="základní",J837,0)</f>
        <v>0</v>
      </c>
      <c r="BF837" s="158">
        <f>IF(N837="snížená",J837,0)</f>
        <v>0</v>
      </c>
      <c r="BG837" s="158">
        <f>IF(N837="zákl. přenesená",J837,0)</f>
        <v>0</v>
      </c>
      <c r="BH837" s="158">
        <f>IF(N837="sníž. přenesená",J837,0)</f>
        <v>0</v>
      </c>
      <c r="BI837" s="158">
        <f>IF(N837="nulová",J837,0)</f>
        <v>0</v>
      </c>
      <c r="BJ837" s="14" t="s">
        <v>83</v>
      </c>
      <c r="BK837" s="158">
        <f>ROUND(I837*H837,2)</f>
        <v>0</v>
      </c>
      <c r="BL837" s="14" t="s">
        <v>148</v>
      </c>
      <c r="BM837" s="157" t="s">
        <v>1034</v>
      </c>
    </row>
    <row r="838" spans="1:65" s="2" customFormat="1">
      <c r="A838" s="29"/>
      <c r="B838" s="30"/>
      <c r="C838" s="29"/>
      <c r="D838" s="159" t="s">
        <v>136</v>
      </c>
      <c r="E838" s="29"/>
      <c r="F838" s="160" t="s">
        <v>761</v>
      </c>
      <c r="G838" s="29"/>
      <c r="H838" s="29"/>
      <c r="I838" s="161"/>
      <c r="J838" s="29"/>
      <c r="K838" s="29"/>
      <c r="L838" s="30"/>
      <c r="M838" s="162"/>
      <c r="N838" s="163"/>
      <c r="O838" s="55"/>
      <c r="P838" s="55"/>
      <c r="Q838" s="55"/>
      <c r="R838" s="55"/>
      <c r="S838" s="55"/>
      <c r="T838" s="56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T838" s="14" t="s">
        <v>136</v>
      </c>
      <c r="AU838" s="14" t="s">
        <v>143</v>
      </c>
    </row>
    <row r="839" spans="1:65" s="2" customFormat="1" ht="19.5">
      <c r="A839" s="29"/>
      <c r="B839" s="30"/>
      <c r="C839" s="29"/>
      <c r="D839" s="159" t="s">
        <v>320</v>
      </c>
      <c r="E839" s="29"/>
      <c r="F839" s="168" t="s">
        <v>538</v>
      </c>
      <c r="G839" s="29"/>
      <c r="H839" s="29"/>
      <c r="I839" s="161"/>
      <c r="J839" s="29"/>
      <c r="K839" s="29"/>
      <c r="L839" s="30"/>
      <c r="M839" s="162"/>
      <c r="N839" s="163"/>
      <c r="O839" s="55"/>
      <c r="P839" s="55"/>
      <c r="Q839" s="55"/>
      <c r="R839" s="55"/>
      <c r="S839" s="55"/>
      <c r="T839" s="56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T839" s="14" t="s">
        <v>320</v>
      </c>
      <c r="AU839" s="14" t="s">
        <v>143</v>
      </c>
    </row>
    <row r="840" spans="1:65" s="2" customFormat="1" ht="16.5" customHeight="1">
      <c r="A840" s="29"/>
      <c r="B840" s="145"/>
      <c r="C840" s="146" t="s">
        <v>1035</v>
      </c>
      <c r="D840" s="146" t="s">
        <v>130</v>
      </c>
      <c r="E840" s="147" t="s">
        <v>1036</v>
      </c>
      <c r="F840" s="148" t="s">
        <v>765</v>
      </c>
      <c r="G840" s="149" t="s">
        <v>353</v>
      </c>
      <c r="H840" s="150">
        <v>2</v>
      </c>
      <c r="I840" s="151"/>
      <c r="J840" s="152">
        <f>ROUND(I840*H840,2)</f>
        <v>0</v>
      </c>
      <c r="K840" s="148" t="s">
        <v>1</v>
      </c>
      <c r="L840" s="30"/>
      <c r="M840" s="153" t="s">
        <v>1</v>
      </c>
      <c r="N840" s="154" t="s">
        <v>41</v>
      </c>
      <c r="O840" s="55"/>
      <c r="P840" s="155">
        <f>O840*H840</f>
        <v>0</v>
      </c>
      <c r="Q840" s="155">
        <v>0</v>
      </c>
      <c r="R840" s="155">
        <f>Q840*H840</f>
        <v>0</v>
      </c>
      <c r="S840" s="155">
        <v>0</v>
      </c>
      <c r="T840" s="156">
        <f>S840*H840</f>
        <v>0</v>
      </c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R840" s="157" t="s">
        <v>148</v>
      </c>
      <c r="AT840" s="157" t="s">
        <v>130</v>
      </c>
      <c r="AU840" s="157" t="s">
        <v>143</v>
      </c>
      <c r="AY840" s="14" t="s">
        <v>127</v>
      </c>
      <c r="BE840" s="158">
        <f>IF(N840="základní",J840,0)</f>
        <v>0</v>
      </c>
      <c r="BF840" s="158">
        <f>IF(N840="snížená",J840,0)</f>
        <v>0</v>
      </c>
      <c r="BG840" s="158">
        <f>IF(N840="zákl. přenesená",J840,0)</f>
        <v>0</v>
      </c>
      <c r="BH840" s="158">
        <f>IF(N840="sníž. přenesená",J840,0)</f>
        <v>0</v>
      </c>
      <c r="BI840" s="158">
        <f>IF(N840="nulová",J840,0)</f>
        <v>0</v>
      </c>
      <c r="BJ840" s="14" t="s">
        <v>83</v>
      </c>
      <c r="BK840" s="158">
        <f>ROUND(I840*H840,2)</f>
        <v>0</v>
      </c>
      <c r="BL840" s="14" t="s">
        <v>148</v>
      </c>
      <c r="BM840" s="157" t="s">
        <v>1037</v>
      </c>
    </row>
    <row r="841" spans="1:65" s="2" customFormat="1">
      <c r="A841" s="29"/>
      <c r="B841" s="30"/>
      <c r="C841" s="29"/>
      <c r="D841" s="159" t="s">
        <v>136</v>
      </c>
      <c r="E841" s="29"/>
      <c r="F841" s="160" t="s">
        <v>765</v>
      </c>
      <c r="G841" s="29"/>
      <c r="H841" s="29"/>
      <c r="I841" s="161"/>
      <c r="J841" s="29"/>
      <c r="K841" s="29"/>
      <c r="L841" s="30"/>
      <c r="M841" s="162"/>
      <c r="N841" s="163"/>
      <c r="O841" s="55"/>
      <c r="P841" s="55"/>
      <c r="Q841" s="55"/>
      <c r="R841" s="55"/>
      <c r="S841" s="55"/>
      <c r="T841" s="56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T841" s="14" t="s">
        <v>136</v>
      </c>
      <c r="AU841" s="14" t="s">
        <v>143</v>
      </c>
    </row>
    <row r="842" spans="1:65" s="2" customFormat="1" ht="19.5">
      <c r="A842" s="29"/>
      <c r="B842" s="30"/>
      <c r="C842" s="29"/>
      <c r="D842" s="159" t="s">
        <v>320</v>
      </c>
      <c r="E842" s="29"/>
      <c r="F842" s="168" t="s">
        <v>538</v>
      </c>
      <c r="G842" s="29"/>
      <c r="H842" s="29"/>
      <c r="I842" s="161"/>
      <c r="J842" s="29"/>
      <c r="K842" s="29"/>
      <c r="L842" s="30"/>
      <c r="M842" s="162"/>
      <c r="N842" s="163"/>
      <c r="O842" s="55"/>
      <c r="P842" s="55"/>
      <c r="Q842" s="55"/>
      <c r="R842" s="55"/>
      <c r="S842" s="55"/>
      <c r="T842" s="56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T842" s="14" t="s">
        <v>320</v>
      </c>
      <c r="AU842" s="14" t="s">
        <v>143</v>
      </c>
    </row>
    <row r="843" spans="1:65" s="2" customFormat="1" ht="16.5" customHeight="1">
      <c r="A843" s="29"/>
      <c r="B843" s="145"/>
      <c r="C843" s="146" t="s">
        <v>1038</v>
      </c>
      <c r="D843" s="146" t="s">
        <v>130</v>
      </c>
      <c r="E843" s="147" t="s">
        <v>1039</v>
      </c>
      <c r="F843" s="148" t="s">
        <v>769</v>
      </c>
      <c r="G843" s="149" t="s">
        <v>353</v>
      </c>
      <c r="H843" s="150">
        <v>2</v>
      </c>
      <c r="I843" s="151"/>
      <c r="J843" s="152">
        <f>ROUND(I843*H843,2)</f>
        <v>0</v>
      </c>
      <c r="K843" s="148" t="s">
        <v>1</v>
      </c>
      <c r="L843" s="30"/>
      <c r="M843" s="153" t="s">
        <v>1</v>
      </c>
      <c r="N843" s="154" t="s">
        <v>41</v>
      </c>
      <c r="O843" s="55"/>
      <c r="P843" s="155">
        <f>O843*H843</f>
        <v>0</v>
      </c>
      <c r="Q843" s="155">
        <v>0</v>
      </c>
      <c r="R843" s="155">
        <f>Q843*H843</f>
        <v>0</v>
      </c>
      <c r="S843" s="155">
        <v>0</v>
      </c>
      <c r="T843" s="156">
        <f>S843*H843</f>
        <v>0</v>
      </c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R843" s="157" t="s">
        <v>148</v>
      </c>
      <c r="AT843" s="157" t="s">
        <v>130</v>
      </c>
      <c r="AU843" s="157" t="s">
        <v>143</v>
      </c>
      <c r="AY843" s="14" t="s">
        <v>127</v>
      </c>
      <c r="BE843" s="158">
        <f>IF(N843="základní",J843,0)</f>
        <v>0</v>
      </c>
      <c r="BF843" s="158">
        <f>IF(N843="snížená",J843,0)</f>
        <v>0</v>
      </c>
      <c r="BG843" s="158">
        <f>IF(N843="zákl. přenesená",J843,0)</f>
        <v>0</v>
      </c>
      <c r="BH843" s="158">
        <f>IF(N843="sníž. přenesená",J843,0)</f>
        <v>0</v>
      </c>
      <c r="BI843" s="158">
        <f>IF(N843="nulová",J843,0)</f>
        <v>0</v>
      </c>
      <c r="BJ843" s="14" t="s">
        <v>83</v>
      </c>
      <c r="BK843" s="158">
        <f>ROUND(I843*H843,2)</f>
        <v>0</v>
      </c>
      <c r="BL843" s="14" t="s">
        <v>148</v>
      </c>
      <c r="BM843" s="157" t="s">
        <v>1040</v>
      </c>
    </row>
    <row r="844" spans="1:65" s="2" customFormat="1">
      <c r="A844" s="29"/>
      <c r="B844" s="30"/>
      <c r="C844" s="29"/>
      <c r="D844" s="159" t="s">
        <v>136</v>
      </c>
      <c r="E844" s="29"/>
      <c r="F844" s="160" t="s">
        <v>769</v>
      </c>
      <c r="G844" s="29"/>
      <c r="H844" s="29"/>
      <c r="I844" s="161"/>
      <c r="J844" s="29"/>
      <c r="K844" s="29"/>
      <c r="L844" s="30"/>
      <c r="M844" s="162"/>
      <c r="N844" s="163"/>
      <c r="O844" s="55"/>
      <c r="P844" s="55"/>
      <c r="Q844" s="55"/>
      <c r="R844" s="55"/>
      <c r="S844" s="55"/>
      <c r="T844" s="56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T844" s="14" t="s">
        <v>136</v>
      </c>
      <c r="AU844" s="14" t="s">
        <v>143</v>
      </c>
    </row>
    <row r="845" spans="1:65" s="2" customFormat="1" ht="19.5">
      <c r="A845" s="29"/>
      <c r="B845" s="30"/>
      <c r="C845" s="29"/>
      <c r="D845" s="159" t="s">
        <v>320</v>
      </c>
      <c r="E845" s="29"/>
      <c r="F845" s="168" t="s">
        <v>538</v>
      </c>
      <c r="G845" s="29"/>
      <c r="H845" s="29"/>
      <c r="I845" s="161"/>
      <c r="J845" s="29"/>
      <c r="K845" s="29"/>
      <c r="L845" s="30"/>
      <c r="M845" s="162"/>
      <c r="N845" s="163"/>
      <c r="O845" s="55"/>
      <c r="P845" s="55"/>
      <c r="Q845" s="55"/>
      <c r="R845" s="55"/>
      <c r="S845" s="55"/>
      <c r="T845" s="56"/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T845" s="14" t="s">
        <v>320</v>
      </c>
      <c r="AU845" s="14" t="s">
        <v>143</v>
      </c>
    </row>
    <row r="846" spans="1:65" s="2" customFormat="1" ht="16.5" customHeight="1">
      <c r="A846" s="29"/>
      <c r="B846" s="145"/>
      <c r="C846" s="146" t="s">
        <v>1041</v>
      </c>
      <c r="D846" s="146" t="s">
        <v>130</v>
      </c>
      <c r="E846" s="147" t="s">
        <v>1042</v>
      </c>
      <c r="F846" s="148" t="s">
        <v>773</v>
      </c>
      <c r="G846" s="149" t="s">
        <v>353</v>
      </c>
      <c r="H846" s="150">
        <v>2</v>
      </c>
      <c r="I846" s="151"/>
      <c r="J846" s="152">
        <f>ROUND(I846*H846,2)</f>
        <v>0</v>
      </c>
      <c r="K846" s="148" t="s">
        <v>1</v>
      </c>
      <c r="L846" s="30"/>
      <c r="M846" s="153" t="s">
        <v>1</v>
      </c>
      <c r="N846" s="154" t="s">
        <v>41</v>
      </c>
      <c r="O846" s="55"/>
      <c r="P846" s="155">
        <f>O846*H846</f>
        <v>0</v>
      </c>
      <c r="Q846" s="155">
        <v>0</v>
      </c>
      <c r="R846" s="155">
        <f>Q846*H846</f>
        <v>0</v>
      </c>
      <c r="S846" s="155">
        <v>0</v>
      </c>
      <c r="T846" s="156">
        <f>S846*H846</f>
        <v>0</v>
      </c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R846" s="157" t="s">
        <v>148</v>
      </c>
      <c r="AT846" s="157" t="s">
        <v>130</v>
      </c>
      <c r="AU846" s="157" t="s">
        <v>143</v>
      </c>
      <c r="AY846" s="14" t="s">
        <v>127</v>
      </c>
      <c r="BE846" s="158">
        <f>IF(N846="základní",J846,0)</f>
        <v>0</v>
      </c>
      <c r="BF846" s="158">
        <f>IF(N846="snížená",J846,0)</f>
        <v>0</v>
      </c>
      <c r="BG846" s="158">
        <f>IF(N846="zákl. přenesená",J846,0)</f>
        <v>0</v>
      </c>
      <c r="BH846" s="158">
        <f>IF(N846="sníž. přenesená",J846,0)</f>
        <v>0</v>
      </c>
      <c r="BI846" s="158">
        <f>IF(N846="nulová",J846,0)</f>
        <v>0</v>
      </c>
      <c r="BJ846" s="14" t="s">
        <v>83</v>
      </c>
      <c r="BK846" s="158">
        <f>ROUND(I846*H846,2)</f>
        <v>0</v>
      </c>
      <c r="BL846" s="14" t="s">
        <v>148</v>
      </c>
      <c r="BM846" s="157" t="s">
        <v>1043</v>
      </c>
    </row>
    <row r="847" spans="1:65" s="2" customFormat="1">
      <c r="A847" s="29"/>
      <c r="B847" s="30"/>
      <c r="C847" s="29"/>
      <c r="D847" s="159" t="s">
        <v>136</v>
      </c>
      <c r="E847" s="29"/>
      <c r="F847" s="160" t="s">
        <v>773</v>
      </c>
      <c r="G847" s="29"/>
      <c r="H847" s="29"/>
      <c r="I847" s="161"/>
      <c r="J847" s="29"/>
      <c r="K847" s="29"/>
      <c r="L847" s="30"/>
      <c r="M847" s="162"/>
      <c r="N847" s="163"/>
      <c r="O847" s="55"/>
      <c r="P847" s="55"/>
      <c r="Q847" s="55"/>
      <c r="R847" s="55"/>
      <c r="S847" s="55"/>
      <c r="T847" s="56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T847" s="14" t="s">
        <v>136</v>
      </c>
      <c r="AU847" s="14" t="s">
        <v>143</v>
      </c>
    </row>
    <row r="848" spans="1:65" s="2" customFormat="1" ht="19.5">
      <c r="A848" s="29"/>
      <c r="B848" s="30"/>
      <c r="C848" s="29"/>
      <c r="D848" s="159" t="s">
        <v>320</v>
      </c>
      <c r="E848" s="29"/>
      <c r="F848" s="168" t="s">
        <v>643</v>
      </c>
      <c r="G848" s="29"/>
      <c r="H848" s="29"/>
      <c r="I848" s="161"/>
      <c r="J848" s="29"/>
      <c r="K848" s="29"/>
      <c r="L848" s="30"/>
      <c r="M848" s="162"/>
      <c r="N848" s="163"/>
      <c r="O848" s="55"/>
      <c r="P848" s="55"/>
      <c r="Q848" s="55"/>
      <c r="R848" s="55"/>
      <c r="S848" s="55"/>
      <c r="T848" s="56"/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T848" s="14" t="s">
        <v>320</v>
      </c>
      <c r="AU848" s="14" t="s">
        <v>143</v>
      </c>
    </row>
    <row r="849" spans="1:65" s="2" customFormat="1" ht="16.5" customHeight="1">
      <c r="A849" s="29"/>
      <c r="B849" s="145"/>
      <c r="C849" s="146" t="s">
        <v>1044</v>
      </c>
      <c r="D849" s="146" t="s">
        <v>130</v>
      </c>
      <c r="E849" s="147" t="s">
        <v>1045</v>
      </c>
      <c r="F849" s="148" t="s">
        <v>777</v>
      </c>
      <c r="G849" s="149" t="s">
        <v>353</v>
      </c>
      <c r="H849" s="150">
        <v>2</v>
      </c>
      <c r="I849" s="151"/>
      <c r="J849" s="152">
        <f>ROUND(I849*H849,2)</f>
        <v>0</v>
      </c>
      <c r="K849" s="148" t="s">
        <v>1</v>
      </c>
      <c r="L849" s="30"/>
      <c r="M849" s="153" t="s">
        <v>1</v>
      </c>
      <c r="N849" s="154" t="s">
        <v>41</v>
      </c>
      <c r="O849" s="55"/>
      <c r="P849" s="155">
        <f>O849*H849</f>
        <v>0</v>
      </c>
      <c r="Q849" s="155">
        <v>0</v>
      </c>
      <c r="R849" s="155">
        <f>Q849*H849</f>
        <v>0</v>
      </c>
      <c r="S849" s="155">
        <v>0</v>
      </c>
      <c r="T849" s="156">
        <f>S849*H849</f>
        <v>0</v>
      </c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R849" s="157" t="s">
        <v>148</v>
      </c>
      <c r="AT849" s="157" t="s">
        <v>130</v>
      </c>
      <c r="AU849" s="157" t="s">
        <v>143</v>
      </c>
      <c r="AY849" s="14" t="s">
        <v>127</v>
      </c>
      <c r="BE849" s="158">
        <f>IF(N849="základní",J849,0)</f>
        <v>0</v>
      </c>
      <c r="BF849" s="158">
        <f>IF(N849="snížená",J849,0)</f>
        <v>0</v>
      </c>
      <c r="BG849" s="158">
        <f>IF(N849="zákl. přenesená",J849,0)</f>
        <v>0</v>
      </c>
      <c r="BH849" s="158">
        <f>IF(N849="sníž. přenesená",J849,0)</f>
        <v>0</v>
      </c>
      <c r="BI849" s="158">
        <f>IF(N849="nulová",J849,0)</f>
        <v>0</v>
      </c>
      <c r="BJ849" s="14" t="s">
        <v>83</v>
      </c>
      <c r="BK849" s="158">
        <f>ROUND(I849*H849,2)</f>
        <v>0</v>
      </c>
      <c r="BL849" s="14" t="s">
        <v>148</v>
      </c>
      <c r="BM849" s="157" t="s">
        <v>1046</v>
      </c>
    </row>
    <row r="850" spans="1:65" s="2" customFormat="1">
      <c r="A850" s="29"/>
      <c r="B850" s="30"/>
      <c r="C850" s="29"/>
      <c r="D850" s="159" t="s">
        <v>136</v>
      </c>
      <c r="E850" s="29"/>
      <c r="F850" s="160" t="s">
        <v>777</v>
      </c>
      <c r="G850" s="29"/>
      <c r="H850" s="29"/>
      <c r="I850" s="161"/>
      <c r="J850" s="29"/>
      <c r="K850" s="29"/>
      <c r="L850" s="30"/>
      <c r="M850" s="162"/>
      <c r="N850" s="163"/>
      <c r="O850" s="55"/>
      <c r="P850" s="55"/>
      <c r="Q850" s="55"/>
      <c r="R850" s="55"/>
      <c r="S850" s="55"/>
      <c r="T850" s="56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T850" s="14" t="s">
        <v>136</v>
      </c>
      <c r="AU850" s="14" t="s">
        <v>143</v>
      </c>
    </row>
    <row r="851" spans="1:65" s="2" customFormat="1" ht="19.5">
      <c r="A851" s="29"/>
      <c r="B851" s="30"/>
      <c r="C851" s="29"/>
      <c r="D851" s="159" t="s">
        <v>320</v>
      </c>
      <c r="E851" s="29"/>
      <c r="F851" s="168" t="s">
        <v>643</v>
      </c>
      <c r="G851" s="29"/>
      <c r="H851" s="29"/>
      <c r="I851" s="161"/>
      <c r="J851" s="29"/>
      <c r="K851" s="29"/>
      <c r="L851" s="30"/>
      <c r="M851" s="162"/>
      <c r="N851" s="163"/>
      <c r="O851" s="55"/>
      <c r="P851" s="55"/>
      <c r="Q851" s="55"/>
      <c r="R851" s="55"/>
      <c r="S851" s="55"/>
      <c r="T851" s="56"/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T851" s="14" t="s">
        <v>320</v>
      </c>
      <c r="AU851" s="14" t="s">
        <v>143</v>
      </c>
    </row>
    <row r="852" spans="1:65" s="2" customFormat="1" ht="16.5" customHeight="1">
      <c r="A852" s="29"/>
      <c r="B852" s="145"/>
      <c r="C852" s="146" t="s">
        <v>1047</v>
      </c>
      <c r="D852" s="146" t="s">
        <v>130</v>
      </c>
      <c r="E852" s="147" t="s">
        <v>1048</v>
      </c>
      <c r="F852" s="148" t="s">
        <v>781</v>
      </c>
      <c r="G852" s="149" t="s">
        <v>353</v>
      </c>
      <c r="H852" s="150">
        <v>1</v>
      </c>
      <c r="I852" s="151"/>
      <c r="J852" s="152">
        <f>ROUND(I852*H852,2)</f>
        <v>0</v>
      </c>
      <c r="K852" s="148" t="s">
        <v>1</v>
      </c>
      <c r="L852" s="30"/>
      <c r="M852" s="153" t="s">
        <v>1</v>
      </c>
      <c r="N852" s="154" t="s">
        <v>41</v>
      </c>
      <c r="O852" s="55"/>
      <c r="P852" s="155">
        <f>O852*H852</f>
        <v>0</v>
      </c>
      <c r="Q852" s="155">
        <v>0</v>
      </c>
      <c r="R852" s="155">
        <f>Q852*H852</f>
        <v>0</v>
      </c>
      <c r="S852" s="155">
        <v>0</v>
      </c>
      <c r="T852" s="156">
        <f>S852*H852</f>
        <v>0</v>
      </c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R852" s="157" t="s">
        <v>148</v>
      </c>
      <c r="AT852" s="157" t="s">
        <v>130</v>
      </c>
      <c r="AU852" s="157" t="s">
        <v>143</v>
      </c>
      <c r="AY852" s="14" t="s">
        <v>127</v>
      </c>
      <c r="BE852" s="158">
        <f>IF(N852="základní",J852,0)</f>
        <v>0</v>
      </c>
      <c r="BF852" s="158">
        <f>IF(N852="snížená",J852,0)</f>
        <v>0</v>
      </c>
      <c r="BG852" s="158">
        <f>IF(N852="zákl. přenesená",J852,0)</f>
        <v>0</v>
      </c>
      <c r="BH852" s="158">
        <f>IF(N852="sníž. přenesená",J852,0)</f>
        <v>0</v>
      </c>
      <c r="BI852" s="158">
        <f>IF(N852="nulová",J852,0)</f>
        <v>0</v>
      </c>
      <c r="BJ852" s="14" t="s">
        <v>83</v>
      </c>
      <c r="BK852" s="158">
        <f>ROUND(I852*H852,2)</f>
        <v>0</v>
      </c>
      <c r="BL852" s="14" t="s">
        <v>148</v>
      </c>
      <c r="BM852" s="157" t="s">
        <v>1049</v>
      </c>
    </row>
    <row r="853" spans="1:65" s="2" customFormat="1">
      <c r="A853" s="29"/>
      <c r="B853" s="30"/>
      <c r="C853" s="29"/>
      <c r="D853" s="159" t="s">
        <v>136</v>
      </c>
      <c r="E853" s="29"/>
      <c r="F853" s="160" t="s">
        <v>781</v>
      </c>
      <c r="G853" s="29"/>
      <c r="H853" s="29"/>
      <c r="I853" s="161"/>
      <c r="J853" s="29"/>
      <c r="K853" s="29"/>
      <c r="L853" s="30"/>
      <c r="M853" s="162"/>
      <c r="N853" s="163"/>
      <c r="O853" s="55"/>
      <c r="P853" s="55"/>
      <c r="Q853" s="55"/>
      <c r="R853" s="55"/>
      <c r="S853" s="55"/>
      <c r="T853" s="56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T853" s="14" t="s">
        <v>136</v>
      </c>
      <c r="AU853" s="14" t="s">
        <v>143</v>
      </c>
    </row>
    <row r="854" spans="1:65" s="2" customFormat="1" ht="19.5">
      <c r="A854" s="29"/>
      <c r="B854" s="30"/>
      <c r="C854" s="29"/>
      <c r="D854" s="159" t="s">
        <v>320</v>
      </c>
      <c r="E854" s="29"/>
      <c r="F854" s="168" t="s">
        <v>669</v>
      </c>
      <c r="G854" s="29"/>
      <c r="H854" s="29"/>
      <c r="I854" s="161"/>
      <c r="J854" s="29"/>
      <c r="K854" s="29"/>
      <c r="L854" s="30"/>
      <c r="M854" s="162"/>
      <c r="N854" s="163"/>
      <c r="O854" s="55"/>
      <c r="P854" s="55"/>
      <c r="Q854" s="55"/>
      <c r="R854" s="55"/>
      <c r="S854" s="55"/>
      <c r="T854" s="56"/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T854" s="14" t="s">
        <v>320</v>
      </c>
      <c r="AU854" s="14" t="s">
        <v>143</v>
      </c>
    </row>
    <row r="855" spans="1:65" s="12" customFormat="1" ht="22.9" customHeight="1">
      <c r="B855" s="132"/>
      <c r="D855" s="133" t="s">
        <v>75</v>
      </c>
      <c r="E855" s="143" t="s">
        <v>1050</v>
      </c>
      <c r="F855" s="143" t="s">
        <v>1051</v>
      </c>
      <c r="I855" s="135"/>
      <c r="J855" s="144">
        <f>BK855</f>
        <v>0</v>
      </c>
      <c r="L855" s="132"/>
      <c r="M855" s="137"/>
      <c r="N855" s="138"/>
      <c r="O855" s="138"/>
      <c r="P855" s="139">
        <f>P856</f>
        <v>0</v>
      </c>
      <c r="Q855" s="138"/>
      <c r="R855" s="139">
        <f>R856</f>
        <v>0</v>
      </c>
      <c r="S855" s="138"/>
      <c r="T855" s="140">
        <f>T856</f>
        <v>0</v>
      </c>
      <c r="AR855" s="133" t="s">
        <v>83</v>
      </c>
      <c r="AT855" s="141" t="s">
        <v>75</v>
      </c>
      <c r="AU855" s="141" t="s">
        <v>83</v>
      </c>
      <c r="AY855" s="133" t="s">
        <v>127</v>
      </c>
      <c r="BK855" s="142">
        <f>BK856</f>
        <v>0</v>
      </c>
    </row>
    <row r="856" spans="1:65" s="12" customFormat="1" ht="20.85" customHeight="1">
      <c r="B856" s="132"/>
      <c r="D856" s="133" t="s">
        <v>75</v>
      </c>
      <c r="E856" s="143" t="s">
        <v>1052</v>
      </c>
      <c r="F856" s="143" t="s">
        <v>1053</v>
      </c>
      <c r="I856" s="135"/>
      <c r="J856" s="144">
        <f>BK856</f>
        <v>0</v>
      </c>
      <c r="L856" s="132"/>
      <c r="M856" s="137"/>
      <c r="N856" s="138"/>
      <c r="O856" s="138"/>
      <c r="P856" s="139">
        <f>SUM(P857:P928)</f>
        <v>0</v>
      </c>
      <c r="Q856" s="138"/>
      <c r="R856" s="139">
        <f>SUM(R857:R928)</f>
        <v>0</v>
      </c>
      <c r="S856" s="138"/>
      <c r="T856" s="140">
        <f>SUM(T857:T928)</f>
        <v>0</v>
      </c>
      <c r="AR856" s="133" t="s">
        <v>83</v>
      </c>
      <c r="AT856" s="141" t="s">
        <v>75</v>
      </c>
      <c r="AU856" s="141" t="s">
        <v>85</v>
      </c>
      <c r="AY856" s="133" t="s">
        <v>127</v>
      </c>
      <c r="BK856" s="142">
        <f>SUM(BK857:BK928)</f>
        <v>0</v>
      </c>
    </row>
    <row r="857" spans="1:65" s="2" customFormat="1" ht="16.5" customHeight="1">
      <c r="A857" s="29"/>
      <c r="B857" s="145"/>
      <c r="C857" s="146" t="s">
        <v>1054</v>
      </c>
      <c r="D857" s="146" t="s">
        <v>130</v>
      </c>
      <c r="E857" s="147" t="s">
        <v>1055</v>
      </c>
      <c r="F857" s="148" t="s">
        <v>586</v>
      </c>
      <c r="G857" s="149" t="s">
        <v>385</v>
      </c>
      <c r="H857" s="150">
        <v>6</v>
      </c>
      <c r="I857" s="151"/>
      <c r="J857" s="152">
        <f>ROUND(I857*H857,2)</f>
        <v>0</v>
      </c>
      <c r="K857" s="148" t="s">
        <v>1</v>
      </c>
      <c r="L857" s="30"/>
      <c r="M857" s="153" t="s">
        <v>1</v>
      </c>
      <c r="N857" s="154" t="s">
        <v>41</v>
      </c>
      <c r="O857" s="55"/>
      <c r="P857" s="155">
        <f>O857*H857</f>
        <v>0</v>
      </c>
      <c r="Q857" s="155">
        <v>0</v>
      </c>
      <c r="R857" s="155">
        <f>Q857*H857</f>
        <v>0</v>
      </c>
      <c r="S857" s="155">
        <v>0</v>
      </c>
      <c r="T857" s="156">
        <f>S857*H857</f>
        <v>0</v>
      </c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R857" s="157" t="s">
        <v>148</v>
      </c>
      <c r="AT857" s="157" t="s">
        <v>130</v>
      </c>
      <c r="AU857" s="157" t="s">
        <v>143</v>
      </c>
      <c r="AY857" s="14" t="s">
        <v>127</v>
      </c>
      <c r="BE857" s="158">
        <f>IF(N857="základní",J857,0)</f>
        <v>0</v>
      </c>
      <c r="BF857" s="158">
        <f>IF(N857="snížená",J857,0)</f>
        <v>0</v>
      </c>
      <c r="BG857" s="158">
        <f>IF(N857="zákl. přenesená",J857,0)</f>
        <v>0</v>
      </c>
      <c r="BH857" s="158">
        <f>IF(N857="sníž. přenesená",J857,0)</f>
        <v>0</v>
      </c>
      <c r="BI857" s="158">
        <f>IF(N857="nulová",J857,0)</f>
        <v>0</v>
      </c>
      <c r="BJ857" s="14" t="s">
        <v>83</v>
      </c>
      <c r="BK857" s="158">
        <f>ROUND(I857*H857,2)</f>
        <v>0</v>
      </c>
      <c r="BL857" s="14" t="s">
        <v>148</v>
      </c>
      <c r="BM857" s="157" t="s">
        <v>1056</v>
      </c>
    </row>
    <row r="858" spans="1:65" s="2" customFormat="1">
      <c r="A858" s="29"/>
      <c r="B858" s="30"/>
      <c r="C858" s="29"/>
      <c r="D858" s="159" t="s">
        <v>136</v>
      </c>
      <c r="E858" s="29"/>
      <c r="F858" s="160" t="s">
        <v>586</v>
      </c>
      <c r="G858" s="29"/>
      <c r="H858" s="29"/>
      <c r="I858" s="161"/>
      <c r="J858" s="29"/>
      <c r="K858" s="29"/>
      <c r="L858" s="30"/>
      <c r="M858" s="162"/>
      <c r="N858" s="163"/>
      <c r="O858" s="55"/>
      <c r="P858" s="55"/>
      <c r="Q858" s="55"/>
      <c r="R858" s="55"/>
      <c r="S858" s="55"/>
      <c r="T858" s="56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T858" s="14" t="s">
        <v>136</v>
      </c>
      <c r="AU858" s="14" t="s">
        <v>143</v>
      </c>
    </row>
    <row r="859" spans="1:65" s="2" customFormat="1" ht="19.5">
      <c r="A859" s="29"/>
      <c r="B859" s="30"/>
      <c r="C859" s="29"/>
      <c r="D859" s="159" t="s">
        <v>320</v>
      </c>
      <c r="E859" s="29"/>
      <c r="F859" s="168" t="s">
        <v>1057</v>
      </c>
      <c r="G859" s="29"/>
      <c r="H859" s="29"/>
      <c r="I859" s="161"/>
      <c r="J859" s="29"/>
      <c r="K859" s="29"/>
      <c r="L859" s="30"/>
      <c r="M859" s="162"/>
      <c r="N859" s="163"/>
      <c r="O859" s="55"/>
      <c r="P859" s="55"/>
      <c r="Q859" s="55"/>
      <c r="R859" s="55"/>
      <c r="S859" s="55"/>
      <c r="T859" s="56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T859" s="14" t="s">
        <v>320</v>
      </c>
      <c r="AU859" s="14" t="s">
        <v>143</v>
      </c>
    </row>
    <row r="860" spans="1:65" s="2" customFormat="1" ht="16.5" customHeight="1">
      <c r="A860" s="29"/>
      <c r="B860" s="145"/>
      <c r="C860" s="146" t="s">
        <v>1058</v>
      </c>
      <c r="D860" s="146" t="s">
        <v>130</v>
      </c>
      <c r="E860" s="147" t="s">
        <v>1059</v>
      </c>
      <c r="F860" s="148" t="s">
        <v>536</v>
      </c>
      <c r="G860" s="149" t="s">
        <v>385</v>
      </c>
      <c r="H860" s="150">
        <v>1</v>
      </c>
      <c r="I860" s="151"/>
      <c r="J860" s="152">
        <f>ROUND(I860*H860,2)</f>
        <v>0</v>
      </c>
      <c r="K860" s="148" t="s">
        <v>1</v>
      </c>
      <c r="L860" s="30"/>
      <c r="M860" s="153" t="s">
        <v>1</v>
      </c>
      <c r="N860" s="154" t="s">
        <v>41</v>
      </c>
      <c r="O860" s="55"/>
      <c r="P860" s="155">
        <f>O860*H860</f>
        <v>0</v>
      </c>
      <c r="Q860" s="155">
        <v>0</v>
      </c>
      <c r="R860" s="155">
        <f>Q860*H860</f>
        <v>0</v>
      </c>
      <c r="S860" s="155">
        <v>0</v>
      </c>
      <c r="T860" s="156">
        <f>S860*H860</f>
        <v>0</v>
      </c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R860" s="157" t="s">
        <v>148</v>
      </c>
      <c r="AT860" s="157" t="s">
        <v>130</v>
      </c>
      <c r="AU860" s="157" t="s">
        <v>143</v>
      </c>
      <c r="AY860" s="14" t="s">
        <v>127</v>
      </c>
      <c r="BE860" s="158">
        <f>IF(N860="základní",J860,0)</f>
        <v>0</v>
      </c>
      <c r="BF860" s="158">
        <f>IF(N860="snížená",J860,0)</f>
        <v>0</v>
      </c>
      <c r="BG860" s="158">
        <f>IF(N860="zákl. přenesená",J860,0)</f>
        <v>0</v>
      </c>
      <c r="BH860" s="158">
        <f>IF(N860="sníž. přenesená",J860,0)</f>
        <v>0</v>
      </c>
      <c r="BI860" s="158">
        <f>IF(N860="nulová",J860,0)</f>
        <v>0</v>
      </c>
      <c r="BJ860" s="14" t="s">
        <v>83</v>
      </c>
      <c r="BK860" s="158">
        <f>ROUND(I860*H860,2)</f>
        <v>0</v>
      </c>
      <c r="BL860" s="14" t="s">
        <v>148</v>
      </c>
      <c r="BM860" s="157" t="s">
        <v>1060</v>
      </c>
    </row>
    <row r="861" spans="1:65" s="2" customFormat="1">
      <c r="A861" s="29"/>
      <c r="B861" s="30"/>
      <c r="C861" s="29"/>
      <c r="D861" s="159" t="s">
        <v>136</v>
      </c>
      <c r="E861" s="29"/>
      <c r="F861" s="160" t="s">
        <v>536</v>
      </c>
      <c r="G861" s="29"/>
      <c r="H861" s="29"/>
      <c r="I861" s="161"/>
      <c r="J861" s="29"/>
      <c r="K861" s="29"/>
      <c r="L861" s="30"/>
      <c r="M861" s="162"/>
      <c r="N861" s="163"/>
      <c r="O861" s="55"/>
      <c r="P861" s="55"/>
      <c r="Q861" s="55"/>
      <c r="R861" s="55"/>
      <c r="S861" s="55"/>
      <c r="T861" s="56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T861" s="14" t="s">
        <v>136</v>
      </c>
      <c r="AU861" s="14" t="s">
        <v>143</v>
      </c>
    </row>
    <row r="862" spans="1:65" s="2" customFormat="1" ht="19.5">
      <c r="A862" s="29"/>
      <c r="B862" s="30"/>
      <c r="C862" s="29"/>
      <c r="D862" s="159" t="s">
        <v>320</v>
      </c>
      <c r="E862" s="29"/>
      <c r="F862" s="168" t="s">
        <v>1057</v>
      </c>
      <c r="G862" s="29"/>
      <c r="H862" s="29"/>
      <c r="I862" s="161"/>
      <c r="J862" s="29"/>
      <c r="K862" s="29"/>
      <c r="L862" s="30"/>
      <c r="M862" s="162"/>
      <c r="N862" s="163"/>
      <c r="O862" s="55"/>
      <c r="P862" s="55"/>
      <c r="Q862" s="55"/>
      <c r="R862" s="55"/>
      <c r="S862" s="55"/>
      <c r="T862" s="56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T862" s="14" t="s">
        <v>320</v>
      </c>
      <c r="AU862" s="14" t="s">
        <v>143</v>
      </c>
    </row>
    <row r="863" spans="1:65" s="2" customFormat="1" ht="16.5" customHeight="1">
      <c r="A863" s="29"/>
      <c r="B863" s="145"/>
      <c r="C863" s="146" t="s">
        <v>1061</v>
      </c>
      <c r="D863" s="146" t="s">
        <v>130</v>
      </c>
      <c r="E863" s="147" t="s">
        <v>1062</v>
      </c>
      <c r="F863" s="148" t="s">
        <v>549</v>
      </c>
      <c r="G863" s="149" t="s">
        <v>353</v>
      </c>
      <c r="H863" s="150">
        <v>4</v>
      </c>
      <c r="I863" s="151"/>
      <c r="J863" s="152">
        <f>ROUND(I863*H863,2)</f>
        <v>0</v>
      </c>
      <c r="K863" s="148" t="s">
        <v>1</v>
      </c>
      <c r="L863" s="30"/>
      <c r="M863" s="153" t="s">
        <v>1</v>
      </c>
      <c r="N863" s="154" t="s">
        <v>41</v>
      </c>
      <c r="O863" s="55"/>
      <c r="P863" s="155">
        <f>O863*H863</f>
        <v>0</v>
      </c>
      <c r="Q863" s="155">
        <v>0</v>
      </c>
      <c r="R863" s="155">
        <f>Q863*H863</f>
        <v>0</v>
      </c>
      <c r="S863" s="155">
        <v>0</v>
      </c>
      <c r="T863" s="156">
        <f>S863*H863</f>
        <v>0</v>
      </c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R863" s="157" t="s">
        <v>148</v>
      </c>
      <c r="AT863" s="157" t="s">
        <v>130</v>
      </c>
      <c r="AU863" s="157" t="s">
        <v>143</v>
      </c>
      <c r="AY863" s="14" t="s">
        <v>127</v>
      </c>
      <c r="BE863" s="158">
        <f>IF(N863="základní",J863,0)</f>
        <v>0</v>
      </c>
      <c r="BF863" s="158">
        <f>IF(N863="snížená",J863,0)</f>
        <v>0</v>
      </c>
      <c r="BG863" s="158">
        <f>IF(N863="zákl. přenesená",J863,0)</f>
        <v>0</v>
      </c>
      <c r="BH863" s="158">
        <f>IF(N863="sníž. přenesená",J863,0)</f>
        <v>0</v>
      </c>
      <c r="BI863" s="158">
        <f>IF(N863="nulová",J863,0)</f>
        <v>0</v>
      </c>
      <c r="BJ863" s="14" t="s">
        <v>83</v>
      </c>
      <c r="BK863" s="158">
        <f>ROUND(I863*H863,2)</f>
        <v>0</v>
      </c>
      <c r="BL863" s="14" t="s">
        <v>148</v>
      </c>
      <c r="BM863" s="157" t="s">
        <v>1063</v>
      </c>
    </row>
    <row r="864" spans="1:65" s="2" customFormat="1">
      <c r="A864" s="29"/>
      <c r="B864" s="30"/>
      <c r="C864" s="29"/>
      <c r="D864" s="159" t="s">
        <v>136</v>
      </c>
      <c r="E864" s="29"/>
      <c r="F864" s="160" t="s">
        <v>549</v>
      </c>
      <c r="G864" s="29"/>
      <c r="H864" s="29"/>
      <c r="I864" s="161"/>
      <c r="J864" s="29"/>
      <c r="K864" s="29"/>
      <c r="L864" s="30"/>
      <c r="M864" s="162"/>
      <c r="N864" s="163"/>
      <c r="O864" s="55"/>
      <c r="P864" s="55"/>
      <c r="Q864" s="55"/>
      <c r="R864" s="55"/>
      <c r="S864" s="55"/>
      <c r="T864" s="56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T864" s="14" t="s">
        <v>136</v>
      </c>
      <c r="AU864" s="14" t="s">
        <v>143</v>
      </c>
    </row>
    <row r="865" spans="1:65" s="2" customFormat="1" ht="19.5">
      <c r="A865" s="29"/>
      <c r="B865" s="30"/>
      <c r="C865" s="29"/>
      <c r="D865" s="159" t="s">
        <v>320</v>
      </c>
      <c r="E865" s="29"/>
      <c r="F865" s="168" t="s">
        <v>1057</v>
      </c>
      <c r="G865" s="29"/>
      <c r="H865" s="29"/>
      <c r="I865" s="161"/>
      <c r="J865" s="29"/>
      <c r="K865" s="29"/>
      <c r="L865" s="30"/>
      <c r="M865" s="162"/>
      <c r="N865" s="163"/>
      <c r="O865" s="55"/>
      <c r="P865" s="55"/>
      <c r="Q865" s="55"/>
      <c r="R865" s="55"/>
      <c r="S865" s="55"/>
      <c r="T865" s="56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T865" s="14" t="s">
        <v>320</v>
      </c>
      <c r="AU865" s="14" t="s">
        <v>143</v>
      </c>
    </row>
    <row r="866" spans="1:65" s="2" customFormat="1" ht="16.5" customHeight="1">
      <c r="A866" s="29"/>
      <c r="B866" s="145"/>
      <c r="C866" s="146" t="s">
        <v>1064</v>
      </c>
      <c r="D866" s="146" t="s">
        <v>130</v>
      </c>
      <c r="E866" s="147" t="s">
        <v>1065</v>
      </c>
      <c r="F866" s="148" t="s">
        <v>594</v>
      </c>
      <c r="G866" s="149" t="s">
        <v>353</v>
      </c>
      <c r="H866" s="150">
        <v>14</v>
      </c>
      <c r="I866" s="151"/>
      <c r="J866" s="152">
        <f>ROUND(I866*H866,2)</f>
        <v>0</v>
      </c>
      <c r="K866" s="148" t="s">
        <v>1</v>
      </c>
      <c r="L866" s="30"/>
      <c r="M866" s="153" t="s">
        <v>1</v>
      </c>
      <c r="N866" s="154" t="s">
        <v>41</v>
      </c>
      <c r="O866" s="55"/>
      <c r="P866" s="155">
        <f>O866*H866</f>
        <v>0</v>
      </c>
      <c r="Q866" s="155">
        <v>0</v>
      </c>
      <c r="R866" s="155">
        <f>Q866*H866</f>
        <v>0</v>
      </c>
      <c r="S866" s="155">
        <v>0</v>
      </c>
      <c r="T866" s="156">
        <f>S866*H866</f>
        <v>0</v>
      </c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R866" s="157" t="s">
        <v>148</v>
      </c>
      <c r="AT866" s="157" t="s">
        <v>130</v>
      </c>
      <c r="AU866" s="157" t="s">
        <v>143</v>
      </c>
      <c r="AY866" s="14" t="s">
        <v>127</v>
      </c>
      <c r="BE866" s="158">
        <f>IF(N866="základní",J866,0)</f>
        <v>0</v>
      </c>
      <c r="BF866" s="158">
        <f>IF(N866="snížená",J866,0)</f>
        <v>0</v>
      </c>
      <c r="BG866" s="158">
        <f>IF(N866="zákl. přenesená",J866,0)</f>
        <v>0</v>
      </c>
      <c r="BH866" s="158">
        <f>IF(N866="sníž. přenesená",J866,0)</f>
        <v>0</v>
      </c>
      <c r="BI866" s="158">
        <f>IF(N866="nulová",J866,0)</f>
        <v>0</v>
      </c>
      <c r="BJ866" s="14" t="s">
        <v>83</v>
      </c>
      <c r="BK866" s="158">
        <f>ROUND(I866*H866,2)</f>
        <v>0</v>
      </c>
      <c r="BL866" s="14" t="s">
        <v>148</v>
      </c>
      <c r="BM866" s="157" t="s">
        <v>1066</v>
      </c>
    </row>
    <row r="867" spans="1:65" s="2" customFormat="1">
      <c r="A867" s="29"/>
      <c r="B867" s="30"/>
      <c r="C867" s="29"/>
      <c r="D867" s="159" t="s">
        <v>136</v>
      </c>
      <c r="E867" s="29"/>
      <c r="F867" s="160" t="s">
        <v>594</v>
      </c>
      <c r="G867" s="29"/>
      <c r="H867" s="29"/>
      <c r="I867" s="161"/>
      <c r="J867" s="29"/>
      <c r="K867" s="29"/>
      <c r="L867" s="30"/>
      <c r="M867" s="162"/>
      <c r="N867" s="163"/>
      <c r="O867" s="55"/>
      <c r="P867" s="55"/>
      <c r="Q867" s="55"/>
      <c r="R867" s="55"/>
      <c r="S867" s="55"/>
      <c r="T867" s="56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T867" s="14" t="s">
        <v>136</v>
      </c>
      <c r="AU867" s="14" t="s">
        <v>143</v>
      </c>
    </row>
    <row r="868" spans="1:65" s="2" customFormat="1" ht="19.5">
      <c r="A868" s="29"/>
      <c r="B868" s="30"/>
      <c r="C868" s="29"/>
      <c r="D868" s="159" t="s">
        <v>320</v>
      </c>
      <c r="E868" s="29"/>
      <c r="F868" s="168" t="s">
        <v>1057</v>
      </c>
      <c r="G868" s="29"/>
      <c r="H868" s="29"/>
      <c r="I868" s="161"/>
      <c r="J868" s="29"/>
      <c r="K868" s="29"/>
      <c r="L868" s="30"/>
      <c r="M868" s="162"/>
      <c r="N868" s="163"/>
      <c r="O868" s="55"/>
      <c r="P868" s="55"/>
      <c r="Q868" s="55"/>
      <c r="R868" s="55"/>
      <c r="S868" s="55"/>
      <c r="T868" s="56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T868" s="14" t="s">
        <v>320</v>
      </c>
      <c r="AU868" s="14" t="s">
        <v>143</v>
      </c>
    </row>
    <row r="869" spans="1:65" s="2" customFormat="1" ht="21.75" customHeight="1">
      <c r="A869" s="29"/>
      <c r="B869" s="145"/>
      <c r="C869" s="146" t="s">
        <v>1067</v>
      </c>
      <c r="D869" s="146" t="s">
        <v>130</v>
      </c>
      <c r="E869" s="147" t="s">
        <v>1068</v>
      </c>
      <c r="F869" s="148" t="s">
        <v>1069</v>
      </c>
      <c r="G869" s="149" t="s">
        <v>353</v>
      </c>
      <c r="H869" s="150">
        <v>2</v>
      </c>
      <c r="I869" s="151"/>
      <c r="J869" s="152">
        <f>ROUND(I869*H869,2)</f>
        <v>0</v>
      </c>
      <c r="K869" s="148" t="s">
        <v>1</v>
      </c>
      <c r="L869" s="30"/>
      <c r="M869" s="153" t="s">
        <v>1</v>
      </c>
      <c r="N869" s="154" t="s">
        <v>41</v>
      </c>
      <c r="O869" s="55"/>
      <c r="P869" s="155">
        <f>O869*H869</f>
        <v>0</v>
      </c>
      <c r="Q869" s="155">
        <v>0</v>
      </c>
      <c r="R869" s="155">
        <f>Q869*H869</f>
        <v>0</v>
      </c>
      <c r="S869" s="155">
        <v>0</v>
      </c>
      <c r="T869" s="156">
        <f>S869*H869</f>
        <v>0</v>
      </c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R869" s="157" t="s">
        <v>148</v>
      </c>
      <c r="AT869" s="157" t="s">
        <v>130</v>
      </c>
      <c r="AU869" s="157" t="s">
        <v>143</v>
      </c>
      <c r="AY869" s="14" t="s">
        <v>127</v>
      </c>
      <c r="BE869" s="158">
        <f>IF(N869="základní",J869,0)</f>
        <v>0</v>
      </c>
      <c r="BF869" s="158">
        <f>IF(N869="snížená",J869,0)</f>
        <v>0</v>
      </c>
      <c r="BG869" s="158">
        <f>IF(N869="zákl. přenesená",J869,0)</f>
        <v>0</v>
      </c>
      <c r="BH869" s="158">
        <f>IF(N869="sníž. přenesená",J869,0)</f>
        <v>0</v>
      </c>
      <c r="BI869" s="158">
        <f>IF(N869="nulová",J869,0)</f>
        <v>0</v>
      </c>
      <c r="BJ869" s="14" t="s">
        <v>83</v>
      </c>
      <c r="BK869" s="158">
        <f>ROUND(I869*H869,2)</f>
        <v>0</v>
      </c>
      <c r="BL869" s="14" t="s">
        <v>148</v>
      </c>
      <c r="BM869" s="157" t="s">
        <v>1070</v>
      </c>
    </row>
    <row r="870" spans="1:65" s="2" customFormat="1">
      <c r="A870" s="29"/>
      <c r="B870" s="30"/>
      <c r="C870" s="29"/>
      <c r="D870" s="159" t="s">
        <v>136</v>
      </c>
      <c r="E870" s="29"/>
      <c r="F870" s="160" t="s">
        <v>1069</v>
      </c>
      <c r="G870" s="29"/>
      <c r="H870" s="29"/>
      <c r="I870" s="161"/>
      <c r="J870" s="29"/>
      <c r="K870" s="29"/>
      <c r="L870" s="30"/>
      <c r="M870" s="162"/>
      <c r="N870" s="163"/>
      <c r="O870" s="55"/>
      <c r="P870" s="55"/>
      <c r="Q870" s="55"/>
      <c r="R870" s="55"/>
      <c r="S870" s="55"/>
      <c r="T870" s="56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T870" s="14" t="s">
        <v>136</v>
      </c>
      <c r="AU870" s="14" t="s">
        <v>143</v>
      </c>
    </row>
    <row r="871" spans="1:65" s="2" customFormat="1" ht="19.5">
      <c r="A871" s="29"/>
      <c r="B871" s="30"/>
      <c r="C871" s="29"/>
      <c r="D871" s="159" t="s">
        <v>320</v>
      </c>
      <c r="E871" s="29"/>
      <c r="F871" s="168" t="s">
        <v>1057</v>
      </c>
      <c r="G871" s="29"/>
      <c r="H871" s="29"/>
      <c r="I871" s="161"/>
      <c r="J871" s="29"/>
      <c r="K871" s="29"/>
      <c r="L871" s="30"/>
      <c r="M871" s="162"/>
      <c r="N871" s="163"/>
      <c r="O871" s="55"/>
      <c r="P871" s="55"/>
      <c r="Q871" s="55"/>
      <c r="R871" s="55"/>
      <c r="S871" s="55"/>
      <c r="T871" s="56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T871" s="14" t="s">
        <v>320</v>
      </c>
      <c r="AU871" s="14" t="s">
        <v>143</v>
      </c>
    </row>
    <row r="872" spans="1:65" s="2" customFormat="1" ht="16.5" customHeight="1">
      <c r="A872" s="29"/>
      <c r="B872" s="145"/>
      <c r="C872" s="146" t="s">
        <v>1071</v>
      </c>
      <c r="D872" s="146" t="s">
        <v>130</v>
      </c>
      <c r="E872" s="147" t="s">
        <v>1072</v>
      </c>
      <c r="F872" s="148" t="s">
        <v>553</v>
      </c>
      <c r="G872" s="149" t="s">
        <v>353</v>
      </c>
      <c r="H872" s="150">
        <v>2</v>
      </c>
      <c r="I872" s="151"/>
      <c r="J872" s="152">
        <f>ROUND(I872*H872,2)</f>
        <v>0</v>
      </c>
      <c r="K872" s="148" t="s">
        <v>1</v>
      </c>
      <c r="L872" s="30"/>
      <c r="M872" s="153" t="s">
        <v>1</v>
      </c>
      <c r="N872" s="154" t="s">
        <v>41</v>
      </c>
      <c r="O872" s="55"/>
      <c r="P872" s="155">
        <f>O872*H872</f>
        <v>0</v>
      </c>
      <c r="Q872" s="155">
        <v>0</v>
      </c>
      <c r="R872" s="155">
        <f>Q872*H872</f>
        <v>0</v>
      </c>
      <c r="S872" s="155">
        <v>0</v>
      </c>
      <c r="T872" s="156">
        <f>S872*H872</f>
        <v>0</v>
      </c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R872" s="157" t="s">
        <v>148</v>
      </c>
      <c r="AT872" s="157" t="s">
        <v>130</v>
      </c>
      <c r="AU872" s="157" t="s">
        <v>143</v>
      </c>
      <c r="AY872" s="14" t="s">
        <v>127</v>
      </c>
      <c r="BE872" s="158">
        <f>IF(N872="základní",J872,0)</f>
        <v>0</v>
      </c>
      <c r="BF872" s="158">
        <f>IF(N872="snížená",J872,0)</f>
        <v>0</v>
      </c>
      <c r="BG872" s="158">
        <f>IF(N872="zákl. přenesená",J872,0)</f>
        <v>0</v>
      </c>
      <c r="BH872" s="158">
        <f>IF(N872="sníž. přenesená",J872,0)</f>
        <v>0</v>
      </c>
      <c r="BI872" s="158">
        <f>IF(N872="nulová",J872,0)</f>
        <v>0</v>
      </c>
      <c r="BJ872" s="14" t="s">
        <v>83</v>
      </c>
      <c r="BK872" s="158">
        <f>ROUND(I872*H872,2)</f>
        <v>0</v>
      </c>
      <c r="BL872" s="14" t="s">
        <v>148</v>
      </c>
      <c r="BM872" s="157" t="s">
        <v>1073</v>
      </c>
    </row>
    <row r="873" spans="1:65" s="2" customFormat="1">
      <c r="A873" s="29"/>
      <c r="B873" s="30"/>
      <c r="C873" s="29"/>
      <c r="D873" s="159" t="s">
        <v>136</v>
      </c>
      <c r="E873" s="29"/>
      <c r="F873" s="160" t="s">
        <v>553</v>
      </c>
      <c r="G873" s="29"/>
      <c r="H873" s="29"/>
      <c r="I873" s="161"/>
      <c r="J873" s="29"/>
      <c r="K873" s="29"/>
      <c r="L873" s="30"/>
      <c r="M873" s="162"/>
      <c r="N873" s="163"/>
      <c r="O873" s="55"/>
      <c r="P873" s="55"/>
      <c r="Q873" s="55"/>
      <c r="R873" s="55"/>
      <c r="S873" s="55"/>
      <c r="T873" s="56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T873" s="14" t="s">
        <v>136</v>
      </c>
      <c r="AU873" s="14" t="s">
        <v>143</v>
      </c>
    </row>
    <row r="874" spans="1:65" s="2" customFormat="1" ht="19.5">
      <c r="A874" s="29"/>
      <c r="B874" s="30"/>
      <c r="C874" s="29"/>
      <c r="D874" s="159" t="s">
        <v>320</v>
      </c>
      <c r="E874" s="29"/>
      <c r="F874" s="168" t="s">
        <v>1074</v>
      </c>
      <c r="G874" s="29"/>
      <c r="H874" s="29"/>
      <c r="I874" s="161"/>
      <c r="J874" s="29"/>
      <c r="K874" s="29"/>
      <c r="L874" s="30"/>
      <c r="M874" s="162"/>
      <c r="N874" s="163"/>
      <c r="O874" s="55"/>
      <c r="P874" s="55"/>
      <c r="Q874" s="55"/>
      <c r="R874" s="55"/>
      <c r="S874" s="55"/>
      <c r="T874" s="56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T874" s="14" t="s">
        <v>320</v>
      </c>
      <c r="AU874" s="14" t="s">
        <v>143</v>
      </c>
    </row>
    <row r="875" spans="1:65" s="2" customFormat="1" ht="16.5" customHeight="1">
      <c r="A875" s="29"/>
      <c r="B875" s="145"/>
      <c r="C875" s="146" t="s">
        <v>1075</v>
      </c>
      <c r="D875" s="146" t="s">
        <v>130</v>
      </c>
      <c r="E875" s="147" t="s">
        <v>1076</v>
      </c>
      <c r="F875" s="148" t="s">
        <v>602</v>
      </c>
      <c r="G875" s="149" t="s">
        <v>353</v>
      </c>
      <c r="H875" s="150">
        <v>4</v>
      </c>
      <c r="I875" s="151"/>
      <c r="J875" s="152">
        <f>ROUND(I875*H875,2)</f>
        <v>0</v>
      </c>
      <c r="K875" s="148" t="s">
        <v>1</v>
      </c>
      <c r="L875" s="30"/>
      <c r="M875" s="153" t="s">
        <v>1</v>
      </c>
      <c r="N875" s="154" t="s">
        <v>41</v>
      </c>
      <c r="O875" s="55"/>
      <c r="P875" s="155">
        <f>O875*H875</f>
        <v>0</v>
      </c>
      <c r="Q875" s="155">
        <v>0</v>
      </c>
      <c r="R875" s="155">
        <f>Q875*H875</f>
        <v>0</v>
      </c>
      <c r="S875" s="155">
        <v>0</v>
      </c>
      <c r="T875" s="156">
        <f>S875*H875</f>
        <v>0</v>
      </c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R875" s="157" t="s">
        <v>148</v>
      </c>
      <c r="AT875" s="157" t="s">
        <v>130</v>
      </c>
      <c r="AU875" s="157" t="s">
        <v>143</v>
      </c>
      <c r="AY875" s="14" t="s">
        <v>127</v>
      </c>
      <c r="BE875" s="158">
        <f>IF(N875="základní",J875,0)</f>
        <v>0</v>
      </c>
      <c r="BF875" s="158">
        <f>IF(N875="snížená",J875,0)</f>
        <v>0</v>
      </c>
      <c r="BG875" s="158">
        <f>IF(N875="zákl. přenesená",J875,0)</f>
        <v>0</v>
      </c>
      <c r="BH875" s="158">
        <f>IF(N875="sníž. přenesená",J875,0)</f>
        <v>0</v>
      </c>
      <c r="BI875" s="158">
        <f>IF(N875="nulová",J875,0)</f>
        <v>0</v>
      </c>
      <c r="BJ875" s="14" t="s">
        <v>83</v>
      </c>
      <c r="BK875" s="158">
        <f>ROUND(I875*H875,2)</f>
        <v>0</v>
      </c>
      <c r="BL875" s="14" t="s">
        <v>148</v>
      </c>
      <c r="BM875" s="157" t="s">
        <v>1077</v>
      </c>
    </row>
    <row r="876" spans="1:65" s="2" customFormat="1">
      <c r="A876" s="29"/>
      <c r="B876" s="30"/>
      <c r="C876" s="29"/>
      <c r="D876" s="159" t="s">
        <v>136</v>
      </c>
      <c r="E876" s="29"/>
      <c r="F876" s="160" t="s">
        <v>602</v>
      </c>
      <c r="G876" s="29"/>
      <c r="H876" s="29"/>
      <c r="I876" s="161"/>
      <c r="J876" s="29"/>
      <c r="K876" s="29"/>
      <c r="L876" s="30"/>
      <c r="M876" s="162"/>
      <c r="N876" s="163"/>
      <c r="O876" s="55"/>
      <c r="P876" s="55"/>
      <c r="Q876" s="55"/>
      <c r="R876" s="55"/>
      <c r="S876" s="55"/>
      <c r="T876" s="56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T876" s="14" t="s">
        <v>136</v>
      </c>
      <c r="AU876" s="14" t="s">
        <v>143</v>
      </c>
    </row>
    <row r="877" spans="1:65" s="2" customFormat="1" ht="19.5">
      <c r="A877" s="29"/>
      <c r="B877" s="30"/>
      <c r="C877" s="29"/>
      <c r="D877" s="159" t="s">
        <v>320</v>
      </c>
      <c r="E877" s="29"/>
      <c r="F877" s="168" t="s">
        <v>1074</v>
      </c>
      <c r="G877" s="29"/>
      <c r="H877" s="29"/>
      <c r="I877" s="161"/>
      <c r="J877" s="29"/>
      <c r="K877" s="29"/>
      <c r="L877" s="30"/>
      <c r="M877" s="162"/>
      <c r="N877" s="163"/>
      <c r="O877" s="55"/>
      <c r="P877" s="55"/>
      <c r="Q877" s="55"/>
      <c r="R877" s="55"/>
      <c r="S877" s="55"/>
      <c r="T877" s="56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T877" s="14" t="s">
        <v>320</v>
      </c>
      <c r="AU877" s="14" t="s">
        <v>143</v>
      </c>
    </row>
    <row r="878" spans="1:65" s="2" customFormat="1" ht="16.5" customHeight="1">
      <c r="A878" s="29"/>
      <c r="B878" s="145"/>
      <c r="C878" s="146" t="s">
        <v>1078</v>
      </c>
      <c r="D878" s="146" t="s">
        <v>130</v>
      </c>
      <c r="E878" s="147" t="s">
        <v>1079</v>
      </c>
      <c r="F878" s="148" t="s">
        <v>606</v>
      </c>
      <c r="G878" s="149" t="s">
        <v>353</v>
      </c>
      <c r="H878" s="150">
        <v>6</v>
      </c>
      <c r="I878" s="151"/>
      <c r="J878" s="152">
        <f>ROUND(I878*H878,2)</f>
        <v>0</v>
      </c>
      <c r="K878" s="148" t="s">
        <v>1</v>
      </c>
      <c r="L878" s="30"/>
      <c r="M878" s="153" t="s">
        <v>1</v>
      </c>
      <c r="N878" s="154" t="s">
        <v>41</v>
      </c>
      <c r="O878" s="55"/>
      <c r="P878" s="155">
        <f>O878*H878</f>
        <v>0</v>
      </c>
      <c r="Q878" s="155">
        <v>0</v>
      </c>
      <c r="R878" s="155">
        <f>Q878*H878</f>
        <v>0</v>
      </c>
      <c r="S878" s="155">
        <v>0</v>
      </c>
      <c r="T878" s="156">
        <f>S878*H878</f>
        <v>0</v>
      </c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R878" s="157" t="s">
        <v>148</v>
      </c>
      <c r="AT878" s="157" t="s">
        <v>130</v>
      </c>
      <c r="AU878" s="157" t="s">
        <v>143</v>
      </c>
      <c r="AY878" s="14" t="s">
        <v>127</v>
      </c>
      <c r="BE878" s="158">
        <f>IF(N878="základní",J878,0)</f>
        <v>0</v>
      </c>
      <c r="BF878" s="158">
        <f>IF(N878="snížená",J878,0)</f>
        <v>0</v>
      </c>
      <c r="BG878" s="158">
        <f>IF(N878="zákl. přenesená",J878,0)</f>
        <v>0</v>
      </c>
      <c r="BH878" s="158">
        <f>IF(N878="sníž. přenesená",J878,0)</f>
        <v>0</v>
      </c>
      <c r="BI878" s="158">
        <f>IF(N878="nulová",J878,0)</f>
        <v>0</v>
      </c>
      <c r="BJ878" s="14" t="s">
        <v>83</v>
      </c>
      <c r="BK878" s="158">
        <f>ROUND(I878*H878,2)</f>
        <v>0</v>
      </c>
      <c r="BL878" s="14" t="s">
        <v>148</v>
      </c>
      <c r="BM878" s="157" t="s">
        <v>1080</v>
      </c>
    </row>
    <row r="879" spans="1:65" s="2" customFormat="1">
      <c r="A879" s="29"/>
      <c r="B879" s="30"/>
      <c r="C879" s="29"/>
      <c r="D879" s="159" t="s">
        <v>136</v>
      </c>
      <c r="E879" s="29"/>
      <c r="F879" s="160" t="s">
        <v>606</v>
      </c>
      <c r="G879" s="29"/>
      <c r="H879" s="29"/>
      <c r="I879" s="161"/>
      <c r="J879" s="29"/>
      <c r="K879" s="29"/>
      <c r="L879" s="30"/>
      <c r="M879" s="162"/>
      <c r="N879" s="163"/>
      <c r="O879" s="55"/>
      <c r="P879" s="55"/>
      <c r="Q879" s="55"/>
      <c r="R879" s="55"/>
      <c r="S879" s="55"/>
      <c r="T879" s="56"/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T879" s="14" t="s">
        <v>136</v>
      </c>
      <c r="AU879" s="14" t="s">
        <v>143</v>
      </c>
    </row>
    <row r="880" spans="1:65" s="2" customFormat="1" ht="19.5">
      <c r="A880" s="29"/>
      <c r="B880" s="30"/>
      <c r="C880" s="29"/>
      <c r="D880" s="159" t="s">
        <v>320</v>
      </c>
      <c r="E880" s="29"/>
      <c r="F880" s="168" t="s">
        <v>1074</v>
      </c>
      <c r="G880" s="29"/>
      <c r="H880" s="29"/>
      <c r="I880" s="161"/>
      <c r="J880" s="29"/>
      <c r="K880" s="29"/>
      <c r="L880" s="30"/>
      <c r="M880" s="162"/>
      <c r="N880" s="163"/>
      <c r="O880" s="55"/>
      <c r="P880" s="55"/>
      <c r="Q880" s="55"/>
      <c r="R880" s="55"/>
      <c r="S880" s="55"/>
      <c r="T880" s="56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T880" s="14" t="s">
        <v>320</v>
      </c>
      <c r="AU880" s="14" t="s">
        <v>143</v>
      </c>
    </row>
    <row r="881" spans="1:65" s="2" customFormat="1" ht="16.5" customHeight="1">
      <c r="A881" s="29"/>
      <c r="B881" s="145"/>
      <c r="C881" s="146" t="s">
        <v>1081</v>
      </c>
      <c r="D881" s="146" t="s">
        <v>130</v>
      </c>
      <c r="E881" s="147" t="s">
        <v>1082</v>
      </c>
      <c r="F881" s="148" t="s">
        <v>1083</v>
      </c>
      <c r="G881" s="149" t="s">
        <v>353</v>
      </c>
      <c r="H881" s="150">
        <v>2</v>
      </c>
      <c r="I881" s="151"/>
      <c r="J881" s="152">
        <f>ROUND(I881*H881,2)</f>
        <v>0</v>
      </c>
      <c r="K881" s="148" t="s">
        <v>1</v>
      </c>
      <c r="L881" s="30"/>
      <c r="M881" s="153" t="s">
        <v>1</v>
      </c>
      <c r="N881" s="154" t="s">
        <v>41</v>
      </c>
      <c r="O881" s="55"/>
      <c r="P881" s="155">
        <f>O881*H881</f>
        <v>0</v>
      </c>
      <c r="Q881" s="155">
        <v>0</v>
      </c>
      <c r="R881" s="155">
        <f>Q881*H881</f>
        <v>0</v>
      </c>
      <c r="S881" s="155">
        <v>0</v>
      </c>
      <c r="T881" s="156">
        <f>S881*H881</f>
        <v>0</v>
      </c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R881" s="157" t="s">
        <v>148</v>
      </c>
      <c r="AT881" s="157" t="s">
        <v>130</v>
      </c>
      <c r="AU881" s="157" t="s">
        <v>143</v>
      </c>
      <c r="AY881" s="14" t="s">
        <v>127</v>
      </c>
      <c r="BE881" s="158">
        <f>IF(N881="základní",J881,0)</f>
        <v>0</v>
      </c>
      <c r="BF881" s="158">
        <f>IF(N881="snížená",J881,0)</f>
        <v>0</v>
      </c>
      <c r="BG881" s="158">
        <f>IF(N881="zákl. přenesená",J881,0)</f>
        <v>0</v>
      </c>
      <c r="BH881" s="158">
        <f>IF(N881="sníž. přenesená",J881,0)</f>
        <v>0</v>
      </c>
      <c r="BI881" s="158">
        <f>IF(N881="nulová",J881,0)</f>
        <v>0</v>
      </c>
      <c r="BJ881" s="14" t="s">
        <v>83</v>
      </c>
      <c r="BK881" s="158">
        <f>ROUND(I881*H881,2)</f>
        <v>0</v>
      </c>
      <c r="BL881" s="14" t="s">
        <v>148</v>
      </c>
      <c r="BM881" s="157" t="s">
        <v>1084</v>
      </c>
    </row>
    <row r="882" spans="1:65" s="2" customFormat="1">
      <c r="A882" s="29"/>
      <c r="B882" s="30"/>
      <c r="C882" s="29"/>
      <c r="D882" s="159" t="s">
        <v>136</v>
      </c>
      <c r="E882" s="29"/>
      <c r="F882" s="160" t="s">
        <v>1083</v>
      </c>
      <c r="G882" s="29"/>
      <c r="H882" s="29"/>
      <c r="I882" s="161"/>
      <c r="J882" s="29"/>
      <c r="K882" s="29"/>
      <c r="L882" s="30"/>
      <c r="M882" s="162"/>
      <c r="N882" s="163"/>
      <c r="O882" s="55"/>
      <c r="P882" s="55"/>
      <c r="Q882" s="55"/>
      <c r="R882" s="55"/>
      <c r="S882" s="55"/>
      <c r="T882" s="56"/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T882" s="14" t="s">
        <v>136</v>
      </c>
      <c r="AU882" s="14" t="s">
        <v>143</v>
      </c>
    </row>
    <row r="883" spans="1:65" s="2" customFormat="1" ht="19.5">
      <c r="A883" s="29"/>
      <c r="B883" s="30"/>
      <c r="C883" s="29"/>
      <c r="D883" s="159" t="s">
        <v>320</v>
      </c>
      <c r="E883" s="29"/>
      <c r="F883" s="168" t="s">
        <v>1057</v>
      </c>
      <c r="G883" s="29"/>
      <c r="H883" s="29"/>
      <c r="I883" s="161"/>
      <c r="J883" s="29"/>
      <c r="K883" s="29"/>
      <c r="L883" s="30"/>
      <c r="M883" s="162"/>
      <c r="N883" s="163"/>
      <c r="O883" s="55"/>
      <c r="P883" s="55"/>
      <c r="Q883" s="55"/>
      <c r="R883" s="55"/>
      <c r="S883" s="55"/>
      <c r="T883" s="56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T883" s="14" t="s">
        <v>320</v>
      </c>
      <c r="AU883" s="14" t="s">
        <v>143</v>
      </c>
    </row>
    <row r="884" spans="1:65" s="2" customFormat="1" ht="16.5" customHeight="1">
      <c r="A884" s="29"/>
      <c r="B884" s="145"/>
      <c r="C884" s="146" t="s">
        <v>1085</v>
      </c>
      <c r="D884" s="146" t="s">
        <v>130</v>
      </c>
      <c r="E884" s="147" t="s">
        <v>1086</v>
      </c>
      <c r="F884" s="148" t="s">
        <v>633</v>
      </c>
      <c r="G884" s="149" t="s">
        <v>353</v>
      </c>
      <c r="H884" s="150">
        <v>2</v>
      </c>
      <c r="I884" s="151"/>
      <c r="J884" s="152">
        <f>ROUND(I884*H884,2)</f>
        <v>0</v>
      </c>
      <c r="K884" s="148" t="s">
        <v>1</v>
      </c>
      <c r="L884" s="30"/>
      <c r="M884" s="153" t="s">
        <v>1</v>
      </c>
      <c r="N884" s="154" t="s">
        <v>41</v>
      </c>
      <c r="O884" s="55"/>
      <c r="P884" s="155">
        <f>O884*H884</f>
        <v>0</v>
      </c>
      <c r="Q884" s="155">
        <v>0</v>
      </c>
      <c r="R884" s="155">
        <f>Q884*H884</f>
        <v>0</v>
      </c>
      <c r="S884" s="155">
        <v>0</v>
      </c>
      <c r="T884" s="156">
        <f>S884*H884</f>
        <v>0</v>
      </c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R884" s="157" t="s">
        <v>148</v>
      </c>
      <c r="AT884" s="157" t="s">
        <v>130</v>
      </c>
      <c r="AU884" s="157" t="s">
        <v>143</v>
      </c>
      <c r="AY884" s="14" t="s">
        <v>127</v>
      </c>
      <c r="BE884" s="158">
        <f>IF(N884="základní",J884,0)</f>
        <v>0</v>
      </c>
      <c r="BF884" s="158">
        <f>IF(N884="snížená",J884,0)</f>
        <v>0</v>
      </c>
      <c r="BG884" s="158">
        <f>IF(N884="zákl. přenesená",J884,0)</f>
        <v>0</v>
      </c>
      <c r="BH884" s="158">
        <f>IF(N884="sníž. přenesená",J884,0)</f>
        <v>0</v>
      </c>
      <c r="BI884" s="158">
        <f>IF(N884="nulová",J884,0)</f>
        <v>0</v>
      </c>
      <c r="BJ884" s="14" t="s">
        <v>83</v>
      </c>
      <c r="BK884" s="158">
        <f>ROUND(I884*H884,2)</f>
        <v>0</v>
      </c>
      <c r="BL884" s="14" t="s">
        <v>148</v>
      </c>
      <c r="BM884" s="157" t="s">
        <v>1087</v>
      </c>
    </row>
    <row r="885" spans="1:65" s="2" customFormat="1">
      <c r="A885" s="29"/>
      <c r="B885" s="30"/>
      <c r="C885" s="29"/>
      <c r="D885" s="159" t="s">
        <v>136</v>
      </c>
      <c r="E885" s="29"/>
      <c r="F885" s="160" t="s">
        <v>633</v>
      </c>
      <c r="G885" s="29"/>
      <c r="H885" s="29"/>
      <c r="I885" s="161"/>
      <c r="J885" s="29"/>
      <c r="K885" s="29"/>
      <c r="L885" s="30"/>
      <c r="M885" s="162"/>
      <c r="N885" s="163"/>
      <c r="O885" s="55"/>
      <c r="P885" s="55"/>
      <c r="Q885" s="55"/>
      <c r="R885" s="55"/>
      <c r="S885" s="55"/>
      <c r="T885" s="56"/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T885" s="14" t="s">
        <v>136</v>
      </c>
      <c r="AU885" s="14" t="s">
        <v>143</v>
      </c>
    </row>
    <row r="886" spans="1:65" s="2" customFormat="1" ht="19.5">
      <c r="A886" s="29"/>
      <c r="B886" s="30"/>
      <c r="C886" s="29"/>
      <c r="D886" s="159" t="s">
        <v>320</v>
      </c>
      <c r="E886" s="29"/>
      <c r="F886" s="168" t="s">
        <v>1057</v>
      </c>
      <c r="G886" s="29"/>
      <c r="H886" s="29"/>
      <c r="I886" s="161"/>
      <c r="J886" s="29"/>
      <c r="K886" s="29"/>
      <c r="L886" s="30"/>
      <c r="M886" s="162"/>
      <c r="N886" s="163"/>
      <c r="O886" s="55"/>
      <c r="P886" s="55"/>
      <c r="Q886" s="55"/>
      <c r="R886" s="55"/>
      <c r="S886" s="55"/>
      <c r="T886" s="56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T886" s="14" t="s">
        <v>320</v>
      </c>
      <c r="AU886" s="14" t="s">
        <v>143</v>
      </c>
    </row>
    <row r="887" spans="1:65" s="2" customFormat="1" ht="16.5" customHeight="1">
      <c r="A887" s="29"/>
      <c r="B887" s="145"/>
      <c r="C887" s="146" t="s">
        <v>1088</v>
      </c>
      <c r="D887" s="146" t="s">
        <v>130</v>
      </c>
      <c r="E887" s="147" t="s">
        <v>1089</v>
      </c>
      <c r="F887" s="148" t="s">
        <v>1090</v>
      </c>
      <c r="G887" s="149" t="s">
        <v>353</v>
      </c>
      <c r="H887" s="150">
        <v>2</v>
      </c>
      <c r="I887" s="151"/>
      <c r="J887" s="152">
        <f>ROUND(I887*H887,2)</f>
        <v>0</v>
      </c>
      <c r="K887" s="148" t="s">
        <v>1</v>
      </c>
      <c r="L887" s="30"/>
      <c r="M887" s="153" t="s">
        <v>1</v>
      </c>
      <c r="N887" s="154" t="s">
        <v>41</v>
      </c>
      <c r="O887" s="55"/>
      <c r="P887" s="155">
        <f>O887*H887</f>
        <v>0</v>
      </c>
      <c r="Q887" s="155">
        <v>0</v>
      </c>
      <c r="R887" s="155">
        <f>Q887*H887</f>
        <v>0</v>
      </c>
      <c r="S887" s="155">
        <v>0</v>
      </c>
      <c r="T887" s="156">
        <f>S887*H887</f>
        <v>0</v>
      </c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R887" s="157" t="s">
        <v>148</v>
      </c>
      <c r="AT887" s="157" t="s">
        <v>130</v>
      </c>
      <c r="AU887" s="157" t="s">
        <v>143</v>
      </c>
      <c r="AY887" s="14" t="s">
        <v>127</v>
      </c>
      <c r="BE887" s="158">
        <f>IF(N887="základní",J887,0)</f>
        <v>0</v>
      </c>
      <c r="BF887" s="158">
        <f>IF(N887="snížená",J887,0)</f>
        <v>0</v>
      </c>
      <c r="BG887" s="158">
        <f>IF(N887="zákl. přenesená",J887,0)</f>
        <v>0</v>
      </c>
      <c r="BH887" s="158">
        <f>IF(N887="sníž. přenesená",J887,0)</f>
        <v>0</v>
      </c>
      <c r="BI887" s="158">
        <f>IF(N887="nulová",J887,0)</f>
        <v>0</v>
      </c>
      <c r="BJ887" s="14" t="s">
        <v>83</v>
      </c>
      <c r="BK887" s="158">
        <f>ROUND(I887*H887,2)</f>
        <v>0</v>
      </c>
      <c r="BL887" s="14" t="s">
        <v>148</v>
      </c>
      <c r="BM887" s="157" t="s">
        <v>1091</v>
      </c>
    </row>
    <row r="888" spans="1:65" s="2" customFormat="1">
      <c r="A888" s="29"/>
      <c r="B888" s="30"/>
      <c r="C888" s="29"/>
      <c r="D888" s="159" t="s">
        <v>136</v>
      </c>
      <c r="E888" s="29"/>
      <c r="F888" s="160" t="s">
        <v>1090</v>
      </c>
      <c r="G888" s="29"/>
      <c r="H888" s="29"/>
      <c r="I888" s="161"/>
      <c r="J888" s="29"/>
      <c r="K888" s="29"/>
      <c r="L888" s="30"/>
      <c r="M888" s="162"/>
      <c r="N888" s="163"/>
      <c r="O888" s="55"/>
      <c r="P888" s="55"/>
      <c r="Q888" s="55"/>
      <c r="R888" s="55"/>
      <c r="S888" s="55"/>
      <c r="T888" s="56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T888" s="14" t="s">
        <v>136</v>
      </c>
      <c r="AU888" s="14" t="s">
        <v>143</v>
      </c>
    </row>
    <row r="889" spans="1:65" s="2" customFormat="1" ht="19.5">
      <c r="A889" s="29"/>
      <c r="B889" s="30"/>
      <c r="C889" s="29"/>
      <c r="D889" s="159" t="s">
        <v>320</v>
      </c>
      <c r="E889" s="29"/>
      <c r="F889" s="168" t="s">
        <v>1057</v>
      </c>
      <c r="G889" s="29"/>
      <c r="H889" s="29"/>
      <c r="I889" s="161"/>
      <c r="J889" s="29"/>
      <c r="K889" s="29"/>
      <c r="L889" s="30"/>
      <c r="M889" s="162"/>
      <c r="N889" s="163"/>
      <c r="O889" s="55"/>
      <c r="P889" s="55"/>
      <c r="Q889" s="55"/>
      <c r="R889" s="55"/>
      <c r="S889" s="55"/>
      <c r="T889" s="56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T889" s="14" t="s">
        <v>320</v>
      </c>
      <c r="AU889" s="14" t="s">
        <v>143</v>
      </c>
    </row>
    <row r="890" spans="1:65" s="2" customFormat="1" ht="16.5" customHeight="1">
      <c r="A890" s="29"/>
      <c r="B890" s="145"/>
      <c r="C890" s="146" t="s">
        <v>1092</v>
      </c>
      <c r="D890" s="146" t="s">
        <v>130</v>
      </c>
      <c r="E890" s="147" t="s">
        <v>1093</v>
      </c>
      <c r="F890" s="148" t="s">
        <v>637</v>
      </c>
      <c r="G890" s="149" t="s">
        <v>353</v>
      </c>
      <c r="H890" s="150">
        <v>4</v>
      </c>
      <c r="I890" s="151"/>
      <c r="J890" s="152">
        <f>ROUND(I890*H890,2)</f>
        <v>0</v>
      </c>
      <c r="K890" s="148" t="s">
        <v>1</v>
      </c>
      <c r="L890" s="30"/>
      <c r="M890" s="153" t="s">
        <v>1</v>
      </c>
      <c r="N890" s="154" t="s">
        <v>41</v>
      </c>
      <c r="O890" s="55"/>
      <c r="P890" s="155">
        <f>O890*H890</f>
        <v>0</v>
      </c>
      <c r="Q890" s="155">
        <v>0</v>
      </c>
      <c r="R890" s="155">
        <f>Q890*H890</f>
        <v>0</v>
      </c>
      <c r="S890" s="155">
        <v>0</v>
      </c>
      <c r="T890" s="156">
        <f>S890*H890</f>
        <v>0</v>
      </c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R890" s="157" t="s">
        <v>148</v>
      </c>
      <c r="AT890" s="157" t="s">
        <v>130</v>
      </c>
      <c r="AU890" s="157" t="s">
        <v>143</v>
      </c>
      <c r="AY890" s="14" t="s">
        <v>127</v>
      </c>
      <c r="BE890" s="158">
        <f>IF(N890="základní",J890,0)</f>
        <v>0</v>
      </c>
      <c r="BF890" s="158">
        <f>IF(N890="snížená",J890,0)</f>
        <v>0</v>
      </c>
      <c r="BG890" s="158">
        <f>IF(N890="zákl. přenesená",J890,0)</f>
        <v>0</v>
      </c>
      <c r="BH890" s="158">
        <f>IF(N890="sníž. přenesená",J890,0)</f>
        <v>0</v>
      </c>
      <c r="BI890" s="158">
        <f>IF(N890="nulová",J890,0)</f>
        <v>0</v>
      </c>
      <c r="BJ890" s="14" t="s">
        <v>83</v>
      </c>
      <c r="BK890" s="158">
        <f>ROUND(I890*H890,2)</f>
        <v>0</v>
      </c>
      <c r="BL890" s="14" t="s">
        <v>148</v>
      </c>
      <c r="BM890" s="157" t="s">
        <v>1094</v>
      </c>
    </row>
    <row r="891" spans="1:65" s="2" customFormat="1">
      <c r="A891" s="29"/>
      <c r="B891" s="30"/>
      <c r="C891" s="29"/>
      <c r="D891" s="159" t="s">
        <v>136</v>
      </c>
      <c r="E891" s="29"/>
      <c r="F891" s="160" t="s">
        <v>637</v>
      </c>
      <c r="G891" s="29"/>
      <c r="H891" s="29"/>
      <c r="I891" s="161"/>
      <c r="J891" s="29"/>
      <c r="K891" s="29"/>
      <c r="L891" s="30"/>
      <c r="M891" s="162"/>
      <c r="N891" s="163"/>
      <c r="O891" s="55"/>
      <c r="P891" s="55"/>
      <c r="Q891" s="55"/>
      <c r="R891" s="55"/>
      <c r="S891" s="55"/>
      <c r="T891" s="56"/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T891" s="14" t="s">
        <v>136</v>
      </c>
      <c r="AU891" s="14" t="s">
        <v>143</v>
      </c>
    </row>
    <row r="892" spans="1:65" s="2" customFormat="1" ht="19.5">
      <c r="A892" s="29"/>
      <c r="B892" s="30"/>
      <c r="C892" s="29"/>
      <c r="D892" s="159" t="s">
        <v>320</v>
      </c>
      <c r="E892" s="29"/>
      <c r="F892" s="168" t="s">
        <v>1057</v>
      </c>
      <c r="G892" s="29"/>
      <c r="H892" s="29"/>
      <c r="I892" s="161"/>
      <c r="J892" s="29"/>
      <c r="K892" s="29"/>
      <c r="L892" s="30"/>
      <c r="M892" s="162"/>
      <c r="N892" s="163"/>
      <c r="O892" s="55"/>
      <c r="P892" s="55"/>
      <c r="Q892" s="55"/>
      <c r="R892" s="55"/>
      <c r="S892" s="55"/>
      <c r="T892" s="56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T892" s="14" t="s">
        <v>320</v>
      </c>
      <c r="AU892" s="14" t="s">
        <v>143</v>
      </c>
    </row>
    <row r="893" spans="1:65" s="2" customFormat="1" ht="16.5" customHeight="1">
      <c r="A893" s="29"/>
      <c r="B893" s="145"/>
      <c r="C893" s="146" t="s">
        <v>1095</v>
      </c>
      <c r="D893" s="146" t="s">
        <v>130</v>
      </c>
      <c r="E893" s="147" t="s">
        <v>1096</v>
      </c>
      <c r="F893" s="148" t="s">
        <v>940</v>
      </c>
      <c r="G893" s="149" t="s">
        <v>353</v>
      </c>
      <c r="H893" s="150">
        <v>2</v>
      </c>
      <c r="I893" s="151"/>
      <c r="J893" s="152">
        <f>ROUND(I893*H893,2)</f>
        <v>0</v>
      </c>
      <c r="K893" s="148" t="s">
        <v>1</v>
      </c>
      <c r="L893" s="30"/>
      <c r="M893" s="153" t="s">
        <v>1</v>
      </c>
      <c r="N893" s="154" t="s">
        <v>41</v>
      </c>
      <c r="O893" s="55"/>
      <c r="P893" s="155">
        <f>O893*H893</f>
        <v>0</v>
      </c>
      <c r="Q893" s="155">
        <v>0</v>
      </c>
      <c r="R893" s="155">
        <f>Q893*H893</f>
        <v>0</v>
      </c>
      <c r="S893" s="155">
        <v>0</v>
      </c>
      <c r="T893" s="156">
        <f>S893*H893</f>
        <v>0</v>
      </c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R893" s="157" t="s">
        <v>148</v>
      </c>
      <c r="AT893" s="157" t="s">
        <v>130</v>
      </c>
      <c r="AU893" s="157" t="s">
        <v>143</v>
      </c>
      <c r="AY893" s="14" t="s">
        <v>127</v>
      </c>
      <c r="BE893" s="158">
        <f>IF(N893="základní",J893,0)</f>
        <v>0</v>
      </c>
      <c r="BF893" s="158">
        <f>IF(N893="snížená",J893,0)</f>
        <v>0</v>
      </c>
      <c r="BG893" s="158">
        <f>IF(N893="zákl. přenesená",J893,0)</f>
        <v>0</v>
      </c>
      <c r="BH893" s="158">
        <f>IF(N893="sníž. přenesená",J893,0)</f>
        <v>0</v>
      </c>
      <c r="BI893" s="158">
        <f>IF(N893="nulová",J893,0)</f>
        <v>0</v>
      </c>
      <c r="BJ893" s="14" t="s">
        <v>83</v>
      </c>
      <c r="BK893" s="158">
        <f>ROUND(I893*H893,2)</f>
        <v>0</v>
      </c>
      <c r="BL893" s="14" t="s">
        <v>148</v>
      </c>
      <c r="BM893" s="157" t="s">
        <v>1097</v>
      </c>
    </row>
    <row r="894" spans="1:65" s="2" customFormat="1">
      <c r="A894" s="29"/>
      <c r="B894" s="30"/>
      <c r="C894" s="29"/>
      <c r="D894" s="159" t="s">
        <v>136</v>
      </c>
      <c r="E894" s="29"/>
      <c r="F894" s="160" t="s">
        <v>940</v>
      </c>
      <c r="G894" s="29"/>
      <c r="H894" s="29"/>
      <c r="I894" s="161"/>
      <c r="J894" s="29"/>
      <c r="K894" s="29"/>
      <c r="L894" s="30"/>
      <c r="M894" s="162"/>
      <c r="N894" s="163"/>
      <c r="O894" s="55"/>
      <c r="P894" s="55"/>
      <c r="Q894" s="55"/>
      <c r="R894" s="55"/>
      <c r="S894" s="55"/>
      <c r="T894" s="56"/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T894" s="14" t="s">
        <v>136</v>
      </c>
      <c r="AU894" s="14" t="s">
        <v>143</v>
      </c>
    </row>
    <row r="895" spans="1:65" s="2" customFormat="1" ht="19.5">
      <c r="A895" s="29"/>
      <c r="B895" s="30"/>
      <c r="C895" s="29"/>
      <c r="D895" s="159" t="s">
        <v>320</v>
      </c>
      <c r="E895" s="29"/>
      <c r="F895" s="168" t="s">
        <v>1057</v>
      </c>
      <c r="G895" s="29"/>
      <c r="H895" s="29"/>
      <c r="I895" s="161"/>
      <c r="J895" s="29"/>
      <c r="K895" s="29"/>
      <c r="L895" s="30"/>
      <c r="M895" s="162"/>
      <c r="N895" s="163"/>
      <c r="O895" s="55"/>
      <c r="P895" s="55"/>
      <c r="Q895" s="55"/>
      <c r="R895" s="55"/>
      <c r="S895" s="55"/>
      <c r="T895" s="56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T895" s="14" t="s">
        <v>320</v>
      </c>
      <c r="AU895" s="14" t="s">
        <v>143</v>
      </c>
    </row>
    <row r="896" spans="1:65" s="2" customFormat="1" ht="16.5" customHeight="1">
      <c r="A896" s="29"/>
      <c r="B896" s="145"/>
      <c r="C896" s="146" t="s">
        <v>1098</v>
      </c>
      <c r="D896" s="146" t="s">
        <v>130</v>
      </c>
      <c r="E896" s="147" t="s">
        <v>1099</v>
      </c>
      <c r="F896" s="148" t="s">
        <v>1100</v>
      </c>
      <c r="G896" s="149" t="s">
        <v>353</v>
      </c>
      <c r="H896" s="150">
        <v>2</v>
      </c>
      <c r="I896" s="151"/>
      <c r="J896" s="152">
        <f>ROUND(I896*H896,2)</f>
        <v>0</v>
      </c>
      <c r="K896" s="148" t="s">
        <v>1</v>
      </c>
      <c r="L896" s="30"/>
      <c r="M896" s="153" t="s">
        <v>1</v>
      </c>
      <c r="N896" s="154" t="s">
        <v>41</v>
      </c>
      <c r="O896" s="55"/>
      <c r="P896" s="155">
        <f>O896*H896</f>
        <v>0</v>
      </c>
      <c r="Q896" s="155">
        <v>0</v>
      </c>
      <c r="R896" s="155">
        <f>Q896*H896</f>
        <v>0</v>
      </c>
      <c r="S896" s="155">
        <v>0</v>
      </c>
      <c r="T896" s="156">
        <f>S896*H896</f>
        <v>0</v>
      </c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R896" s="157" t="s">
        <v>148</v>
      </c>
      <c r="AT896" s="157" t="s">
        <v>130</v>
      </c>
      <c r="AU896" s="157" t="s">
        <v>143</v>
      </c>
      <c r="AY896" s="14" t="s">
        <v>127</v>
      </c>
      <c r="BE896" s="158">
        <f>IF(N896="základní",J896,0)</f>
        <v>0</v>
      </c>
      <c r="BF896" s="158">
        <f>IF(N896="snížená",J896,0)</f>
        <v>0</v>
      </c>
      <c r="BG896" s="158">
        <f>IF(N896="zákl. přenesená",J896,0)</f>
        <v>0</v>
      </c>
      <c r="BH896" s="158">
        <f>IF(N896="sníž. přenesená",J896,0)</f>
        <v>0</v>
      </c>
      <c r="BI896" s="158">
        <f>IF(N896="nulová",J896,0)</f>
        <v>0</v>
      </c>
      <c r="BJ896" s="14" t="s">
        <v>83</v>
      </c>
      <c r="BK896" s="158">
        <f>ROUND(I896*H896,2)</f>
        <v>0</v>
      </c>
      <c r="BL896" s="14" t="s">
        <v>148</v>
      </c>
      <c r="BM896" s="157" t="s">
        <v>1101</v>
      </c>
    </row>
    <row r="897" spans="1:65" s="2" customFormat="1">
      <c r="A897" s="29"/>
      <c r="B897" s="30"/>
      <c r="C897" s="29"/>
      <c r="D897" s="159" t="s">
        <v>136</v>
      </c>
      <c r="E897" s="29"/>
      <c r="F897" s="160" t="s">
        <v>1100</v>
      </c>
      <c r="G897" s="29"/>
      <c r="H897" s="29"/>
      <c r="I897" s="161"/>
      <c r="J897" s="29"/>
      <c r="K897" s="29"/>
      <c r="L897" s="30"/>
      <c r="M897" s="162"/>
      <c r="N897" s="163"/>
      <c r="O897" s="55"/>
      <c r="P897" s="55"/>
      <c r="Q897" s="55"/>
      <c r="R897" s="55"/>
      <c r="S897" s="55"/>
      <c r="T897" s="56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T897" s="14" t="s">
        <v>136</v>
      </c>
      <c r="AU897" s="14" t="s">
        <v>143</v>
      </c>
    </row>
    <row r="898" spans="1:65" s="2" customFormat="1" ht="19.5">
      <c r="A898" s="29"/>
      <c r="B898" s="30"/>
      <c r="C898" s="29"/>
      <c r="D898" s="159" t="s">
        <v>320</v>
      </c>
      <c r="E898" s="29"/>
      <c r="F898" s="168" t="s">
        <v>1057</v>
      </c>
      <c r="G898" s="29"/>
      <c r="H898" s="29"/>
      <c r="I898" s="161"/>
      <c r="J898" s="29"/>
      <c r="K898" s="29"/>
      <c r="L898" s="30"/>
      <c r="M898" s="162"/>
      <c r="N898" s="163"/>
      <c r="O898" s="55"/>
      <c r="P898" s="55"/>
      <c r="Q898" s="55"/>
      <c r="R898" s="55"/>
      <c r="S898" s="55"/>
      <c r="T898" s="56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T898" s="14" t="s">
        <v>320</v>
      </c>
      <c r="AU898" s="14" t="s">
        <v>143</v>
      </c>
    </row>
    <row r="899" spans="1:65" s="2" customFormat="1" ht="16.5" customHeight="1">
      <c r="A899" s="29"/>
      <c r="B899" s="145"/>
      <c r="C899" s="146" t="s">
        <v>1102</v>
      </c>
      <c r="D899" s="146" t="s">
        <v>130</v>
      </c>
      <c r="E899" s="147" t="s">
        <v>1103</v>
      </c>
      <c r="F899" s="148" t="s">
        <v>1104</v>
      </c>
      <c r="G899" s="149" t="s">
        <v>353</v>
      </c>
      <c r="H899" s="150">
        <v>2</v>
      </c>
      <c r="I899" s="151"/>
      <c r="J899" s="152">
        <f>ROUND(I899*H899,2)</f>
        <v>0</v>
      </c>
      <c r="K899" s="148" t="s">
        <v>1</v>
      </c>
      <c r="L899" s="30"/>
      <c r="M899" s="153" t="s">
        <v>1</v>
      </c>
      <c r="N899" s="154" t="s">
        <v>41</v>
      </c>
      <c r="O899" s="55"/>
      <c r="P899" s="155">
        <f>O899*H899</f>
        <v>0</v>
      </c>
      <c r="Q899" s="155">
        <v>0</v>
      </c>
      <c r="R899" s="155">
        <f>Q899*H899</f>
        <v>0</v>
      </c>
      <c r="S899" s="155">
        <v>0</v>
      </c>
      <c r="T899" s="156">
        <f>S899*H899</f>
        <v>0</v>
      </c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R899" s="157" t="s">
        <v>148</v>
      </c>
      <c r="AT899" s="157" t="s">
        <v>130</v>
      </c>
      <c r="AU899" s="157" t="s">
        <v>143</v>
      </c>
      <c r="AY899" s="14" t="s">
        <v>127</v>
      </c>
      <c r="BE899" s="158">
        <f>IF(N899="základní",J899,0)</f>
        <v>0</v>
      </c>
      <c r="BF899" s="158">
        <f>IF(N899="snížená",J899,0)</f>
        <v>0</v>
      </c>
      <c r="BG899" s="158">
        <f>IF(N899="zákl. přenesená",J899,0)</f>
        <v>0</v>
      </c>
      <c r="BH899" s="158">
        <f>IF(N899="sníž. přenesená",J899,0)</f>
        <v>0</v>
      </c>
      <c r="BI899" s="158">
        <f>IF(N899="nulová",J899,0)</f>
        <v>0</v>
      </c>
      <c r="BJ899" s="14" t="s">
        <v>83</v>
      </c>
      <c r="BK899" s="158">
        <f>ROUND(I899*H899,2)</f>
        <v>0</v>
      </c>
      <c r="BL899" s="14" t="s">
        <v>148</v>
      </c>
      <c r="BM899" s="157" t="s">
        <v>1105</v>
      </c>
    </row>
    <row r="900" spans="1:65" s="2" customFormat="1">
      <c r="A900" s="29"/>
      <c r="B900" s="30"/>
      <c r="C900" s="29"/>
      <c r="D900" s="159" t="s">
        <v>136</v>
      </c>
      <c r="E900" s="29"/>
      <c r="F900" s="160" t="s">
        <v>1104</v>
      </c>
      <c r="G900" s="29"/>
      <c r="H900" s="29"/>
      <c r="I900" s="161"/>
      <c r="J900" s="29"/>
      <c r="K900" s="29"/>
      <c r="L900" s="30"/>
      <c r="M900" s="162"/>
      <c r="N900" s="163"/>
      <c r="O900" s="55"/>
      <c r="P900" s="55"/>
      <c r="Q900" s="55"/>
      <c r="R900" s="55"/>
      <c r="S900" s="55"/>
      <c r="T900" s="56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T900" s="14" t="s">
        <v>136</v>
      </c>
      <c r="AU900" s="14" t="s">
        <v>143</v>
      </c>
    </row>
    <row r="901" spans="1:65" s="2" customFormat="1" ht="19.5">
      <c r="A901" s="29"/>
      <c r="B901" s="30"/>
      <c r="C901" s="29"/>
      <c r="D901" s="159" t="s">
        <v>320</v>
      </c>
      <c r="E901" s="29"/>
      <c r="F901" s="168" t="s">
        <v>1057</v>
      </c>
      <c r="G901" s="29"/>
      <c r="H901" s="29"/>
      <c r="I901" s="161"/>
      <c r="J901" s="29"/>
      <c r="K901" s="29"/>
      <c r="L901" s="30"/>
      <c r="M901" s="162"/>
      <c r="N901" s="163"/>
      <c r="O901" s="55"/>
      <c r="P901" s="55"/>
      <c r="Q901" s="55"/>
      <c r="R901" s="55"/>
      <c r="S901" s="55"/>
      <c r="T901" s="56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T901" s="14" t="s">
        <v>320</v>
      </c>
      <c r="AU901" s="14" t="s">
        <v>143</v>
      </c>
    </row>
    <row r="902" spans="1:65" s="2" customFormat="1" ht="16.5" customHeight="1">
      <c r="A902" s="29"/>
      <c r="B902" s="145"/>
      <c r="C902" s="146" t="s">
        <v>1106</v>
      </c>
      <c r="D902" s="146" t="s">
        <v>130</v>
      </c>
      <c r="E902" s="147" t="s">
        <v>1107</v>
      </c>
      <c r="F902" s="148" t="s">
        <v>1108</v>
      </c>
      <c r="G902" s="149" t="s">
        <v>353</v>
      </c>
      <c r="H902" s="150">
        <v>2</v>
      </c>
      <c r="I902" s="151"/>
      <c r="J902" s="152">
        <f>ROUND(I902*H902,2)</f>
        <v>0</v>
      </c>
      <c r="K902" s="148" t="s">
        <v>1</v>
      </c>
      <c r="L902" s="30"/>
      <c r="M902" s="153" t="s">
        <v>1</v>
      </c>
      <c r="N902" s="154" t="s">
        <v>41</v>
      </c>
      <c r="O902" s="55"/>
      <c r="P902" s="155">
        <f>O902*H902</f>
        <v>0</v>
      </c>
      <c r="Q902" s="155">
        <v>0</v>
      </c>
      <c r="R902" s="155">
        <f>Q902*H902</f>
        <v>0</v>
      </c>
      <c r="S902" s="155">
        <v>0</v>
      </c>
      <c r="T902" s="156">
        <f>S902*H902</f>
        <v>0</v>
      </c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R902" s="157" t="s">
        <v>148</v>
      </c>
      <c r="AT902" s="157" t="s">
        <v>130</v>
      </c>
      <c r="AU902" s="157" t="s">
        <v>143</v>
      </c>
      <c r="AY902" s="14" t="s">
        <v>127</v>
      </c>
      <c r="BE902" s="158">
        <f>IF(N902="základní",J902,0)</f>
        <v>0</v>
      </c>
      <c r="BF902" s="158">
        <f>IF(N902="snížená",J902,0)</f>
        <v>0</v>
      </c>
      <c r="BG902" s="158">
        <f>IF(N902="zákl. přenesená",J902,0)</f>
        <v>0</v>
      </c>
      <c r="BH902" s="158">
        <f>IF(N902="sníž. přenesená",J902,0)</f>
        <v>0</v>
      </c>
      <c r="BI902" s="158">
        <f>IF(N902="nulová",J902,0)</f>
        <v>0</v>
      </c>
      <c r="BJ902" s="14" t="s">
        <v>83</v>
      </c>
      <c r="BK902" s="158">
        <f>ROUND(I902*H902,2)</f>
        <v>0</v>
      </c>
      <c r="BL902" s="14" t="s">
        <v>148</v>
      </c>
      <c r="BM902" s="157" t="s">
        <v>1109</v>
      </c>
    </row>
    <row r="903" spans="1:65" s="2" customFormat="1">
      <c r="A903" s="29"/>
      <c r="B903" s="30"/>
      <c r="C903" s="29"/>
      <c r="D903" s="159" t="s">
        <v>136</v>
      </c>
      <c r="E903" s="29"/>
      <c r="F903" s="160" t="s">
        <v>1108</v>
      </c>
      <c r="G903" s="29"/>
      <c r="H903" s="29"/>
      <c r="I903" s="161"/>
      <c r="J903" s="29"/>
      <c r="K903" s="29"/>
      <c r="L903" s="30"/>
      <c r="M903" s="162"/>
      <c r="N903" s="163"/>
      <c r="O903" s="55"/>
      <c r="P903" s="55"/>
      <c r="Q903" s="55"/>
      <c r="R903" s="55"/>
      <c r="S903" s="55"/>
      <c r="T903" s="56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T903" s="14" t="s">
        <v>136</v>
      </c>
      <c r="AU903" s="14" t="s">
        <v>143</v>
      </c>
    </row>
    <row r="904" spans="1:65" s="2" customFormat="1" ht="19.5">
      <c r="A904" s="29"/>
      <c r="B904" s="30"/>
      <c r="C904" s="29"/>
      <c r="D904" s="159" t="s">
        <v>320</v>
      </c>
      <c r="E904" s="29"/>
      <c r="F904" s="168" t="s">
        <v>1110</v>
      </c>
      <c r="G904" s="29"/>
      <c r="H904" s="29"/>
      <c r="I904" s="161"/>
      <c r="J904" s="29"/>
      <c r="K904" s="29"/>
      <c r="L904" s="30"/>
      <c r="M904" s="162"/>
      <c r="N904" s="163"/>
      <c r="O904" s="55"/>
      <c r="P904" s="55"/>
      <c r="Q904" s="55"/>
      <c r="R904" s="55"/>
      <c r="S904" s="55"/>
      <c r="T904" s="56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T904" s="14" t="s">
        <v>320</v>
      </c>
      <c r="AU904" s="14" t="s">
        <v>143</v>
      </c>
    </row>
    <row r="905" spans="1:65" s="2" customFormat="1" ht="16.5" customHeight="1">
      <c r="A905" s="29"/>
      <c r="B905" s="145"/>
      <c r="C905" s="146" t="s">
        <v>1111</v>
      </c>
      <c r="D905" s="146" t="s">
        <v>130</v>
      </c>
      <c r="E905" s="147" t="s">
        <v>1112</v>
      </c>
      <c r="F905" s="148" t="s">
        <v>641</v>
      </c>
      <c r="G905" s="149" t="s">
        <v>353</v>
      </c>
      <c r="H905" s="150">
        <v>2</v>
      </c>
      <c r="I905" s="151"/>
      <c r="J905" s="152">
        <f>ROUND(I905*H905,2)</f>
        <v>0</v>
      </c>
      <c r="K905" s="148" t="s">
        <v>1</v>
      </c>
      <c r="L905" s="30"/>
      <c r="M905" s="153" t="s">
        <v>1</v>
      </c>
      <c r="N905" s="154" t="s">
        <v>41</v>
      </c>
      <c r="O905" s="55"/>
      <c r="P905" s="155">
        <f>O905*H905</f>
        <v>0</v>
      </c>
      <c r="Q905" s="155">
        <v>0</v>
      </c>
      <c r="R905" s="155">
        <f>Q905*H905</f>
        <v>0</v>
      </c>
      <c r="S905" s="155">
        <v>0</v>
      </c>
      <c r="T905" s="156">
        <f>S905*H905</f>
        <v>0</v>
      </c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R905" s="157" t="s">
        <v>148</v>
      </c>
      <c r="AT905" s="157" t="s">
        <v>130</v>
      </c>
      <c r="AU905" s="157" t="s">
        <v>143</v>
      </c>
      <c r="AY905" s="14" t="s">
        <v>127</v>
      </c>
      <c r="BE905" s="158">
        <f>IF(N905="základní",J905,0)</f>
        <v>0</v>
      </c>
      <c r="BF905" s="158">
        <f>IF(N905="snížená",J905,0)</f>
        <v>0</v>
      </c>
      <c r="BG905" s="158">
        <f>IF(N905="zákl. přenesená",J905,0)</f>
        <v>0</v>
      </c>
      <c r="BH905" s="158">
        <f>IF(N905="sníž. přenesená",J905,0)</f>
        <v>0</v>
      </c>
      <c r="BI905" s="158">
        <f>IF(N905="nulová",J905,0)</f>
        <v>0</v>
      </c>
      <c r="BJ905" s="14" t="s">
        <v>83</v>
      </c>
      <c r="BK905" s="158">
        <f>ROUND(I905*H905,2)</f>
        <v>0</v>
      </c>
      <c r="BL905" s="14" t="s">
        <v>148</v>
      </c>
      <c r="BM905" s="157" t="s">
        <v>1113</v>
      </c>
    </row>
    <row r="906" spans="1:65" s="2" customFormat="1">
      <c r="A906" s="29"/>
      <c r="B906" s="30"/>
      <c r="C906" s="29"/>
      <c r="D906" s="159" t="s">
        <v>136</v>
      </c>
      <c r="E906" s="29"/>
      <c r="F906" s="160" t="s">
        <v>641</v>
      </c>
      <c r="G906" s="29"/>
      <c r="H906" s="29"/>
      <c r="I906" s="161"/>
      <c r="J906" s="29"/>
      <c r="K906" s="29"/>
      <c r="L906" s="30"/>
      <c r="M906" s="162"/>
      <c r="N906" s="163"/>
      <c r="O906" s="55"/>
      <c r="P906" s="55"/>
      <c r="Q906" s="55"/>
      <c r="R906" s="55"/>
      <c r="S906" s="55"/>
      <c r="T906" s="56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T906" s="14" t="s">
        <v>136</v>
      </c>
      <c r="AU906" s="14" t="s">
        <v>143</v>
      </c>
    </row>
    <row r="907" spans="1:65" s="2" customFormat="1" ht="19.5">
      <c r="A907" s="29"/>
      <c r="B907" s="30"/>
      <c r="C907" s="29"/>
      <c r="D907" s="159" t="s">
        <v>320</v>
      </c>
      <c r="E907" s="29"/>
      <c r="F907" s="168" t="s">
        <v>1110</v>
      </c>
      <c r="G907" s="29"/>
      <c r="H907" s="29"/>
      <c r="I907" s="161"/>
      <c r="J907" s="29"/>
      <c r="K907" s="29"/>
      <c r="L907" s="30"/>
      <c r="M907" s="162"/>
      <c r="N907" s="163"/>
      <c r="O907" s="55"/>
      <c r="P907" s="55"/>
      <c r="Q907" s="55"/>
      <c r="R907" s="55"/>
      <c r="S907" s="55"/>
      <c r="T907" s="56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T907" s="14" t="s">
        <v>320</v>
      </c>
      <c r="AU907" s="14" t="s">
        <v>143</v>
      </c>
    </row>
    <row r="908" spans="1:65" s="2" customFormat="1" ht="16.5" customHeight="1">
      <c r="A908" s="29"/>
      <c r="B908" s="145"/>
      <c r="C908" s="146" t="s">
        <v>1114</v>
      </c>
      <c r="D908" s="146" t="s">
        <v>130</v>
      </c>
      <c r="E908" s="147" t="s">
        <v>1115</v>
      </c>
      <c r="F908" s="148" t="s">
        <v>1116</v>
      </c>
      <c r="G908" s="149" t="s">
        <v>353</v>
      </c>
      <c r="H908" s="150">
        <v>2</v>
      </c>
      <c r="I908" s="151"/>
      <c r="J908" s="152">
        <f>ROUND(I908*H908,2)</f>
        <v>0</v>
      </c>
      <c r="K908" s="148" t="s">
        <v>1</v>
      </c>
      <c r="L908" s="30"/>
      <c r="M908" s="153" t="s">
        <v>1</v>
      </c>
      <c r="N908" s="154" t="s">
        <v>41</v>
      </c>
      <c r="O908" s="55"/>
      <c r="P908" s="155">
        <f>O908*H908</f>
        <v>0</v>
      </c>
      <c r="Q908" s="155">
        <v>0</v>
      </c>
      <c r="R908" s="155">
        <f>Q908*H908</f>
        <v>0</v>
      </c>
      <c r="S908" s="155">
        <v>0</v>
      </c>
      <c r="T908" s="156">
        <f>S908*H908</f>
        <v>0</v>
      </c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R908" s="157" t="s">
        <v>148</v>
      </c>
      <c r="AT908" s="157" t="s">
        <v>130</v>
      </c>
      <c r="AU908" s="157" t="s">
        <v>143</v>
      </c>
      <c r="AY908" s="14" t="s">
        <v>127</v>
      </c>
      <c r="BE908" s="158">
        <f>IF(N908="základní",J908,0)</f>
        <v>0</v>
      </c>
      <c r="BF908" s="158">
        <f>IF(N908="snížená",J908,0)</f>
        <v>0</v>
      </c>
      <c r="BG908" s="158">
        <f>IF(N908="zákl. přenesená",J908,0)</f>
        <v>0</v>
      </c>
      <c r="BH908" s="158">
        <f>IF(N908="sníž. přenesená",J908,0)</f>
        <v>0</v>
      </c>
      <c r="BI908" s="158">
        <f>IF(N908="nulová",J908,0)</f>
        <v>0</v>
      </c>
      <c r="BJ908" s="14" t="s">
        <v>83</v>
      </c>
      <c r="BK908" s="158">
        <f>ROUND(I908*H908,2)</f>
        <v>0</v>
      </c>
      <c r="BL908" s="14" t="s">
        <v>148</v>
      </c>
      <c r="BM908" s="157" t="s">
        <v>1117</v>
      </c>
    </row>
    <row r="909" spans="1:65" s="2" customFormat="1">
      <c r="A909" s="29"/>
      <c r="B909" s="30"/>
      <c r="C909" s="29"/>
      <c r="D909" s="159" t="s">
        <v>136</v>
      </c>
      <c r="E909" s="29"/>
      <c r="F909" s="160" t="s">
        <v>1116</v>
      </c>
      <c r="G909" s="29"/>
      <c r="H909" s="29"/>
      <c r="I909" s="161"/>
      <c r="J909" s="29"/>
      <c r="K909" s="29"/>
      <c r="L909" s="30"/>
      <c r="M909" s="162"/>
      <c r="N909" s="163"/>
      <c r="O909" s="55"/>
      <c r="P909" s="55"/>
      <c r="Q909" s="55"/>
      <c r="R909" s="55"/>
      <c r="S909" s="55"/>
      <c r="T909" s="56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T909" s="14" t="s">
        <v>136</v>
      </c>
      <c r="AU909" s="14" t="s">
        <v>143</v>
      </c>
    </row>
    <row r="910" spans="1:65" s="2" customFormat="1" ht="19.5">
      <c r="A910" s="29"/>
      <c r="B910" s="30"/>
      <c r="C910" s="29"/>
      <c r="D910" s="159" t="s">
        <v>320</v>
      </c>
      <c r="E910" s="29"/>
      <c r="F910" s="168" t="s">
        <v>1118</v>
      </c>
      <c r="G910" s="29"/>
      <c r="H910" s="29"/>
      <c r="I910" s="161"/>
      <c r="J910" s="29"/>
      <c r="K910" s="29"/>
      <c r="L910" s="30"/>
      <c r="M910" s="162"/>
      <c r="N910" s="163"/>
      <c r="O910" s="55"/>
      <c r="P910" s="55"/>
      <c r="Q910" s="55"/>
      <c r="R910" s="55"/>
      <c r="S910" s="55"/>
      <c r="T910" s="56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T910" s="14" t="s">
        <v>320</v>
      </c>
      <c r="AU910" s="14" t="s">
        <v>143</v>
      </c>
    </row>
    <row r="911" spans="1:65" s="2" customFormat="1" ht="24.2" customHeight="1">
      <c r="A911" s="29"/>
      <c r="B911" s="145"/>
      <c r="C911" s="146" t="s">
        <v>1119</v>
      </c>
      <c r="D911" s="146" t="s">
        <v>130</v>
      </c>
      <c r="E911" s="147" t="s">
        <v>1120</v>
      </c>
      <c r="F911" s="148" t="s">
        <v>1121</v>
      </c>
      <c r="G911" s="149" t="s">
        <v>353</v>
      </c>
      <c r="H911" s="150">
        <v>2</v>
      </c>
      <c r="I911" s="151"/>
      <c r="J911" s="152">
        <f>ROUND(I911*H911,2)</f>
        <v>0</v>
      </c>
      <c r="K911" s="148" t="s">
        <v>1</v>
      </c>
      <c r="L911" s="30"/>
      <c r="M911" s="153" t="s">
        <v>1</v>
      </c>
      <c r="N911" s="154" t="s">
        <v>41</v>
      </c>
      <c r="O911" s="55"/>
      <c r="P911" s="155">
        <f>O911*H911</f>
        <v>0</v>
      </c>
      <c r="Q911" s="155">
        <v>0</v>
      </c>
      <c r="R911" s="155">
        <f>Q911*H911</f>
        <v>0</v>
      </c>
      <c r="S911" s="155">
        <v>0</v>
      </c>
      <c r="T911" s="156">
        <f>S911*H911</f>
        <v>0</v>
      </c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R911" s="157" t="s">
        <v>148</v>
      </c>
      <c r="AT911" s="157" t="s">
        <v>130</v>
      </c>
      <c r="AU911" s="157" t="s">
        <v>143</v>
      </c>
      <c r="AY911" s="14" t="s">
        <v>127</v>
      </c>
      <c r="BE911" s="158">
        <f>IF(N911="základní",J911,0)</f>
        <v>0</v>
      </c>
      <c r="BF911" s="158">
        <f>IF(N911="snížená",J911,0)</f>
        <v>0</v>
      </c>
      <c r="BG911" s="158">
        <f>IF(N911="zákl. přenesená",J911,0)</f>
        <v>0</v>
      </c>
      <c r="BH911" s="158">
        <f>IF(N911="sníž. přenesená",J911,0)</f>
        <v>0</v>
      </c>
      <c r="BI911" s="158">
        <f>IF(N911="nulová",J911,0)</f>
        <v>0</v>
      </c>
      <c r="BJ911" s="14" t="s">
        <v>83</v>
      </c>
      <c r="BK911" s="158">
        <f>ROUND(I911*H911,2)</f>
        <v>0</v>
      </c>
      <c r="BL911" s="14" t="s">
        <v>148</v>
      </c>
      <c r="BM911" s="157" t="s">
        <v>1122</v>
      </c>
    </row>
    <row r="912" spans="1:65" s="2" customFormat="1">
      <c r="A912" s="29"/>
      <c r="B912" s="30"/>
      <c r="C912" s="29"/>
      <c r="D912" s="159" t="s">
        <v>136</v>
      </c>
      <c r="E912" s="29"/>
      <c r="F912" s="160" t="s">
        <v>1121</v>
      </c>
      <c r="G912" s="29"/>
      <c r="H912" s="29"/>
      <c r="I912" s="161"/>
      <c r="J912" s="29"/>
      <c r="K912" s="29"/>
      <c r="L912" s="30"/>
      <c r="M912" s="162"/>
      <c r="N912" s="163"/>
      <c r="O912" s="55"/>
      <c r="P912" s="55"/>
      <c r="Q912" s="55"/>
      <c r="R912" s="55"/>
      <c r="S912" s="55"/>
      <c r="T912" s="56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T912" s="14" t="s">
        <v>136</v>
      </c>
      <c r="AU912" s="14" t="s">
        <v>143</v>
      </c>
    </row>
    <row r="913" spans="1:65" s="2" customFormat="1" ht="19.5">
      <c r="A913" s="29"/>
      <c r="B913" s="30"/>
      <c r="C913" s="29"/>
      <c r="D913" s="159" t="s">
        <v>320</v>
      </c>
      <c r="E913" s="29"/>
      <c r="F913" s="168" t="s">
        <v>1057</v>
      </c>
      <c r="G913" s="29"/>
      <c r="H913" s="29"/>
      <c r="I913" s="161"/>
      <c r="J913" s="29"/>
      <c r="K913" s="29"/>
      <c r="L913" s="30"/>
      <c r="M913" s="162"/>
      <c r="N913" s="163"/>
      <c r="O913" s="55"/>
      <c r="P913" s="55"/>
      <c r="Q913" s="55"/>
      <c r="R913" s="55"/>
      <c r="S913" s="55"/>
      <c r="T913" s="56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T913" s="14" t="s">
        <v>320</v>
      </c>
      <c r="AU913" s="14" t="s">
        <v>143</v>
      </c>
    </row>
    <row r="914" spans="1:65" s="2" customFormat="1" ht="33" customHeight="1">
      <c r="A914" s="29"/>
      <c r="B914" s="145"/>
      <c r="C914" s="146" t="s">
        <v>1123</v>
      </c>
      <c r="D914" s="146" t="s">
        <v>130</v>
      </c>
      <c r="E914" s="147" t="s">
        <v>1124</v>
      </c>
      <c r="F914" s="148" t="s">
        <v>1125</v>
      </c>
      <c r="G914" s="149" t="s">
        <v>353</v>
      </c>
      <c r="H914" s="150">
        <v>2</v>
      </c>
      <c r="I914" s="151"/>
      <c r="J914" s="152">
        <f>ROUND(I914*H914,2)</f>
        <v>0</v>
      </c>
      <c r="K914" s="148" t="s">
        <v>1</v>
      </c>
      <c r="L914" s="30"/>
      <c r="M914" s="153" t="s">
        <v>1</v>
      </c>
      <c r="N914" s="154" t="s">
        <v>41</v>
      </c>
      <c r="O914" s="55"/>
      <c r="P914" s="155">
        <f>O914*H914</f>
        <v>0</v>
      </c>
      <c r="Q914" s="155">
        <v>0</v>
      </c>
      <c r="R914" s="155">
        <f>Q914*H914</f>
        <v>0</v>
      </c>
      <c r="S914" s="155">
        <v>0</v>
      </c>
      <c r="T914" s="156">
        <f>S914*H914</f>
        <v>0</v>
      </c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R914" s="157" t="s">
        <v>148</v>
      </c>
      <c r="AT914" s="157" t="s">
        <v>130</v>
      </c>
      <c r="AU914" s="157" t="s">
        <v>143</v>
      </c>
      <c r="AY914" s="14" t="s">
        <v>127</v>
      </c>
      <c r="BE914" s="158">
        <f>IF(N914="základní",J914,0)</f>
        <v>0</v>
      </c>
      <c r="BF914" s="158">
        <f>IF(N914="snížená",J914,0)</f>
        <v>0</v>
      </c>
      <c r="BG914" s="158">
        <f>IF(N914="zákl. přenesená",J914,0)</f>
        <v>0</v>
      </c>
      <c r="BH914" s="158">
        <f>IF(N914="sníž. přenesená",J914,0)</f>
        <v>0</v>
      </c>
      <c r="BI914" s="158">
        <f>IF(N914="nulová",J914,0)</f>
        <v>0</v>
      </c>
      <c r="BJ914" s="14" t="s">
        <v>83</v>
      </c>
      <c r="BK914" s="158">
        <f>ROUND(I914*H914,2)</f>
        <v>0</v>
      </c>
      <c r="BL914" s="14" t="s">
        <v>148</v>
      </c>
      <c r="BM914" s="157" t="s">
        <v>1126</v>
      </c>
    </row>
    <row r="915" spans="1:65" s="2" customFormat="1" ht="19.5">
      <c r="A915" s="29"/>
      <c r="B915" s="30"/>
      <c r="C915" s="29"/>
      <c r="D915" s="159" t="s">
        <v>136</v>
      </c>
      <c r="E915" s="29"/>
      <c r="F915" s="160" t="s">
        <v>1125</v>
      </c>
      <c r="G915" s="29"/>
      <c r="H915" s="29"/>
      <c r="I915" s="161"/>
      <c r="J915" s="29"/>
      <c r="K915" s="29"/>
      <c r="L915" s="30"/>
      <c r="M915" s="162"/>
      <c r="N915" s="163"/>
      <c r="O915" s="55"/>
      <c r="P915" s="55"/>
      <c r="Q915" s="55"/>
      <c r="R915" s="55"/>
      <c r="S915" s="55"/>
      <c r="T915" s="56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T915" s="14" t="s">
        <v>136</v>
      </c>
      <c r="AU915" s="14" t="s">
        <v>143</v>
      </c>
    </row>
    <row r="916" spans="1:65" s="2" customFormat="1" ht="19.5">
      <c r="A916" s="29"/>
      <c r="B916" s="30"/>
      <c r="C916" s="29"/>
      <c r="D916" s="159" t="s">
        <v>320</v>
      </c>
      <c r="E916" s="29"/>
      <c r="F916" s="168" t="s">
        <v>1118</v>
      </c>
      <c r="G916" s="29"/>
      <c r="H916" s="29"/>
      <c r="I916" s="161"/>
      <c r="J916" s="29"/>
      <c r="K916" s="29"/>
      <c r="L916" s="30"/>
      <c r="M916" s="162"/>
      <c r="N916" s="163"/>
      <c r="O916" s="55"/>
      <c r="P916" s="55"/>
      <c r="Q916" s="55"/>
      <c r="R916" s="55"/>
      <c r="S916" s="55"/>
      <c r="T916" s="56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T916" s="14" t="s">
        <v>320</v>
      </c>
      <c r="AU916" s="14" t="s">
        <v>143</v>
      </c>
    </row>
    <row r="917" spans="1:65" s="2" customFormat="1" ht="33" customHeight="1">
      <c r="A917" s="29"/>
      <c r="B917" s="145"/>
      <c r="C917" s="146" t="s">
        <v>1127</v>
      </c>
      <c r="D917" s="146" t="s">
        <v>130</v>
      </c>
      <c r="E917" s="147" t="s">
        <v>1128</v>
      </c>
      <c r="F917" s="148" t="s">
        <v>570</v>
      </c>
      <c r="G917" s="149" t="s">
        <v>353</v>
      </c>
      <c r="H917" s="150">
        <v>2</v>
      </c>
      <c r="I917" s="151"/>
      <c r="J917" s="152">
        <f>ROUND(I917*H917,2)</f>
        <v>0</v>
      </c>
      <c r="K917" s="148" t="s">
        <v>1</v>
      </c>
      <c r="L917" s="30"/>
      <c r="M917" s="153" t="s">
        <v>1</v>
      </c>
      <c r="N917" s="154" t="s">
        <v>41</v>
      </c>
      <c r="O917" s="55"/>
      <c r="P917" s="155">
        <f>O917*H917</f>
        <v>0</v>
      </c>
      <c r="Q917" s="155">
        <v>0</v>
      </c>
      <c r="R917" s="155">
        <f>Q917*H917</f>
        <v>0</v>
      </c>
      <c r="S917" s="155">
        <v>0</v>
      </c>
      <c r="T917" s="156">
        <f>S917*H917</f>
        <v>0</v>
      </c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R917" s="157" t="s">
        <v>148</v>
      </c>
      <c r="AT917" s="157" t="s">
        <v>130</v>
      </c>
      <c r="AU917" s="157" t="s">
        <v>143</v>
      </c>
      <c r="AY917" s="14" t="s">
        <v>127</v>
      </c>
      <c r="BE917" s="158">
        <f>IF(N917="základní",J917,0)</f>
        <v>0</v>
      </c>
      <c r="BF917" s="158">
        <f>IF(N917="snížená",J917,0)</f>
        <v>0</v>
      </c>
      <c r="BG917" s="158">
        <f>IF(N917="zákl. přenesená",J917,0)</f>
        <v>0</v>
      </c>
      <c r="BH917" s="158">
        <f>IF(N917="sníž. přenesená",J917,0)</f>
        <v>0</v>
      </c>
      <c r="BI917" s="158">
        <f>IF(N917="nulová",J917,0)</f>
        <v>0</v>
      </c>
      <c r="BJ917" s="14" t="s">
        <v>83</v>
      </c>
      <c r="BK917" s="158">
        <f>ROUND(I917*H917,2)</f>
        <v>0</v>
      </c>
      <c r="BL917" s="14" t="s">
        <v>148</v>
      </c>
      <c r="BM917" s="157" t="s">
        <v>1129</v>
      </c>
    </row>
    <row r="918" spans="1:65" s="2" customFormat="1" ht="19.5">
      <c r="A918" s="29"/>
      <c r="B918" s="30"/>
      <c r="C918" s="29"/>
      <c r="D918" s="159" t="s">
        <v>136</v>
      </c>
      <c r="E918" s="29"/>
      <c r="F918" s="160" t="s">
        <v>570</v>
      </c>
      <c r="G918" s="29"/>
      <c r="H918" s="29"/>
      <c r="I918" s="161"/>
      <c r="J918" s="29"/>
      <c r="K918" s="29"/>
      <c r="L918" s="30"/>
      <c r="M918" s="162"/>
      <c r="N918" s="163"/>
      <c r="O918" s="55"/>
      <c r="P918" s="55"/>
      <c r="Q918" s="55"/>
      <c r="R918" s="55"/>
      <c r="S918" s="55"/>
      <c r="T918" s="56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T918" s="14" t="s">
        <v>136</v>
      </c>
      <c r="AU918" s="14" t="s">
        <v>143</v>
      </c>
    </row>
    <row r="919" spans="1:65" s="2" customFormat="1" ht="19.5">
      <c r="A919" s="29"/>
      <c r="B919" s="30"/>
      <c r="C919" s="29"/>
      <c r="D919" s="159" t="s">
        <v>320</v>
      </c>
      <c r="E919" s="29"/>
      <c r="F919" s="168" t="s">
        <v>1130</v>
      </c>
      <c r="G919" s="29"/>
      <c r="H919" s="29"/>
      <c r="I919" s="161"/>
      <c r="J919" s="29"/>
      <c r="K919" s="29"/>
      <c r="L919" s="30"/>
      <c r="M919" s="162"/>
      <c r="N919" s="163"/>
      <c r="O919" s="55"/>
      <c r="P919" s="55"/>
      <c r="Q919" s="55"/>
      <c r="R919" s="55"/>
      <c r="S919" s="55"/>
      <c r="T919" s="56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T919" s="14" t="s">
        <v>320</v>
      </c>
      <c r="AU919" s="14" t="s">
        <v>143</v>
      </c>
    </row>
    <row r="920" spans="1:65" s="2" customFormat="1" ht="33" customHeight="1">
      <c r="A920" s="29"/>
      <c r="B920" s="145"/>
      <c r="C920" s="146" t="s">
        <v>1131</v>
      </c>
      <c r="D920" s="146" t="s">
        <v>130</v>
      </c>
      <c r="E920" s="147" t="s">
        <v>1132</v>
      </c>
      <c r="F920" s="148" t="s">
        <v>646</v>
      </c>
      <c r="G920" s="149" t="s">
        <v>353</v>
      </c>
      <c r="H920" s="150">
        <v>4</v>
      </c>
      <c r="I920" s="151"/>
      <c r="J920" s="152">
        <f>ROUND(I920*H920,2)</f>
        <v>0</v>
      </c>
      <c r="K920" s="148" t="s">
        <v>1</v>
      </c>
      <c r="L920" s="30"/>
      <c r="M920" s="153" t="s">
        <v>1</v>
      </c>
      <c r="N920" s="154" t="s">
        <v>41</v>
      </c>
      <c r="O920" s="55"/>
      <c r="P920" s="155">
        <f>O920*H920</f>
        <v>0</v>
      </c>
      <c r="Q920" s="155">
        <v>0</v>
      </c>
      <c r="R920" s="155">
        <f>Q920*H920</f>
        <v>0</v>
      </c>
      <c r="S920" s="155">
        <v>0</v>
      </c>
      <c r="T920" s="156">
        <f>S920*H920</f>
        <v>0</v>
      </c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R920" s="157" t="s">
        <v>148</v>
      </c>
      <c r="AT920" s="157" t="s">
        <v>130</v>
      </c>
      <c r="AU920" s="157" t="s">
        <v>143</v>
      </c>
      <c r="AY920" s="14" t="s">
        <v>127</v>
      </c>
      <c r="BE920" s="158">
        <f>IF(N920="základní",J920,0)</f>
        <v>0</v>
      </c>
      <c r="BF920" s="158">
        <f>IF(N920="snížená",J920,0)</f>
        <v>0</v>
      </c>
      <c r="BG920" s="158">
        <f>IF(N920="zákl. přenesená",J920,0)</f>
        <v>0</v>
      </c>
      <c r="BH920" s="158">
        <f>IF(N920="sníž. přenesená",J920,0)</f>
        <v>0</v>
      </c>
      <c r="BI920" s="158">
        <f>IF(N920="nulová",J920,0)</f>
        <v>0</v>
      </c>
      <c r="BJ920" s="14" t="s">
        <v>83</v>
      </c>
      <c r="BK920" s="158">
        <f>ROUND(I920*H920,2)</f>
        <v>0</v>
      </c>
      <c r="BL920" s="14" t="s">
        <v>148</v>
      </c>
      <c r="BM920" s="157" t="s">
        <v>1133</v>
      </c>
    </row>
    <row r="921" spans="1:65" s="2" customFormat="1" ht="19.5">
      <c r="A921" s="29"/>
      <c r="B921" s="30"/>
      <c r="C921" s="29"/>
      <c r="D921" s="159" t="s">
        <v>136</v>
      </c>
      <c r="E921" s="29"/>
      <c r="F921" s="160" t="s">
        <v>646</v>
      </c>
      <c r="G921" s="29"/>
      <c r="H921" s="29"/>
      <c r="I921" s="161"/>
      <c r="J921" s="29"/>
      <c r="K921" s="29"/>
      <c r="L921" s="30"/>
      <c r="M921" s="162"/>
      <c r="N921" s="163"/>
      <c r="O921" s="55"/>
      <c r="P921" s="55"/>
      <c r="Q921" s="55"/>
      <c r="R921" s="55"/>
      <c r="S921" s="55"/>
      <c r="T921" s="56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T921" s="14" t="s">
        <v>136</v>
      </c>
      <c r="AU921" s="14" t="s">
        <v>143</v>
      </c>
    </row>
    <row r="922" spans="1:65" s="2" customFormat="1" ht="19.5">
      <c r="A922" s="29"/>
      <c r="B922" s="30"/>
      <c r="C922" s="29"/>
      <c r="D922" s="159" t="s">
        <v>320</v>
      </c>
      <c r="E922" s="29"/>
      <c r="F922" s="168" t="s">
        <v>1130</v>
      </c>
      <c r="G922" s="29"/>
      <c r="H922" s="29"/>
      <c r="I922" s="161"/>
      <c r="J922" s="29"/>
      <c r="K922" s="29"/>
      <c r="L922" s="30"/>
      <c r="M922" s="162"/>
      <c r="N922" s="163"/>
      <c r="O922" s="55"/>
      <c r="P922" s="55"/>
      <c r="Q922" s="55"/>
      <c r="R922" s="55"/>
      <c r="S922" s="55"/>
      <c r="T922" s="56"/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T922" s="14" t="s">
        <v>320</v>
      </c>
      <c r="AU922" s="14" t="s">
        <v>143</v>
      </c>
    </row>
    <row r="923" spans="1:65" s="2" customFormat="1" ht="16.5" customHeight="1">
      <c r="A923" s="29"/>
      <c r="B923" s="145"/>
      <c r="C923" s="146" t="s">
        <v>1134</v>
      </c>
      <c r="D923" s="146" t="s">
        <v>130</v>
      </c>
      <c r="E923" s="147" t="s">
        <v>1135</v>
      </c>
      <c r="F923" s="148" t="s">
        <v>1136</v>
      </c>
      <c r="G923" s="149" t="s">
        <v>353</v>
      </c>
      <c r="H923" s="150">
        <v>1</v>
      </c>
      <c r="I923" s="151"/>
      <c r="J923" s="152">
        <f>ROUND(I923*H923,2)</f>
        <v>0</v>
      </c>
      <c r="K923" s="148" t="s">
        <v>1</v>
      </c>
      <c r="L923" s="30"/>
      <c r="M923" s="153" t="s">
        <v>1</v>
      </c>
      <c r="N923" s="154" t="s">
        <v>41</v>
      </c>
      <c r="O923" s="55"/>
      <c r="P923" s="155">
        <f>O923*H923</f>
        <v>0</v>
      </c>
      <c r="Q923" s="155">
        <v>0</v>
      </c>
      <c r="R923" s="155">
        <f>Q923*H923</f>
        <v>0</v>
      </c>
      <c r="S923" s="155">
        <v>0</v>
      </c>
      <c r="T923" s="156">
        <f>S923*H923</f>
        <v>0</v>
      </c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R923" s="157" t="s">
        <v>148</v>
      </c>
      <c r="AT923" s="157" t="s">
        <v>130</v>
      </c>
      <c r="AU923" s="157" t="s">
        <v>143</v>
      </c>
      <c r="AY923" s="14" t="s">
        <v>127</v>
      </c>
      <c r="BE923" s="158">
        <f>IF(N923="základní",J923,0)</f>
        <v>0</v>
      </c>
      <c r="BF923" s="158">
        <f>IF(N923="snížená",J923,0)</f>
        <v>0</v>
      </c>
      <c r="BG923" s="158">
        <f>IF(N923="zákl. přenesená",J923,0)</f>
        <v>0</v>
      </c>
      <c r="BH923" s="158">
        <f>IF(N923="sníž. přenesená",J923,0)</f>
        <v>0</v>
      </c>
      <c r="BI923" s="158">
        <f>IF(N923="nulová",J923,0)</f>
        <v>0</v>
      </c>
      <c r="BJ923" s="14" t="s">
        <v>83</v>
      </c>
      <c r="BK923" s="158">
        <f>ROUND(I923*H923,2)</f>
        <v>0</v>
      </c>
      <c r="BL923" s="14" t="s">
        <v>148</v>
      </c>
      <c r="BM923" s="157" t="s">
        <v>1137</v>
      </c>
    </row>
    <row r="924" spans="1:65" s="2" customFormat="1">
      <c r="A924" s="29"/>
      <c r="B924" s="30"/>
      <c r="C924" s="29"/>
      <c r="D924" s="159" t="s">
        <v>136</v>
      </c>
      <c r="E924" s="29"/>
      <c r="F924" s="160" t="s">
        <v>1136</v>
      </c>
      <c r="G924" s="29"/>
      <c r="H924" s="29"/>
      <c r="I924" s="161"/>
      <c r="J924" s="29"/>
      <c r="K924" s="29"/>
      <c r="L924" s="30"/>
      <c r="M924" s="162"/>
      <c r="N924" s="163"/>
      <c r="O924" s="55"/>
      <c r="P924" s="55"/>
      <c r="Q924" s="55"/>
      <c r="R924" s="55"/>
      <c r="S924" s="55"/>
      <c r="T924" s="56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T924" s="14" t="s">
        <v>136</v>
      </c>
      <c r="AU924" s="14" t="s">
        <v>143</v>
      </c>
    </row>
    <row r="925" spans="1:65" s="2" customFormat="1" ht="19.5">
      <c r="A925" s="29"/>
      <c r="B925" s="30"/>
      <c r="C925" s="29"/>
      <c r="D925" s="159" t="s">
        <v>320</v>
      </c>
      <c r="E925" s="29"/>
      <c r="F925" s="168" t="s">
        <v>1130</v>
      </c>
      <c r="G925" s="29"/>
      <c r="H925" s="29"/>
      <c r="I925" s="161"/>
      <c r="J925" s="29"/>
      <c r="K925" s="29"/>
      <c r="L925" s="30"/>
      <c r="M925" s="162"/>
      <c r="N925" s="163"/>
      <c r="O925" s="55"/>
      <c r="P925" s="55"/>
      <c r="Q925" s="55"/>
      <c r="R925" s="55"/>
      <c r="S925" s="55"/>
      <c r="T925" s="56"/>
      <c r="U925" s="29"/>
      <c r="V925" s="29"/>
      <c r="W925" s="29"/>
      <c r="X925" s="29"/>
      <c r="Y925" s="29"/>
      <c r="Z925" s="29"/>
      <c r="AA925" s="29"/>
      <c r="AB925" s="29"/>
      <c r="AC925" s="29"/>
      <c r="AD925" s="29"/>
      <c r="AE925" s="29"/>
      <c r="AT925" s="14" t="s">
        <v>320</v>
      </c>
      <c r="AU925" s="14" t="s">
        <v>143</v>
      </c>
    </row>
    <row r="926" spans="1:65" s="2" customFormat="1" ht="16.5" customHeight="1">
      <c r="A926" s="29"/>
      <c r="B926" s="145"/>
      <c r="C926" s="146" t="s">
        <v>1138</v>
      </c>
      <c r="D926" s="146" t="s">
        <v>130</v>
      </c>
      <c r="E926" s="147" t="s">
        <v>1139</v>
      </c>
      <c r="F926" s="148" t="s">
        <v>1140</v>
      </c>
      <c r="G926" s="149" t="s">
        <v>353</v>
      </c>
      <c r="H926" s="150">
        <v>2</v>
      </c>
      <c r="I926" s="151"/>
      <c r="J926" s="152">
        <f>ROUND(I926*H926,2)</f>
        <v>0</v>
      </c>
      <c r="K926" s="148" t="s">
        <v>1</v>
      </c>
      <c r="L926" s="30"/>
      <c r="M926" s="153" t="s">
        <v>1</v>
      </c>
      <c r="N926" s="154" t="s">
        <v>41</v>
      </c>
      <c r="O926" s="55"/>
      <c r="P926" s="155">
        <f>O926*H926</f>
        <v>0</v>
      </c>
      <c r="Q926" s="155">
        <v>0</v>
      </c>
      <c r="R926" s="155">
        <f>Q926*H926</f>
        <v>0</v>
      </c>
      <c r="S926" s="155">
        <v>0</v>
      </c>
      <c r="T926" s="156">
        <f>S926*H926</f>
        <v>0</v>
      </c>
      <c r="U926" s="29"/>
      <c r="V926" s="29"/>
      <c r="W926" s="29"/>
      <c r="X926" s="29"/>
      <c r="Y926" s="29"/>
      <c r="Z926" s="29"/>
      <c r="AA926" s="29"/>
      <c r="AB926" s="29"/>
      <c r="AC926" s="29"/>
      <c r="AD926" s="29"/>
      <c r="AE926" s="29"/>
      <c r="AR926" s="157" t="s">
        <v>148</v>
      </c>
      <c r="AT926" s="157" t="s">
        <v>130</v>
      </c>
      <c r="AU926" s="157" t="s">
        <v>143</v>
      </c>
      <c r="AY926" s="14" t="s">
        <v>127</v>
      </c>
      <c r="BE926" s="158">
        <f>IF(N926="základní",J926,0)</f>
        <v>0</v>
      </c>
      <c r="BF926" s="158">
        <f>IF(N926="snížená",J926,0)</f>
        <v>0</v>
      </c>
      <c r="BG926" s="158">
        <f>IF(N926="zákl. přenesená",J926,0)</f>
        <v>0</v>
      </c>
      <c r="BH926" s="158">
        <f>IF(N926="sníž. přenesená",J926,0)</f>
        <v>0</v>
      </c>
      <c r="BI926" s="158">
        <f>IF(N926="nulová",J926,0)</f>
        <v>0</v>
      </c>
      <c r="BJ926" s="14" t="s">
        <v>83</v>
      </c>
      <c r="BK926" s="158">
        <f>ROUND(I926*H926,2)</f>
        <v>0</v>
      </c>
      <c r="BL926" s="14" t="s">
        <v>148</v>
      </c>
      <c r="BM926" s="157" t="s">
        <v>1141</v>
      </c>
    </row>
    <row r="927" spans="1:65" s="2" customFormat="1">
      <c r="A927" s="29"/>
      <c r="B927" s="30"/>
      <c r="C927" s="29"/>
      <c r="D927" s="159" t="s">
        <v>136</v>
      </c>
      <c r="E927" s="29"/>
      <c r="F927" s="160" t="s">
        <v>1140</v>
      </c>
      <c r="G927" s="29"/>
      <c r="H927" s="29"/>
      <c r="I927" s="161"/>
      <c r="J927" s="29"/>
      <c r="K927" s="29"/>
      <c r="L927" s="30"/>
      <c r="M927" s="162"/>
      <c r="N927" s="163"/>
      <c r="O927" s="55"/>
      <c r="P927" s="55"/>
      <c r="Q927" s="55"/>
      <c r="R927" s="55"/>
      <c r="S927" s="55"/>
      <c r="T927" s="56"/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T927" s="14" t="s">
        <v>136</v>
      </c>
      <c r="AU927" s="14" t="s">
        <v>143</v>
      </c>
    </row>
    <row r="928" spans="1:65" s="2" customFormat="1" ht="19.5">
      <c r="A928" s="29"/>
      <c r="B928" s="30"/>
      <c r="C928" s="29"/>
      <c r="D928" s="159" t="s">
        <v>320</v>
      </c>
      <c r="E928" s="29"/>
      <c r="F928" s="168" t="s">
        <v>1130</v>
      </c>
      <c r="G928" s="29"/>
      <c r="H928" s="29"/>
      <c r="I928" s="161"/>
      <c r="J928" s="29"/>
      <c r="K928" s="29"/>
      <c r="L928" s="30"/>
      <c r="M928" s="162"/>
      <c r="N928" s="163"/>
      <c r="O928" s="55"/>
      <c r="P928" s="55"/>
      <c r="Q928" s="55"/>
      <c r="R928" s="55"/>
      <c r="S928" s="55"/>
      <c r="T928" s="56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T928" s="14" t="s">
        <v>320</v>
      </c>
      <c r="AU928" s="14" t="s">
        <v>143</v>
      </c>
    </row>
    <row r="929" spans="1:65" s="12" customFormat="1" ht="22.9" customHeight="1">
      <c r="B929" s="132"/>
      <c r="D929" s="133" t="s">
        <v>75</v>
      </c>
      <c r="E929" s="143" t="s">
        <v>1142</v>
      </c>
      <c r="F929" s="143" t="s">
        <v>1143</v>
      </c>
      <c r="I929" s="135"/>
      <c r="J929" s="144">
        <f>BK929</f>
        <v>0</v>
      </c>
      <c r="L929" s="132"/>
      <c r="M929" s="137"/>
      <c r="N929" s="138"/>
      <c r="O929" s="138"/>
      <c r="P929" s="139">
        <f>P930</f>
        <v>0</v>
      </c>
      <c r="Q929" s="138"/>
      <c r="R929" s="139">
        <f>R930</f>
        <v>0</v>
      </c>
      <c r="S929" s="138"/>
      <c r="T929" s="140">
        <f>T930</f>
        <v>0</v>
      </c>
      <c r="AR929" s="133" t="s">
        <v>83</v>
      </c>
      <c r="AT929" s="141" t="s">
        <v>75</v>
      </c>
      <c r="AU929" s="141" t="s">
        <v>83</v>
      </c>
      <c r="AY929" s="133" t="s">
        <v>127</v>
      </c>
      <c r="BK929" s="142">
        <f>BK930</f>
        <v>0</v>
      </c>
    </row>
    <row r="930" spans="1:65" s="12" customFormat="1" ht="20.85" customHeight="1">
      <c r="B930" s="132"/>
      <c r="D930" s="133" t="s">
        <v>75</v>
      </c>
      <c r="E930" s="143" t="s">
        <v>1144</v>
      </c>
      <c r="F930" s="143" t="s">
        <v>1145</v>
      </c>
      <c r="I930" s="135"/>
      <c r="J930" s="144">
        <f>BK930</f>
        <v>0</v>
      </c>
      <c r="L930" s="132"/>
      <c r="M930" s="137"/>
      <c r="N930" s="138"/>
      <c r="O930" s="138"/>
      <c r="P930" s="139">
        <f>SUM(P931:P957)</f>
        <v>0</v>
      </c>
      <c r="Q930" s="138"/>
      <c r="R930" s="139">
        <f>SUM(R931:R957)</f>
        <v>0</v>
      </c>
      <c r="S930" s="138"/>
      <c r="T930" s="140">
        <f>SUM(T931:T957)</f>
        <v>0</v>
      </c>
      <c r="AR930" s="133" t="s">
        <v>83</v>
      </c>
      <c r="AT930" s="141" t="s">
        <v>75</v>
      </c>
      <c r="AU930" s="141" t="s">
        <v>85</v>
      </c>
      <c r="AY930" s="133" t="s">
        <v>127</v>
      </c>
      <c r="BK930" s="142">
        <f>SUM(BK931:BK957)</f>
        <v>0</v>
      </c>
    </row>
    <row r="931" spans="1:65" s="2" customFormat="1" ht="16.5" customHeight="1">
      <c r="A931" s="29"/>
      <c r="B931" s="145"/>
      <c r="C931" s="146" t="s">
        <v>1146</v>
      </c>
      <c r="D931" s="146" t="s">
        <v>130</v>
      </c>
      <c r="E931" s="147" t="s">
        <v>1147</v>
      </c>
      <c r="F931" s="148" t="s">
        <v>1148</v>
      </c>
      <c r="G931" s="149" t="s">
        <v>385</v>
      </c>
      <c r="H931" s="150">
        <v>1</v>
      </c>
      <c r="I931" s="151"/>
      <c r="J931" s="152">
        <f>ROUND(I931*H931,2)</f>
        <v>0</v>
      </c>
      <c r="K931" s="148" t="s">
        <v>1</v>
      </c>
      <c r="L931" s="30"/>
      <c r="M931" s="153" t="s">
        <v>1</v>
      </c>
      <c r="N931" s="154" t="s">
        <v>41</v>
      </c>
      <c r="O931" s="55"/>
      <c r="P931" s="155">
        <f>O931*H931</f>
        <v>0</v>
      </c>
      <c r="Q931" s="155">
        <v>0</v>
      </c>
      <c r="R931" s="155">
        <f>Q931*H931</f>
        <v>0</v>
      </c>
      <c r="S931" s="155">
        <v>0</v>
      </c>
      <c r="T931" s="156">
        <f>S931*H931</f>
        <v>0</v>
      </c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R931" s="157" t="s">
        <v>148</v>
      </c>
      <c r="AT931" s="157" t="s">
        <v>130</v>
      </c>
      <c r="AU931" s="157" t="s">
        <v>143</v>
      </c>
      <c r="AY931" s="14" t="s">
        <v>127</v>
      </c>
      <c r="BE931" s="158">
        <f>IF(N931="základní",J931,0)</f>
        <v>0</v>
      </c>
      <c r="BF931" s="158">
        <f>IF(N931="snížená",J931,0)</f>
        <v>0</v>
      </c>
      <c r="BG931" s="158">
        <f>IF(N931="zákl. přenesená",J931,0)</f>
        <v>0</v>
      </c>
      <c r="BH931" s="158">
        <f>IF(N931="sníž. přenesená",J931,0)</f>
        <v>0</v>
      </c>
      <c r="BI931" s="158">
        <f>IF(N931="nulová",J931,0)</f>
        <v>0</v>
      </c>
      <c r="BJ931" s="14" t="s">
        <v>83</v>
      </c>
      <c r="BK931" s="158">
        <f>ROUND(I931*H931,2)</f>
        <v>0</v>
      </c>
      <c r="BL931" s="14" t="s">
        <v>148</v>
      </c>
      <c r="BM931" s="157" t="s">
        <v>1149</v>
      </c>
    </row>
    <row r="932" spans="1:65" s="2" customFormat="1">
      <c r="A932" s="29"/>
      <c r="B932" s="30"/>
      <c r="C932" s="29"/>
      <c r="D932" s="159" t="s">
        <v>136</v>
      </c>
      <c r="E932" s="29"/>
      <c r="F932" s="160" t="s">
        <v>1148</v>
      </c>
      <c r="G932" s="29"/>
      <c r="H932" s="29"/>
      <c r="I932" s="161"/>
      <c r="J932" s="29"/>
      <c r="K932" s="29"/>
      <c r="L932" s="30"/>
      <c r="M932" s="162"/>
      <c r="N932" s="163"/>
      <c r="O932" s="55"/>
      <c r="P932" s="55"/>
      <c r="Q932" s="55"/>
      <c r="R932" s="55"/>
      <c r="S932" s="55"/>
      <c r="T932" s="56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T932" s="14" t="s">
        <v>136</v>
      </c>
      <c r="AU932" s="14" t="s">
        <v>143</v>
      </c>
    </row>
    <row r="933" spans="1:65" s="2" customFormat="1" ht="19.5">
      <c r="A933" s="29"/>
      <c r="B933" s="30"/>
      <c r="C933" s="29"/>
      <c r="D933" s="159" t="s">
        <v>320</v>
      </c>
      <c r="E933" s="29"/>
      <c r="F933" s="168" t="s">
        <v>1057</v>
      </c>
      <c r="G933" s="29"/>
      <c r="H933" s="29"/>
      <c r="I933" s="161"/>
      <c r="J933" s="29"/>
      <c r="K933" s="29"/>
      <c r="L933" s="30"/>
      <c r="M933" s="162"/>
      <c r="N933" s="163"/>
      <c r="O933" s="55"/>
      <c r="P933" s="55"/>
      <c r="Q933" s="55"/>
      <c r="R933" s="55"/>
      <c r="S933" s="55"/>
      <c r="T933" s="56"/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T933" s="14" t="s">
        <v>320</v>
      </c>
      <c r="AU933" s="14" t="s">
        <v>143</v>
      </c>
    </row>
    <row r="934" spans="1:65" s="2" customFormat="1" ht="16.5" customHeight="1">
      <c r="A934" s="29"/>
      <c r="B934" s="145"/>
      <c r="C934" s="146" t="s">
        <v>1150</v>
      </c>
      <c r="D934" s="146" t="s">
        <v>130</v>
      </c>
      <c r="E934" s="147" t="s">
        <v>1151</v>
      </c>
      <c r="F934" s="148" t="s">
        <v>1152</v>
      </c>
      <c r="G934" s="149" t="s">
        <v>353</v>
      </c>
      <c r="H934" s="150">
        <v>6</v>
      </c>
      <c r="I934" s="151"/>
      <c r="J934" s="152">
        <f>ROUND(I934*H934,2)</f>
        <v>0</v>
      </c>
      <c r="K934" s="148" t="s">
        <v>1</v>
      </c>
      <c r="L934" s="30"/>
      <c r="M934" s="153" t="s">
        <v>1</v>
      </c>
      <c r="N934" s="154" t="s">
        <v>41</v>
      </c>
      <c r="O934" s="55"/>
      <c r="P934" s="155">
        <f>O934*H934</f>
        <v>0</v>
      </c>
      <c r="Q934" s="155">
        <v>0</v>
      </c>
      <c r="R934" s="155">
        <f>Q934*H934</f>
        <v>0</v>
      </c>
      <c r="S934" s="155">
        <v>0</v>
      </c>
      <c r="T934" s="156">
        <f>S934*H934</f>
        <v>0</v>
      </c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R934" s="157" t="s">
        <v>148</v>
      </c>
      <c r="AT934" s="157" t="s">
        <v>130</v>
      </c>
      <c r="AU934" s="157" t="s">
        <v>143</v>
      </c>
      <c r="AY934" s="14" t="s">
        <v>127</v>
      </c>
      <c r="BE934" s="158">
        <f>IF(N934="základní",J934,0)</f>
        <v>0</v>
      </c>
      <c r="BF934" s="158">
        <f>IF(N934="snížená",J934,0)</f>
        <v>0</v>
      </c>
      <c r="BG934" s="158">
        <f>IF(N934="zákl. přenesená",J934,0)</f>
        <v>0</v>
      </c>
      <c r="BH934" s="158">
        <f>IF(N934="sníž. přenesená",J934,0)</f>
        <v>0</v>
      </c>
      <c r="BI934" s="158">
        <f>IF(N934="nulová",J934,0)</f>
        <v>0</v>
      </c>
      <c r="BJ934" s="14" t="s">
        <v>83</v>
      </c>
      <c r="BK934" s="158">
        <f>ROUND(I934*H934,2)</f>
        <v>0</v>
      </c>
      <c r="BL934" s="14" t="s">
        <v>148</v>
      </c>
      <c r="BM934" s="157" t="s">
        <v>1153</v>
      </c>
    </row>
    <row r="935" spans="1:65" s="2" customFormat="1">
      <c r="A935" s="29"/>
      <c r="B935" s="30"/>
      <c r="C935" s="29"/>
      <c r="D935" s="159" t="s">
        <v>136</v>
      </c>
      <c r="E935" s="29"/>
      <c r="F935" s="160" t="s">
        <v>1152</v>
      </c>
      <c r="G935" s="29"/>
      <c r="H935" s="29"/>
      <c r="I935" s="161"/>
      <c r="J935" s="29"/>
      <c r="K935" s="29"/>
      <c r="L935" s="30"/>
      <c r="M935" s="162"/>
      <c r="N935" s="163"/>
      <c r="O935" s="55"/>
      <c r="P935" s="55"/>
      <c r="Q935" s="55"/>
      <c r="R935" s="55"/>
      <c r="S935" s="55"/>
      <c r="T935" s="56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T935" s="14" t="s">
        <v>136</v>
      </c>
      <c r="AU935" s="14" t="s">
        <v>143</v>
      </c>
    </row>
    <row r="936" spans="1:65" s="2" customFormat="1" ht="19.5">
      <c r="A936" s="29"/>
      <c r="B936" s="30"/>
      <c r="C936" s="29"/>
      <c r="D936" s="159" t="s">
        <v>320</v>
      </c>
      <c r="E936" s="29"/>
      <c r="F936" s="168" t="s">
        <v>1057</v>
      </c>
      <c r="G936" s="29"/>
      <c r="H936" s="29"/>
      <c r="I936" s="161"/>
      <c r="J936" s="29"/>
      <c r="K936" s="29"/>
      <c r="L936" s="30"/>
      <c r="M936" s="162"/>
      <c r="N936" s="163"/>
      <c r="O936" s="55"/>
      <c r="P936" s="55"/>
      <c r="Q936" s="55"/>
      <c r="R936" s="55"/>
      <c r="S936" s="55"/>
      <c r="T936" s="56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T936" s="14" t="s">
        <v>320</v>
      </c>
      <c r="AU936" s="14" t="s">
        <v>143</v>
      </c>
    </row>
    <row r="937" spans="1:65" s="2" customFormat="1" ht="16.5" customHeight="1">
      <c r="A937" s="29"/>
      <c r="B937" s="145"/>
      <c r="C937" s="146" t="s">
        <v>1154</v>
      </c>
      <c r="D937" s="146" t="s">
        <v>130</v>
      </c>
      <c r="E937" s="147" t="s">
        <v>1155</v>
      </c>
      <c r="F937" s="148" t="s">
        <v>553</v>
      </c>
      <c r="G937" s="149" t="s">
        <v>353</v>
      </c>
      <c r="H937" s="150">
        <v>2</v>
      </c>
      <c r="I937" s="151"/>
      <c r="J937" s="152">
        <f>ROUND(I937*H937,2)</f>
        <v>0</v>
      </c>
      <c r="K937" s="148" t="s">
        <v>1</v>
      </c>
      <c r="L937" s="30"/>
      <c r="M937" s="153" t="s">
        <v>1</v>
      </c>
      <c r="N937" s="154" t="s">
        <v>41</v>
      </c>
      <c r="O937" s="55"/>
      <c r="P937" s="155">
        <f>O937*H937</f>
        <v>0</v>
      </c>
      <c r="Q937" s="155">
        <v>0</v>
      </c>
      <c r="R937" s="155">
        <f>Q937*H937</f>
        <v>0</v>
      </c>
      <c r="S937" s="155">
        <v>0</v>
      </c>
      <c r="T937" s="156">
        <f>S937*H937</f>
        <v>0</v>
      </c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R937" s="157" t="s">
        <v>148</v>
      </c>
      <c r="AT937" s="157" t="s">
        <v>130</v>
      </c>
      <c r="AU937" s="157" t="s">
        <v>143</v>
      </c>
      <c r="AY937" s="14" t="s">
        <v>127</v>
      </c>
      <c r="BE937" s="158">
        <f>IF(N937="základní",J937,0)</f>
        <v>0</v>
      </c>
      <c r="BF937" s="158">
        <f>IF(N937="snížená",J937,0)</f>
        <v>0</v>
      </c>
      <c r="BG937" s="158">
        <f>IF(N937="zákl. přenesená",J937,0)</f>
        <v>0</v>
      </c>
      <c r="BH937" s="158">
        <f>IF(N937="sníž. přenesená",J937,0)</f>
        <v>0</v>
      </c>
      <c r="BI937" s="158">
        <f>IF(N937="nulová",J937,0)</f>
        <v>0</v>
      </c>
      <c r="BJ937" s="14" t="s">
        <v>83</v>
      </c>
      <c r="BK937" s="158">
        <f>ROUND(I937*H937,2)</f>
        <v>0</v>
      </c>
      <c r="BL937" s="14" t="s">
        <v>148</v>
      </c>
      <c r="BM937" s="157" t="s">
        <v>1156</v>
      </c>
    </row>
    <row r="938" spans="1:65" s="2" customFormat="1">
      <c r="A938" s="29"/>
      <c r="B938" s="30"/>
      <c r="C938" s="29"/>
      <c r="D938" s="159" t="s">
        <v>136</v>
      </c>
      <c r="E938" s="29"/>
      <c r="F938" s="160" t="s">
        <v>553</v>
      </c>
      <c r="G938" s="29"/>
      <c r="H938" s="29"/>
      <c r="I938" s="161"/>
      <c r="J938" s="29"/>
      <c r="K938" s="29"/>
      <c r="L938" s="30"/>
      <c r="M938" s="162"/>
      <c r="N938" s="163"/>
      <c r="O938" s="55"/>
      <c r="P938" s="55"/>
      <c r="Q938" s="55"/>
      <c r="R938" s="55"/>
      <c r="S938" s="55"/>
      <c r="T938" s="56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T938" s="14" t="s">
        <v>136</v>
      </c>
      <c r="AU938" s="14" t="s">
        <v>143</v>
      </c>
    </row>
    <row r="939" spans="1:65" s="2" customFormat="1" ht="19.5">
      <c r="A939" s="29"/>
      <c r="B939" s="30"/>
      <c r="C939" s="29"/>
      <c r="D939" s="159" t="s">
        <v>320</v>
      </c>
      <c r="E939" s="29"/>
      <c r="F939" s="168" t="s">
        <v>1074</v>
      </c>
      <c r="G939" s="29"/>
      <c r="H939" s="29"/>
      <c r="I939" s="161"/>
      <c r="J939" s="29"/>
      <c r="K939" s="29"/>
      <c r="L939" s="30"/>
      <c r="M939" s="162"/>
      <c r="N939" s="163"/>
      <c r="O939" s="55"/>
      <c r="P939" s="55"/>
      <c r="Q939" s="55"/>
      <c r="R939" s="55"/>
      <c r="S939" s="55"/>
      <c r="T939" s="56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T939" s="14" t="s">
        <v>320</v>
      </c>
      <c r="AU939" s="14" t="s">
        <v>143</v>
      </c>
    </row>
    <row r="940" spans="1:65" s="2" customFormat="1" ht="16.5" customHeight="1">
      <c r="A940" s="29"/>
      <c r="B940" s="145"/>
      <c r="C940" s="146" t="s">
        <v>1157</v>
      </c>
      <c r="D940" s="146" t="s">
        <v>130</v>
      </c>
      <c r="E940" s="147" t="s">
        <v>1158</v>
      </c>
      <c r="F940" s="148" t="s">
        <v>558</v>
      </c>
      <c r="G940" s="149" t="s">
        <v>353</v>
      </c>
      <c r="H940" s="150">
        <v>4</v>
      </c>
      <c r="I940" s="151"/>
      <c r="J940" s="152">
        <f>ROUND(I940*H940,2)</f>
        <v>0</v>
      </c>
      <c r="K940" s="148" t="s">
        <v>1</v>
      </c>
      <c r="L940" s="30"/>
      <c r="M940" s="153" t="s">
        <v>1</v>
      </c>
      <c r="N940" s="154" t="s">
        <v>41</v>
      </c>
      <c r="O940" s="55"/>
      <c r="P940" s="155">
        <f>O940*H940</f>
        <v>0</v>
      </c>
      <c r="Q940" s="155">
        <v>0</v>
      </c>
      <c r="R940" s="155">
        <f>Q940*H940</f>
        <v>0</v>
      </c>
      <c r="S940" s="155">
        <v>0</v>
      </c>
      <c r="T940" s="156">
        <f>S940*H940</f>
        <v>0</v>
      </c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R940" s="157" t="s">
        <v>148</v>
      </c>
      <c r="AT940" s="157" t="s">
        <v>130</v>
      </c>
      <c r="AU940" s="157" t="s">
        <v>143</v>
      </c>
      <c r="AY940" s="14" t="s">
        <v>127</v>
      </c>
      <c r="BE940" s="158">
        <f>IF(N940="základní",J940,0)</f>
        <v>0</v>
      </c>
      <c r="BF940" s="158">
        <f>IF(N940="snížená",J940,0)</f>
        <v>0</v>
      </c>
      <c r="BG940" s="158">
        <f>IF(N940="zákl. přenesená",J940,0)</f>
        <v>0</v>
      </c>
      <c r="BH940" s="158">
        <f>IF(N940="sníž. přenesená",J940,0)</f>
        <v>0</v>
      </c>
      <c r="BI940" s="158">
        <f>IF(N940="nulová",J940,0)</f>
        <v>0</v>
      </c>
      <c r="BJ940" s="14" t="s">
        <v>83</v>
      </c>
      <c r="BK940" s="158">
        <f>ROUND(I940*H940,2)</f>
        <v>0</v>
      </c>
      <c r="BL940" s="14" t="s">
        <v>148</v>
      </c>
      <c r="BM940" s="157" t="s">
        <v>1159</v>
      </c>
    </row>
    <row r="941" spans="1:65" s="2" customFormat="1">
      <c r="A941" s="29"/>
      <c r="B941" s="30"/>
      <c r="C941" s="29"/>
      <c r="D941" s="159" t="s">
        <v>136</v>
      </c>
      <c r="E941" s="29"/>
      <c r="F941" s="160" t="s">
        <v>558</v>
      </c>
      <c r="G941" s="29"/>
      <c r="H941" s="29"/>
      <c r="I941" s="161"/>
      <c r="J941" s="29"/>
      <c r="K941" s="29"/>
      <c r="L941" s="30"/>
      <c r="M941" s="162"/>
      <c r="N941" s="163"/>
      <c r="O941" s="55"/>
      <c r="P941" s="55"/>
      <c r="Q941" s="55"/>
      <c r="R941" s="55"/>
      <c r="S941" s="55"/>
      <c r="T941" s="56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T941" s="14" t="s">
        <v>136</v>
      </c>
      <c r="AU941" s="14" t="s">
        <v>143</v>
      </c>
    </row>
    <row r="942" spans="1:65" s="2" customFormat="1" ht="19.5">
      <c r="A942" s="29"/>
      <c r="B942" s="30"/>
      <c r="C942" s="29"/>
      <c r="D942" s="159" t="s">
        <v>320</v>
      </c>
      <c r="E942" s="29"/>
      <c r="F942" s="168" t="s">
        <v>1074</v>
      </c>
      <c r="G942" s="29"/>
      <c r="H942" s="29"/>
      <c r="I942" s="161"/>
      <c r="J942" s="29"/>
      <c r="K942" s="29"/>
      <c r="L942" s="30"/>
      <c r="M942" s="162"/>
      <c r="N942" s="163"/>
      <c r="O942" s="55"/>
      <c r="P942" s="55"/>
      <c r="Q942" s="55"/>
      <c r="R942" s="55"/>
      <c r="S942" s="55"/>
      <c r="T942" s="56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T942" s="14" t="s">
        <v>320</v>
      </c>
      <c r="AU942" s="14" t="s">
        <v>143</v>
      </c>
    </row>
    <row r="943" spans="1:65" s="2" customFormat="1" ht="16.5" customHeight="1">
      <c r="A943" s="29"/>
      <c r="B943" s="145"/>
      <c r="C943" s="146" t="s">
        <v>1160</v>
      </c>
      <c r="D943" s="146" t="s">
        <v>130</v>
      </c>
      <c r="E943" s="147" t="s">
        <v>1161</v>
      </c>
      <c r="F943" s="148" t="s">
        <v>566</v>
      </c>
      <c r="G943" s="149" t="s">
        <v>353</v>
      </c>
      <c r="H943" s="150">
        <v>2</v>
      </c>
      <c r="I943" s="151"/>
      <c r="J943" s="152">
        <f>ROUND(I943*H943,2)</f>
        <v>0</v>
      </c>
      <c r="K943" s="148" t="s">
        <v>1</v>
      </c>
      <c r="L943" s="30"/>
      <c r="M943" s="153" t="s">
        <v>1</v>
      </c>
      <c r="N943" s="154" t="s">
        <v>41</v>
      </c>
      <c r="O943" s="55"/>
      <c r="P943" s="155">
        <f>O943*H943</f>
        <v>0</v>
      </c>
      <c r="Q943" s="155">
        <v>0</v>
      </c>
      <c r="R943" s="155">
        <f>Q943*H943</f>
        <v>0</v>
      </c>
      <c r="S943" s="155">
        <v>0</v>
      </c>
      <c r="T943" s="156">
        <f>S943*H943</f>
        <v>0</v>
      </c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R943" s="157" t="s">
        <v>148</v>
      </c>
      <c r="AT943" s="157" t="s">
        <v>130</v>
      </c>
      <c r="AU943" s="157" t="s">
        <v>143</v>
      </c>
      <c r="AY943" s="14" t="s">
        <v>127</v>
      </c>
      <c r="BE943" s="158">
        <f>IF(N943="základní",J943,0)</f>
        <v>0</v>
      </c>
      <c r="BF943" s="158">
        <f>IF(N943="snížená",J943,0)</f>
        <v>0</v>
      </c>
      <c r="BG943" s="158">
        <f>IF(N943="zákl. přenesená",J943,0)</f>
        <v>0</v>
      </c>
      <c r="BH943" s="158">
        <f>IF(N943="sníž. přenesená",J943,0)</f>
        <v>0</v>
      </c>
      <c r="BI943" s="158">
        <f>IF(N943="nulová",J943,0)</f>
        <v>0</v>
      </c>
      <c r="BJ943" s="14" t="s">
        <v>83</v>
      </c>
      <c r="BK943" s="158">
        <f>ROUND(I943*H943,2)</f>
        <v>0</v>
      </c>
      <c r="BL943" s="14" t="s">
        <v>148</v>
      </c>
      <c r="BM943" s="157" t="s">
        <v>1162</v>
      </c>
    </row>
    <row r="944" spans="1:65" s="2" customFormat="1">
      <c r="A944" s="29"/>
      <c r="B944" s="30"/>
      <c r="C944" s="29"/>
      <c r="D944" s="159" t="s">
        <v>136</v>
      </c>
      <c r="E944" s="29"/>
      <c r="F944" s="160" t="s">
        <v>566</v>
      </c>
      <c r="G944" s="29"/>
      <c r="H944" s="29"/>
      <c r="I944" s="161"/>
      <c r="J944" s="29"/>
      <c r="K944" s="29"/>
      <c r="L944" s="30"/>
      <c r="M944" s="162"/>
      <c r="N944" s="163"/>
      <c r="O944" s="55"/>
      <c r="P944" s="55"/>
      <c r="Q944" s="55"/>
      <c r="R944" s="55"/>
      <c r="S944" s="55"/>
      <c r="T944" s="56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T944" s="14" t="s">
        <v>136</v>
      </c>
      <c r="AU944" s="14" t="s">
        <v>143</v>
      </c>
    </row>
    <row r="945" spans="1:65" s="2" customFormat="1" ht="19.5">
      <c r="A945" s="29"/>
      <c r="B945" s="30"/>
      <c r="C945" s="29"/>
      <c r="D945" s="159" t="s">
        <v>320</v>
      </c>
      <c r="E945" s="29"/>
      <c r="F945" s="168" t="s">
        <v>1057</v>
      </c>
      <c r="G945" s="29"/>
      <c r="H945" s="29"/>
      <c r="I945" s="161"/>
      <c r="J945" s="29"/>
      <c r="K945" s="29"/>
      <c r="L945" s="30"/>
      <c r="M945" s="162"/>
      <c r="N945" s="163"/>
      <c r="O945" s="55"/>
      <c r="P945" s="55"/>
      <c r="Q945" s="55"/>
      <c r="R945" s="55"/>
      <c r="S945" s="55"/>
      <c r="T945" s="56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T945" s="14" t="s">
        <v>320</v>
      </c>
      <c r="AU945" s="14" t="s">
        <v>143</v>
      </c>
    </row>
    <row r="946" spans="1:65" s="2" customFormat="1" ht="24.2" customHeight="1">
      <c r="A946" s="29"/>
      <c r="B946" s="145"/>
      <c r="C946" s="146" t="s">
        <v>1163</v>
      </c>
      <c r="D946" s="146" t="s">
        <v>130</v>
      </c>
      <c r="E946" s="147" t="s">
        <v>1164</v>
      </c>
      <c r="F946" s="148" t="s">
        <v>1165</v>
      </c>
      <c r="G946" s="149" t="s">
        <v>133</v>
      </c>
      <c r="H946" s="150">
        <v>2</v>
      </c>
      <c r="I946" s="151"/>
      <c r="J946" s="152">
        <f>ROUND(I946*H946,2)</f>
        <v>0</v>
      </c>
      <c r="K946" s="148" t="s">
        <v>1</v>
      </c>
      <c r="L946" s="30"/>
      <c r="M946" s="153" t="s">
        <v>1</v>
      </c>
      <c r="N946" s="154" t="s">
        <v>41</v>
      </c>
      <c r="O946" s="55"/>
      <c r="P946" s="155">
        <f>O946*H946</f>
        <v>0</v>
      </c>
      <c r="Q946" s="155">
        <v>0</v>
      </c>
      <c r="R946" s="155">
        <f>Q946*H946</f>
        <v>0</v>
      </c>
      <c r="S946" s="155">
        <v>0</v>
      </c>
      <c r="T946" s="156">
        <f>S946*H946</f>
        <v>0</v>
      </c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R946" s="157" t="s">
        <v>148</v>
      </c>
      <c r="AT946" s="157" t="s">
        <v>130</v>
      </c>
      <c r="AU946" s="157" t="s">
        <v>143</v>
      </c>
      <c r="AY946" s="14" t="s">
        <v>127</v>
      </c>
      <c r="BE946" s="158">
        <f>IF(N946="základní",J946,0)</f>
        <v>0</v>
      </c>
      <c r="BF946" s="158">
        <f>IF(N946="snížená",J946,0)</f>
        <v>0</v>
      </c>
      <c r="BG946" s="158">
        <f>IF(N946="zákl. přenesená",J946,0)</f>
        <v>0</v>
      </c>
      <c r="BH946" s="158">
        <f>IF(N946="sníž. přenesená",J946,0)</f>
        <v>0</v>
      </c>
      <c r="BI946" s="158">
        <f>IF(N946="nulová",J946,0)</f>
        <v>0</v>
      </c>
      <c r="BJ946" s="14" t="s">
        <v>83</v>
      </c>
      <c r="BK946" s="158">
        <f>ROUND(I946*H946,2)</f>
        <v>0</v>
      </c>
      <c r="BL946" s="14" t="s">
        <v>148</v>
      </c>
      <c r="BM946" s="157" t="s">
        <v>1166</v>
      </c>
    </row>
    <row r="947" spans="1:65" s="2" customFormat="1" ht="19.5">
      <c r="A947" s="29"/>
      <c r="B947" s="30"/>
      <c r="C947" s="29"/>
      <c r="D947" s="159" t="s">
        <v>136</v>
      </c>
      <c r="E947" s="29"/>
      <c r="F947" s="160" t="s">
        <v>1165</v>
      </c>
      <c r="G947" s="29"/>
      <c r="H947" s="29"/>
      <c r="I947" s="161"/>
      <c r="J947" s="29"/>
      <c r="K947" s="29"/>
      <c r="L947" s="30"/>
      <c r="M947" s="162"/>
      <c r="N947" s="163"/>
      <c r="O947" s="55"/>
      <c r="P947" s="55"/>
      <c r="Q947" s="55"/>
      <c r="R947" s="55"/>
      <c r="S947" s="55"/>
      <c r="T947" s="56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T947" s="14" t="s">
        <v>136</v>
      </c>
      <c r="AU947" s="14" t="s">
        <v>143</v>
      </c>
    </row>
    <row r="948" spans="1:65" s="2" customFormat="1" ht="19.5">
      <c r="A948" s="29"/>
      <c r="B948" s="30"/>
      <c r="C948" s="29"/>
      <c r="D948" s="159" t="s">
        <v>320</v>
      </c>
      <c r="E948" s="29"/>
      <c r="F948" s="168" t="s">
        <v>1057</v>
      </c>
      <c r="G948" s="29"/>
      <c r="H948" s="29"/>
      <c r="I948" s="161"/>
      <c r="J948" s="29"/>
      <c r="K948" s="29"/>
      <c r="L948" s="30"/>
      <c r="M948" s="162"/>
      <c r="N948" s="163"/>
      <c r="O948" s="55"/>
      <c r="P948" s="55"/>
      <c r="Q948" s="55"/>
      <c r="R948" s="55"/>
      <c r="S948" s="55"/>
      <c r="T948" s="56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T948" s="14" t="s">
        <v>320</v>
      </c>
      <c r="AU948" s="14" t="s">
        <v>143</v>
      </c>
    </row>
    <row r="949" spans="1:65" s="2" customFormat="1" ht="33" customHeight="1">
      <c r="A949" s="29"/>
      <c r="B949" s="145"/>
      <c r="C949" s="146" t="s">
        <v>1167</v>
      </c>
      <c r="D949" s="146" t="s">
        <v>130</v>
      </c>
      <c r="E949" s="147" t="s">
        <v>1168</v>
      </c>
      <c r="F949" s="148" t="s">
        <v>1169</v>
      </c>
      <c r="G949" s="149" t="s">
        <v>353</v>
      </c>
      <c r="H949" s="150">
        <v>2</v>
      </c>
      <c r="I949" s="151"/>
      <c r="J949" s="152">
        <f>ROUND(I949*H949,2)</f>
        <v>0</v>
      </c>
      <c r="K949" s="148" t="s">
        <v>1</v>
      </c>
      <c r="L949" s="30"/>
      <c r="M949" s="153" t="s">
        <v>1</v>
      </c>
      <c r="N949" s="154" t="s">
        <v>41</v>
      </c>
      <c r="O949" s="55"/>
      <c r="P949" s="155">
        <f>O949*H949</f>
        <v>0</v>
      </c>
      <c r="Q949" s="155">
        <v>0</v>
      </c>
      <c r="R949" s="155">
        <f>Q949*H949</f>
        <v>0</v>
      </c>
      <c r="S949" s="155">
        <v>0</v>
      </c>
      <c r="T949" s="156">
        <f>S949*H949</f>
        <v>0</v>
      </c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R949" s="157" t="s">
        <v>148</v>
      </c>
      <c r="AT949" s="157" t="s">
        <v>130</v>
      </c>
      <c r="AU949" s="157" t="s">
        <v>143</v>
      </c>
      <c r="AY949" s="14" t="s">
        <v>127</v>
      </c>
      <c r="BE949" s="158">
        <f>IF(N949="základní",J949,0)</f>
        <v>0</v>
      </c>
      <c r="BF949" s="158">
        <f>IF(N949="snížená",J949,0)</f>
        <v>0</v>
      </c>
      <c r="BG949" s="158">
        <f>IF(N949="zákl. přenesená",J949,0)</f>
        <v>0</v>
      </c>
      <c r="BH949" s="158">
        <f>IF(N949="sníž. přenesená",J949,0)</f>
        <v>0</v>
      </c>
      <c r="BI949" s="158">
        <f>IF(N949="nulová",J949,0)</f>
        <v>0</v>
      </c>
      <c r="BJ949" s="14" t="s">
        <v>83</v>
      </c>
      <c r="BK949" s="158">
        <f>ROUND(I949*H949,2)</f>
        <v>0</v>
      </c>
      <c r="BL949" s="14" t="s">
        <v>148</v>
      </c>
      <c r="BM949" s="157" t="s">
        <v>1170</v>
      </c>
    </row>
    <row r="950" spans="1:65" s="2" customFormat="1" ht="19.5">
      <c r="A950" s="29"/>
      <c r="B950" s="30"/>
      <c r="C950" s="29"/>
      <c r="D950" s="159" t="s">
        <v>136</v>
      </c>
      <c r="E950" s="29"/>
      <c r="F950" s="160" t="s">
        <v>1169</v>
      </c>
      <c r="G950" s="29"/>
      <c r="H950" s="29"/>
      <c r="I950" s="161"/>
      <c r="J950" s="29"/>
      <c r="K950" s="29"/>
      <c r="L950" s="30"/>
      <c r="M950" s="162"/>
      <c r="N950" s="163"/>
      <c r="O950" s="55"/>
      <c r="P950" s="55"/>
      <c r="Q950" s="55"/>
      <c r="R950" s="55"/>
      <c r="S950" s="55"/>
      <c r="T950" s="56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T950" s="14" t="s">
        <v>136</v>
      </c>
      <c r="AU950" s="14" t="s">
        <v>143</v>
      </c>
    </row>
    <row r="951" spans="1:65" s="2" customFormat="1" ht="19.5">
      <c r="A951" s="29"/>
      <c r="B951" s="30"/>
      <c r="C951" s="29"/>
      <c r="D951" s="159" t="s">
        <v>320</v>
      </c>
      <c r="E951" s="29"/>
      <c r="F951" s="168" t="s">
        <v>1130</v>
      </c>
      <c r="G951" s="29"/>
      <c r="H951" s="29"/>
      <c r="I951" s="161"/>
      <c r="J951" s="29"/>
      <c r="K951" s="29"/>
      <c r="L951" s="30"/>
      <c r="M951" s="162"/>
      <c r="N951" s="163"/>
      <c r="O951" s="55"/>
      <c r="P951" s="55"/>
      <c r="Q951" s="55"/>
      <c r="R951" s="55"/>
      <c r="S951" s="55"/>
      <c r="T951" s="56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T951" s="14" t="s">
        <v>320</v>
      </c>
      <c r="AU951" s="14" t="s">
        <v>143</v>
      </c>
    </row>
    <row r="952" spans="1:65" s="2" customFormat="1" ht="16.5" customHeight="1">
      <c r="A952" s="29"/>
      <c r="B952" s="145"/>
      <c r="C952" s="146" t="s">
        <v>1171</v>
      </c>
      <c r="D952" s="146" t="s">
        <v>130</v>
      </c>
      <c r="E952" s="147" t="s">
        <v>1172</v>
      </c>
      <c r="F952" s="148" t="s">
        <v>1173</v>
      </c>
      <c r="G952" s="149" t="s">
        <v>353</v>
      </c>
      <c r="H952" s="150">
        <v>2</v>
      </c>
      <c r="I952" s="151"/>
      <c r="J952" s="152">
        <f>ROUND(I952*H952,2)</f>
        <v>0</v>
      </c>
      <c r="K952" s="148" t="s">
        <v>1</v>
      </c>
      <c r="L952" s="30"/>
      <c r="M952" s="153" t="s">
        <v>1</v>
      </c>
      <c r="N952" s="154" t="s">
        <v>41</v>
      </c>
      <c r="O952" s="55"/>
      <c r="P952" s="155">
        <f>O952*H952</f>
        <v>0</v>
      </c>
      <c r="Q952" s="155">
        <v>0</v>
      </c>
      <c r="R952" s="155">
        <f>Q952*H952</f>
        <v>0</v>
      </c>
      <c r="S952" s="155">
        <v>0</v>
      </c>
      <c r="T952" s="156">
        <f>S952*H952</f>
        <v>0</v>
      </c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R952" s="157" t="s">
        <v>148</v>
      </c>
      <c r="AT952" s="157" t="s">
        <v>130</v>
      </c>
      <c r="AU952" s="157" t="s">
        <v>143</v>
      </c>
      <c r="AY952" s="14" t="s">
        <v>127</v>
      </c>
      <c r="BE952" s="158">
        <f>IF(N952="základní",J952,0)</f>
        <v>0</v>
      </c>
      <c r="BF952" s="158">
        <f>IF(N952="snížená",J952,0)</f>
        <v>0</v>
      </c>
      <c r="BG952" s="158">
        <f>IF(N952="zákl. přenesená",J952,0)</f>
        <v>0</v>
      </c>
      <c r="BH952" s="158">
        <f>IF(N952="sníž. přenesená",J952,0)</f>
        <v>0</v>
      </c>
      <c r="BI952" s="158">
        <f>IF(N952="nulová",J952,0)</f>
        <v>0</v>
      </c>
      <c r="BJ952" s="14" t="s">
        <v>83</v>
      </c>
      <c r="BK952" s="158">
        <f>ROUND(I952*H952,2)</f>
        <v>0</v>
      </c>
      <c r="BL952" s="14" t="s">
        <v>148</v>
      </c>
      <c r="BM952" s="157" t="s">
        <v>1174</v>
      </c>
    </row>
    <row r="953" spans="1:65" s="2" customFormat="1">
      <c r="A953" s="29"/>
      <c r="B953" s="30"/>
      <c r="C953" s="29"/>
      <c r="D953" s="159" t="s">
        <v>136</v>
      </c>
      <c r="E953" s="29"/>
      <c r="F953" s="160" t="s">
        <v>1173</v>
      </c>
      <c r="G953" s="29"/>
      <c r="H953" s="29"/>
      <c r="I953" s="161"/>
      <c r="J953" s="29"/>
      <c r="K953" s="29"/>
      <c r="L953" s="30"/>
      <c r="M953" s="162"/>
      <c r="N953" s="163"/>
      <c r="O953" s="55"/>
      <c r="P953" s="55"/>
      <c r="Q953" s="55"/>
      <c r="R953" s="55"/>
      <c r="S953" s="55"/>
      <c r="T953" s="56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T953" s="14" t="s">
        <v>136</v>
      </c>
      <c r="AU953" s="14" t="s">
        <v>143</v>
      </c>
    </row>
    <row r="954" spans="1:65" s="2" customFormat="1" ht="19.5">
      <c r="A954" s="29"/>
      <c r="B954" s="30"/>
      <c r="C954" s="29"/>
      <c r="D954" s="159" t="s">
        <v>320</v>
      </c>
      <c r="E954" s="29"/>
      <c r="F954" s="168" t="s">
        <v>1130</v>
      </c>
      <c r="G954" s="29"/>
      <c r="H954" s="29"/>
      <c r="I954" s="161"/>
      <c r="J954" s="29"/>
      <c r="K954" s="29"/>
      <c r="L954" s="30"/>
      <c r="M954" s="162"/>
      <c r="N954" s="163"/>
      <c r="O954" s="55"/>
      <c r="P954" s="55"/>
      <c r="Q954" s="55"/>
      <c r="R954" s="55"/>
      <c r="S954" s="55"/>
      <c r="T954" s="56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T954" s="14" t="s">
        <v>320</v>
      </c>
      <c r="AU954" s="14" t="s">
        <v>143</v>
      </c>
    </row>
    <row r="955" spans="1:65" s="2" customFormat="1" ht="24.2" customHeight="1">
      <c r="A955" s="29"/>
      <c r="B955" s="145"/>
      <c r="C955" s="146" t="s">
        <v>1175</v>
      </c>
      <c r="D955" s="146" t="s">
        <v>130</v>
      </c>
      <c r="E955" s="147" t="s">
        <v>1176</v>
      </c>
      <c r="F955" s="148" t="s">
        <v>1177</v>
      </c>
      <c r="G955" s="149" t="s">
        <v>353</v>
      </c>
      <c r="H955" s="150">
        <v>2</v>
      </c>
      <c r="I955" s="151"/>
      <c r="J955" s="152">
        <f>ROUND(I955*H955,2)</f>
        <v>0</v>
      </c>
      <c r="K955" s="148" t="s">
        <v>1</v>
      </c>
      <c r="L955" s="30"/>
      <c r="M955" s="153" t="s">
        <v>1</v>
      </c>
      <c r="N955" s="154" t="s">
        <v>41</v>
      </c>
      <c r="O955" s="55"/>
      <c r="P955" s="155">
        <f>O955*H955</f>
        <v>0</v>
      </c>
      <c r="Q955" s="155">
        <v>0</v>
      </c>
      <c r="R955" s="155">
        <f>Q955*H955</f>
        <v>0</v>
      </c>
      <c r="S955" s="155">
        <v>0</v>
      </c>
      <c r="T955" s="156">
        <f>S955*H955</f>
        <v>0</v>
      </c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R955" s="157" t="s">
        <v>148</v>
      </c>
      <c r="AT955" s="157" t="s">
        <v>130</v>
      </c>
      <c r="AU955" s="157" t="s">
        <v>143</v>
      </c>
      <c r="AY955" s="14" t="s">
        <v>127</v>
      </c>
      <c r="BE955" s="158">
        <f>IF(N955="základní",J955,0)</f>
        <v>0</v>
      </c>
      <c r="BF955" s="158">
        <f>IF(N955="snížená",J955,0)</f>
        <v>0</v>
      </c>
      <c r="BG955" s="158">
        <f>IF(N955="zákl. přenesená",J955,0)</f>
        <v>0</v>
      </c>
      <c r="BH955" s="158">
        <f>IF(N955="sníž. přenesená",J955,0)</f>
        <v>0</v>
      </c>
      <c r="BI955" s="158">
        <f>IF(N955="nulová",J955,0)</f>
        <v>0</v>
      </c>
      <c r="BJ955" s="14" t="s">
        <v>83</v>
      </c>
      <c r="BK955" s="158">
        <f>ROUND(I955*H955,2)</f>
        <v>0</v>
      </c>
      <c r="BL955" s="14" t="s">
        <v>148</v>
      </c>
      <c r="BM955" s="157" t="s">
        <v>1178</v>
      </c>
    </row>
    <row r="956" spans="1:65" s="2" customFormat="1">
      <c r="A956" s="29"/>
      <c r="B956" s="30"/>
      <c r="C956" s="29"/>
      <c r="D956" s="159" t="s">
        <v>136</v>
      </c>
      <c r="E956" s="29"/>
      <c r="F956" s="160" t="s">
        <v>1177</v>
      </c>
      <c r="G956" s="29"/>
      <c r="H956" s="29"/>
      <c r="I956" s="161"/>
      <c r="J956" s="29"/>
      <c r="K956" s="29"/>
      <c r="L956" s="30"/>
      <c r="M956" s="162"/>
      <c r="N956" s="163"/>
      <c r="O956" s="55"/>
      <c r="P956" s="55"/>
      <c r="Q956" s="55"/>
      <c r="R956" s="55"/>
      <c r="S956" s="55"/>
      <c r="T956" s="56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T956" s="14" t="s">
        <v>136</v>
      </c>
      <c r="AU956" s="14" t="s">
        <v>143</v>
      </c>
    </row>
    <row r="957" spans="1:65" s="2" customFormat="1" ht="19.5">
      <c r="A957" s="29"/>
      <c r="B957" s="30"/>
      <c r="C957" s="29"/>
      <c r="D957" s="159" t="s">
        <v>320</v>
      </c>
      <c r="E957" s="29"/>
      <c r="F957" s="168" t="s">
        <v>1179</v>
      </c>
      <c r="G957" s="29"/>
      <c r="H957" s="29"/>
      <c r="I957" s="161"/>
      <c r="J957" s="29"/>
      <c r="K957" s="29"/>
      <c r="L957" s="30"/>
      <c r="M957" s="162"/>
      <c r="N957" s="163"/>
      <c r="O957" s="55"/>
      <c r="P957" s="55"/>
      <c r="Q957" s="55"/>
      <c r="R957" s="55"/>
      <c r="S957" s="55"/>
      <c r="T957" s="56"/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T957" s="14" t="s">
        <v>320</v>
      </c>
      <c r="AU957" s="14" t="s">
        <v>143</v>
      </c>
    </row>
    <row r="958" spans="1:65" s="12" customFormat="1" ht="22.9" customHeight="1">
      <c r="B958" s="132"/>
      <c r="D958" s="133" t="s">
        <v>75</v>
      </c>
      <c r="E958" s="143" t="s">
        <v>1180</v>
      </c>
      <c r="F958" s="143" t="s">
        <v>1181</v>
      </c>
      <c r="I958" s="135"/>
      <c r="J958" s="144">
        <f>BK958</f>
        <v>0</v>
      </c>
      <c r="L958" s="132"/>
      <c r="M958" s="137"/>
      <c r="N958" s="138"/>
      <c r="O958" s="138"/>
      <c r="P958" s="139">
        <f>P959</f>
        <v>0</v>
      </c>
      <c r="Q958" s="138"/>
      <c r="R958" s="139">
        <f>R959</f>
        <v>0</v>
      </c>
      <c r="S958" s="138"/>
      <c r="T958" s="140">
        <f>T959</f>
        <v>0</v>
      </c>
      <c r="AR958" s="133" t="s">
        <v>83</v>
      </c>
      <c r="AT958" s="141" t="s">
        <v>75</v>
      </c>
      <c r="AU958" s="141" t="s">
        <v>83</v>
      </c>
      <c r="AY958" s="133" t="s">
        <v>127</v>
      </c>
      <c r="BK958" s="142">
        <f>BK959</f>
        <v>0</v>
      </c>
    </row>
    <row r="959" spans="1:65" s="12" customFormat="1" ht="20.85" customHeight="1">
      <c r="B959" s="132"/>
      <c r="D959" s="133" t="s">
        <v>75</v>
      </c>
      <c r="E959" s="143" t="s">
        <v>1182</v>
      </c>
      <c r="F959" s="143" t="s">
        <v>1183</v>
      </c>
      <c r="I959" s="135"/>
      <c r="J959" s="144">
        <f>BK959</f>
        <v>0</v>
      </c>
      <c r="L959" s="132"/>
      <c r="M959" s="137"/>
      <c r="N959" s="138"/>
      <c r="O959" s="138"/>
      <c r="P959" s="139">
        <f>SUM(P960:P1004)</f>
        <v>0</v>
      </c>
      <c r="Q959" s="138"/>
      <c r="R959" s="139">
        <f>SUM(R960:R1004)</f>
        <v>0</v>
      </c>
      <c r="S959" s="138"/>
      <c r="T959" s="140">
        <f>SUM(T960:T1004)</f>
        <v>0</v>
      </c>
      <c r="AR959" s="133" t="s">
        <v>83</v>
      </c>
      <c r="AT959" s="141" t="s">
        <v>75</v>
      </c>
      <c r="AU959" s="141" t="s">
        <v>85</v>
      </c>
      <c r="AY959" s="133" t="s">
        <v>127</v>
      </c>
      <c r="BK959" s="142">
        <f>SUM(BK960:BK1004)</f>
        <v>0</v>
      </c>
    </row>
    <row r="960" spans="1:65" s="2" customFormat="1" ht="16.5" customHeight="1">
      <c r="A960" s="29"/>
      <c r="B960" s="145"/>
      <c r="C960" s="146" t="s">
        <v>1184</v>
      </c>
      <c r="D960" s="146" t="s">
        <v>130</v>
      </c>
      <c r="E960" s="147" t="s">
        <v>1185</v>
      </c>
      <c r="F960" s="148" t="s">
        <v>1148</v>
      </c>
      <c r="G960" s="149" t="s">
        <v>385</v>
      </c>
      <c r="H960" s="150">
        <v>23</v>
      </c>
      <c r="I960" s="151"/>
      <c r="J960" s="152">
        <f>ROUND(I960*H960,2)</f>
        <v>0</v>
      </c>
      <c r="K960" s="148" t="s">
        <v>1</v>
      </c>
      <c r="L960" s="30"/>
      <c r="M960" s="153" t="s">
        <v>1</v>
      </c>
      <c r="N960" s="154" t="s">
        <v>41</v>
      </c>
      <c r="O960" s="55"/>
      <c r="P960" s="155">
        <f>O960*H960</f>
        <v>0</v>
      </c>
      <c r="Q960" s="155">
        <v>0</v>
      </c>
      <c r="R960" s="155">
        <f>Q960*H960</f>
        <v>0</v>
      </c>
      <c r="S960" s="155">
        <v>0</v>
      </c>
      <c r="T960" s="156">
        <f>S960*H960</f>
        <v>0</v>
      </c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R960" s="157" t="s">
        <v>148</v>
      </c>
      <c r="AT960" s="157" t="s">
        <v>130</v>
      </c>
      <c r="AU960" s="157" t="s">
        <v>143</v>
      </c>
      <c r="AY960" s="14" t="s">
        <v>127</v>
      </c>
      <c r="BE960" s="158">
        <f>IF(N960="základní",J960,0)</f>
        <v>0</v>
      </c>
      <c r="BF960" s="158">
        <f>IF(N960="snížená",J960,0)</f>
        <v>0</v>
      </c>
      <c r="BG960" s="158">
        <f>IF(N960="zákl. přenesená",J960,0)</f>
        <v>0</v>
      </c>
      <c r="BH960" s="158">
        <f>IF(N960="sníž. přenesená",J960,0)</f>
        <v>0</v>
      </c>
      <c r="BI960" s="158">
        <f>IF(N960="nulová",J960,0)</f>
        <v>0</v>
      </c>
      <c r="BJ960" s="14" t="s">
        <v>83</v>
      </c>
      <c r="BK960" s="158">
        <f>ROUND(I960*H960,2)</f>
        <v>0</v>
      </c>
      <c r="BL960" s="14" t="s">
        <v>148</v>
      </c>
      <c r="BM960" s="157" t="s">
        <v>1186</v>
      </c>
    </row>
    <row r="961" spans="1:65" s="2" customFormat="1">
      <c r="A961" s="29"/>
      <c r="B961" s="30"/>
      <c r="C961" s="29"/>
      <c r="D961" s="159" t="s">
        <v>136</v>
      </c>
      <c r="E961" s="29"/>
      <c r="F961" s="160" t="s">
        <v>1148</v>
      </c>
      <c r="G961" s="29"/>
      <c r="H961" s="29"/>
      <c r="I961" s="161"/>
      <c r="J961" s="29"/>
      <c r="K961" s="29"/>
      <c r="L961" s="30"/>
      <c r="M961" s="162"/>
      <c r="N961" s="163"/>
      <c r="O961" s="55"/>
      <c r="P961" s="55"/>
      <c r="Q961" s="55"/>
      <c r="R961" s="55"/>
      <c r="S961" s="55"/>
      <c r="T961" s="56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T961" s="14" t="s">
        <v>136</v>
      </c>
      <c r="AU961" s="14" t="s">
        <v>143</v>
      </c>
    </row>
    <row r="962" spans="1:65" s="2" customFormat="1" ht="19.5">
      <c r="A962" s="29"/>
      <c r="B962" s="30"/>
      <c r="C962" s="29"/>
      <c r="D962" s="159" t="s">
        <v>320</v>
      </c>
      <c r="E962" s="29"/>
      <c r="F962" s="168" t="s">
        <v>1057</v>
      </c>
      <c r="G962" s="29"/>
      <c r="H962" s="29"/>
      <c r="I962" s="161"/>
      <c r="J962" s="29"/>
      <c r="K962" s="29"/>
      <c r="L962" s="30"/>
      <c r="M962" s="162"/>
      <c r="N962" s="163"/>
      <c r="O962" s="55"/>
      <c r="P962" s="55"/>
      <c r="Q962" s="55"/>
      <c r="R962" s="55"/>
      <c r="S962" s="55"/>
      <c r="T962" s="56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T962" s="14" t="s">
        <v>320</v>
      </c>
      <c r="AU962" s="14" t="s">
        <v>143</v>
      </c>
    </row>
    <row r="963" spans="1:65" s="2" customFormat="1" ht="16.5" customHeight="1">
      <c r="A963" s="29"/>
      <c r="B963" s="145"/>
      <c r="C963" s="146" t="s">
        <v>1187</v>
      </c>
      <c r="D963" s="146" t="s">
        <v>130</v>
      </c>
      <c r="E963" s="147" t="s">
        <v>1188</v>
      </c>
      <c r="F963" s="148" t="s">
        <v>1152</v>
      </c>
      <c r="G963" s="149" t="s">
        <v>353</v>
      </c>
      <c r="H963" s="150">
        <v>18</v>
      </c>
      <c r="I963" s="151"/>
      <c r="J963" s="152">
        <f>ROUND(I963*H963,2)</f>
        <v>0</v>
      </c>
      <c r="K963" s="148" t="s">
        <v>1</v>
      </c>
      <c r="L963" s="30"/>
      <c r="M963" s="153" t="s">
        <v>1</v>
      </c>
      <c r="N963" s="154" t="s">
        <v>41</v>
      </c>
      <c r="O963" s="55"/>
      <c r="P963" s="155">
        <f>O963*H963</f>
        <v>0</v>
      </c>
      <c r="Q963" s="155">
        <v>0</v>
      </c>
      <c r="R963" s="155">
        <f>Q963*H963</f>
        <v>0</v>
      </c>
      <c r="S963" s="155">
        <v>0</v>
      </c>
      <c r="T963" s="156">
        <f>S963*H963</f>
        <v>0</v>
      </c>
      <c r="U963" s="29"/>
      <c r="V963" s="29"/>
      <c r="W963" s="29"/>
      <c r="X963" s="29"/>
      <c r="Y963" s="29"/>
      <c r="Z963" s="29"/>
      <c r="AA963" s="29"/>
      <c r="AB963" s="29"/>
      <c r="AC963" s="29"/>
      <c r="AD963" s="29"/>
      <c r="AE963" s="29"/>
      <c r="AR963" s="157" t="s">
        <v>148</v>
      </c>
      <c r="AT963" s="157" t="s">
        <v>130</v>
      </c>
      <c r="AU963" s="157" t="s">
        <v>143</v>
      </c>
      <c r="AY963" s="14" t="s">
        <v>127</v>
      </c>
      <c r="BE963" s="158">
        <f>IF(N963="základní",J963,0)</f>
        <v>0</v>
      </c>
      <c r="BF963" s="158">
        <f>IF(N963="snížená",J963,0)</f>
        <v>0</v>
      </c>
      <c r="BG963" s="158">
        <f>IF(N963="zákl. přenesená",J963,0)</f>
        <v>0</v>
      </c>
      <c r="BH963" s="158">
        <f>IF(N963="sníž. přenesená",J963,0)</f>
        <v>0</v>
      </c>
      <c r="BI963" s="158">
        <f>IF(N963="nulová",J963,0)</f>
        <v>0</v>
      </c>
      <c r="BJ963" s="14" t="s">
        <v>83</v>
      </c>
      <c r="BK963" s="158">
        <f>ROUND(I963*H963,2)</f>
        <v>0</v>
      </c>
      <c r="BL963" s="14" t="s">
        <v>148</v>
      </c>
      <c r="BM963" s="157" t="s">
        <v>1189</v>
      </c>
    </row>
    <row r="964" spans="1:65" s="2" customFormat="1">
      <c r="A964" s="29"/>
      <c r="B964" s="30"/>
      <c r="C964" s="29"/>
      <c r="D964" s="159" t="s">
        <v>136</v>
      </c>
      <c r="E964" s="29"/>
      <c r="F964" s="160" t="s">
        <v>1152</v>
      </c>
      <c r="G964" s="29"/>
      <c r="H964" s="29"/>
      <c r="I964" s="161"/>
      <c r="J964" s="29"/>
      <c r="K964" s="29"/>
      <c r="L964" s="30"/>
      <c r="M964" s="162"/>
      <c r="N964" s="163"/>
      <c r="O964" s="55"/>
      <c r="P964" s="55"/>
      <c r="Q964" s="55"/>
      <c r="R964" s="55"/>
      <c r="S964" s="55"/>
      <c r="T964" s="56"/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T964" s="14" t="s">
        <v>136</v>
      </c>
      <c r="AU964" s="14" t="s">
        <v>143</v>
      </c>
    </row>
    <row r="965" spans="1:65" s="2" customFormat="1" ht="19.5">
      <c r="A965" s="29"/>
      <c r="B965" s="30"/>
      <c r="C965" s="29"/>
      <c r="D965" s="159" t="s">
        <v>320</v>
      </c>
      <c r="E965" s="29"/>
      <c r="F965" s="168" t="s">
        <v>1057</v>
      </c>
      <c r="G965" s="29"/>
      <c r="H965" s="29"/>
      <c r="I965" s="161"/>
      <c r="J965" s="29"/>
      <c r="K965" s="29"/>
      <c r="L965" s="30"/>
      <c r="M965" s="162"/>
      <c r="N965" s="163"/>
      <c r="O965" s="55"/>
      <c r="P965" s="55"/>
      <c r="Q965" s="55"/>
      <c r="R965" s="55"/>
      <c r="S965" s="55"/>
      <c r="T965" s="56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T965" s="14" t="s">
        <v>320</v>
      </c>
      <c r="AU965" s="14" t="s">
        <v>143</v>
      </c>
    </row>
    <row r="966" spans="1:65" s="2" customFormat="1" ht="16.5" customHeight="1">
      <c r="A966" s="29"/>
      <c r="B966" s="145"/>
      <c r="C966" s="146" t="s">
        <v>1190</v>
      </c>
      <c r="D966" s="146" t="s">
        <v>130</v>
      </c>
      <c r="E966" s="147" t="s">
        <v>1191</v>
      </c>
      <c r="F966" s="148" t="s">
        <v>541</v>
      </c>
      <c r="G966" s="149" t="s">
        <v>353</v>
      </c>
      <c r="H966" s="150">
        <v>10</v>
      </c>
      <c r="I966" s="151"/>
      <c r="J966" s="152">
        <f>ROUND(I966*H966,2)</f>
        <v>0</v>
      </c>
      <c r="K966" s="148" t="s">
        <v>1</v>
      </c>
      <c r="L966" s="30"/>
      <c r="M966" s="153" t="s">
        <v>1</v>
      </c>
      <c r="N966" s="154" t="s">
        <v>41</v>
      </c>
      <c r="O966" s="55"/>
      <c r="P966" s="155">
        <f>O966*H966</f>
        <v>0</v>
      </c>
      <c r="Q966" s="155">
        <v>0</v>
      </c>
      <c r="R966" s="155">
        <f>Q966*H966</f>
        <v>0</v>
      </c>
      <c r="S966" s="155">
        <v>0</v>
      </c>
      <c r="T966" s="156">
        <f>S966*H966</f>
        <v>0</v>
      </c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R966" s="157" t="s">
        <v>148</v>
      </c>
      <c r="AT966" s="157" t="s">
        <v>130</v>
      </c>
      <c r="AU966" s="157" t="s">
        <v>143</v>
      </c>
      <c r="AY966" s="14" t="s">
        <v>127</v>
      </c>
      <c r="BE966" s="158">
        <f>IF(N966="základní",J966,0)</f>
        <v>0</v>
      </c>
      <c r="BF966" s="158">
        <f>IF(N966="snížená",J966,0)</f>
        <v>0</v>
      </c>
      <c r="BG966" s="158">
        <f>IF(N966="zákl. přenesená",J966,0)</f>
        <v>0</v>
      </c>
      <c r="BH966" s="158">
        <f>IF(N966="sníž. přenesená",J966,0)</f>
        <v>0</v>
      </c>
      <c r="BI966" s="158">
        <f>IF(N966="nulová",J966,0)</f>
        <v>0</v>
      </c>
      <c r="BJ966" s="14" t="s">
        <v>83</v>
      </c>
      <c r="BK966" s="158">
        <f>ROUND(I966*H966,2)</f>
        <v>0</v>
      </c>
      <c r="BL966" s="14" t="s">
        <v>148</v>
      </c>
      <c r="BM966" s="157" t="s">
        <v>1192</v>
      </c>
    </row>
    <row r="967" spans="1:65" s="2" customFormat="1">
      <c r="A967" s="29"/>
      <c r="B967" s="30"/>
      <c r="C967" s="29"/>
      <c r="D967" s="159" t="s">
        <v>136</v>
      </c>
      <c r="E967" s="29"/>
      <c r="F967" s="160" t="s">
        <v>541</v>
      </c>
      <c r="G967" s="29"/>
      <c r="H967" s="29"/>
      <c r="I967" s="161"/>
      <c r="J967" s="29"/>
      <c r="K967" s="29"/>
      <c r="L967" s="30"/>
      <c r="M967" s="162"/>
      <c r="N967" s="163"/>
      <c r="O967" s="55"/>
      <c r="P967" s="55"/>
      <c r="Q967" s="55"/>
      <c r="R967" s="55"/>
      <c r="S967" s="55"/>
      <c r="T967" s="56"/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T967" s="14" t="s">
        <v>136</v>
      </c>
      <c r="AU967" s="14" t="s">
        <v>143</v>
      </c>
    </row>
    <row r="968" spans="1:65" s="2" customFormat="1" ht="19.5">
      <c r="A968" s="29"/>
      <c r="B968" s="30"/>
      <c r="C968" s="29"/>
      <c r="D968" s="159" t="s">
        <v>320</v>
      </c>
      <c r="E968" s="29"/>
      <c r="F968" s="168" t="s">
        <v>1057</v>
      </c>
      <c r="G968" s="29"/>
      <c r="H968" s="29"/>
      <c r="I968" s="161"/>
      <c r="J968" s="29"/>
      <c r="K968" s="29"/>
      <c r="L968" s="30"/>
      <c r="M968" s="162"/>
      <c r="N968" s="163"/>
      <c r="O968" s="55"/>
      <c r="P968" s="55"/>
      <c r="Q968" s="55"/>
      <c r="R968" s="55"/>
      <c r="S968" s="55"/>
      <c r="T968" s="56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T968" s="14" t="s">
        <v>320</v>
      </c>
      <c r="AU968" s="14" t="s">
        <v>143</v>
      </c>
    </row>
    <row r="969" spans="1:65" s="2" customFormat="1" ht="16.5" customHeight="1">
      <c r="A969" s="29"/>
      <c r="B969" s="145"/>
      <c r="C969" s="146" t="s">
        <v>1193</v>
      </c>
      <c r="D969" s="146" t="s">
        <v>130</v>
      </c>
      <c r="E969" s="147" t="s">
        <v>1194</v>
      </c>
      <c r="F969" s="148" t="s">
        <v>1195</v>
      </c>
      <c r="G969" s="149" t="s">
        <v>353</v>
      </c>
      <c r="H969" s="150">
        <v>2</v>
      </c>
      <c r="I969" s="151"/>
      <c r="J969" s="152">
        <f>ROUND(I969*H969,2)</f>
        <v>0</v>
      </c>
      <c r="K969" s="148" t="s">
        <v>1</v>
      </c>
      <c r="L969" s="30"/>
      <c r="M969" s="153" t="s">
        <v>1</v>
      </c>
      <c r="N969" s="154" t="s">
        <v>41</v>
      </c>
      <c r="O969" s="55"/>
      <c r="P969" s="155">
        <f>O969*H969</f>
        <v>0</v>
      </c>
      <c r="Q969" s="155">
        <v>0</v>
      </c>
      <c r="R969" s="155">
        <f>Q969*H969</f>
        <v>0</v>
      </c>
      <c r="S969" s="155">
        <v>0</v>
      </c>
      <c r="T969" s="156">
        <f>S969*H969</f>
        <v>0</v>
      </c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R969" s="157" t="s">
        <v>148</v>
      </c>
      <c r="AT969" s="157" t="s">
        <v>130</v>
      </c>
      <c r="AU969" s="157" t="s">
        <v>143</v>
      </c>
      <c r="AY969" s="14" t="s">
        <v>127</v>
      </c>
      <c r="BE969" s="158">
        <f>IF(N969="základní",J969,0)</f>
        <v>0</v>
      </c>
      <c r="BF969" s="158">
        <f>IF(N969="snížená",J969,0)</f>
        <v>0</v>
      </c>
      <c r="BG969" s="158">
        <f>IF(N969="zákl. přenesená",J969,0)</f>
        <v>0</v>
      </c>
      <c r="BH969" s="158">
        <f>IF(N969="sníž. přenesená",J969,0)</f>
        <v>0</v>
      </c>
      <c r="BI969" s="158">
        <f>IF(N969="nulová",J969,0)</f>
        <v>0</v>
      </c>
      <c r="BJ969" s="14" t="s">
        <v>83</v>
      </c>
      <c r="BK969" s="158">
        <f>ROUND(I969*H969,2)</f>
        <v>0</v>
      </c>
      <c r="BL969" s="14" t="s">
        <v>148</v>
      </c>
      <c r="BM969" s="157" t="s">
        <v>1196</v>
      </c>
    </row>
    <row r="970" spans="1:65" s="2" customFormat="1">
      <c r="A970" s="29"/>
      <c r="B970" s="30"/>
      <c r="C970" s="29"/>
      <c r="D970" s="159" t="s">
        <v>136</v>
      </c>
      <c r="E970" s="29"/>
      <c r="F970" s="160" t="s">
        <v>1195</v>
      </c>
      <c r="G970" s="29"/>
      <c r="H970" s="29"/>
      <c r="I970" s="161"/>
      <c r="J970" s="29"/>
      <c r="K970" s="29"/>
      <c r="L970" s="30"/>
      <c r="M970" s="162"/>
      <c r="N970" s="163"/>
      <c r="O970" s="55"/>
      <c r="P970" s="55"/>
      <c r="Q970" s="55"/>
      <c r="R970" s="55"/>
      <c r="S970" s="55"/>
      <c r="T970" s="56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T970" s="14" t="s">
        <v>136</v>
      </c>
      <c r="AU970" s="14" t="s">
        <v>143</v>
      </c>
    </row>
    <row r="971" spans="1:65" s="2" customFormat="1" ht="19.5">
      <c r="A971" s="29"/>
      <c r="B971" s="30"/>
      <c r="C971" s="29"/>
      <c r="D971" s="159" t="s">
        <v>320</v>
      </c>
      <c r="E971" s="29"/>
      <c r="F971" s="168" t="s">
        <v>1057</v>
      </c>
      <c r="G971" s="29"/>
      <c r="H971" s="29"/>
      <c r="I971" s="161"/>
      <c r="J971" s="29"/>
      <c r="K971" s="29"/>
      <c r="L971" s="30"/>
      <c r="M971" s="162"/>
      <c r="N971" s="163"/>
      <c r="O971" s="55"/>
      <c r="P971" s="55"/>
      <c r="Q971" s="55"/>
      <c r="R971" s="55"/>
      <c r="S971" s="55"/>
      <c r="T971" s="56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T971" s="14" t="s">
        <v>320</v>
      </c>
      <c r="AU971" s="14" t="s">
        <v>143</v>
      </c>
    </row>
    <row r="972" spans="1:65" s="2" customFormat="1" ht="16.5" customHeight="1">
      <c r="A972" s="29"/>
      <c r="B972" s="145"/>
      <c r="C972" s="146" t="s">
        <v>1197</v>
      </c>
      <c r="D972" s="146" t="s">
        <v>130</v>
      </c>
      <c r="E972" s="147" t="s">
        <v>1198</v>
      </c>
      <c r="F972" s="148" t="s">
        <v>553</v>
      </c>
      <c r="G972" s="149" t="s">
        <v>353</v>
      </c>
      <c r="H972" s="150">
        <v>4</v>
      </c>
      <c r="I972" s="151"/>
      <c r="J972" s="152">
        <f>ROUND(I972*H972,2)</f>
        <v>0</v>
      </c>
      <c r="K972" s="148" t="s">
        <v>1</v>
      </c>
      <c r="L972" s="30"/>
      <c r="M972" s="153" t="s">
        <v>1</v>
      </c>
      <c r="N972" s="154" t="s">
        <v>41</v>
      </c>
      <c r="O972" s="55"/>
      <c r="P972" s="155">
        <f>O972*H972</f>
        <v>0</v>
      </c>
      <c r="Q972" s="155">
        <v>0</v>
      </c>
      <c r="R972" s="155">
        <f>Q972*H972</f>
        <v>0</v>
      </c>
      <c r="S972" s="155">
        <v>0</v>
      </c>
      <c r="T972" s="156">
        <f>S972*H972</f>
        <v>0</v>
      </c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R972" s="157" t="s">
        <v>148</v>
      </c>
      <c r="AT972" s="157" t="s">
        <v>130</v>
      </c>
      <c r="AU972" s="157" t="s">
        <v>143</v>
      </c>
      <c r="AY972" s="14" t="s">
        <v>127</v>
      </c>
      <c r="BE972" s="158">
        <f>IF(N972="základní",J972,0)</f>
        <v>0</v>
      </c>
      <c r="BF972" s="158">
        <f>IF(N972="snížená",J972,0)</f>
        <v>0</v>
      </c>
      <c r="BG972" s="158">
        <f>IF(N972="zákl. přenesená",J972,0)</f>
        <v>0</v>
      </c>
      <c r="BH972" s="158">
        <f>IF(N972="sníž. přenesená",J972,0)</f>
        <v>0</v>
      </c>
      <c r="BI972" s="158">
        <f>IF(N972="nulová",J972,0)</f>
        <v>0</v>
      </c>
      <c r="BJ972" s="14" t="s">
        <v>83</v>
      </c>
      <c r="BK972" s="158">
        <f>ROUND(I972*H972,2)</f>
        <v>0</v>
      </c>
      <c r="BL972" s="14" t="s">
        <v>148</v>
      </c>
      <c r="BM972" s="157" t="s">
        <v>1199</v>
      </c>
    </row>
    <row r="973" spans="1:65" s="2" customFormat="1">
      <c r="A973" s="29"/>
      <c r="B973" s="30"/>
      <c r="C973" s="29"/>
      <c r="D973" s="159" t="s">
        <v>136</v>
      </c>
      <c r="E973" s="29"/>
      <c r="F973" s="160" t="s">
        <v>553</v>
      </c>
      <c r="G973" s="29"/>
      <c r="H973" s="29"/>
      <c r="I973" s="161"/>
      <c r="J973" s="29"/>
      <c r="K973" s="29"/>
      <c r="L973" s="30"/>
      <c r="M973" s="162"/>
      <c r="N973" s="163"/>
      <c r="O973" s="55"/>
      <c r="P973" s="55"/>
      <c r="Q973" s="55"/>
      <c r="R973" s="55"/>
      <c r="S973" s="55"/>
      <c r="T973" s="56"/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T973" s="14" t="s">
        <v>136</v>
      </c>
      <c r="AU973" s="14" t="s">
        <v>143</v>
      </c>
    </row>
    <row r="974" spans="1:65" s="2" customFormat="1" ht="19.5">
      <c r="A974" s="29"/>
      <c r="B974" s="30"/>
      <c r="C974" s="29"/>
      <c r="D974" s="159" t="s">
        <v>320</v>
      </c>
      <c r="E974" s="29"/>
      <c r="F974" s="168" t="s">
        <v>1074</v>
      </c>
      <c r="G974" s="29"/>
      <c r="H974" s="29"/>
      <c r="I974" s="161"/>
      <c r="J974" s="29"/>
      <c r="K974" s="29"/>
      <c r="L974" s="30"/>
      <c r="M974" s="162"/>
      <c r="N974" s="163"/>
      <c r="O974" s="55"/>
      <c r="P974" s="55"/>
      <c r="Q974" s="55"/>
      <c r="R974" s="55"/>
      <c r="S974" s="55"/>
      <c r="T974" s="56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T974" s="14" t="s">
        <v>320</v>
      </c>
      <c r="AU974" s="14" t="s">
        <v>143</v>
      </c>
    </row>
    <row r="975" spans="1:65" s="2" customFormat="1" ht="16.5" customHeight="1">
      <c r="A975" s="29"/>
      <c r="B975" s="145"/>
      <c r="C975" s="146" t="s">
        <v>1200</v>
      </c>
      <c r="D975" s="146" t="s">
        <v>130</v>
      </c>
      <c r="E975" s="147" t="s">
        <v>1201</v>
      </c>
      <c r="F975" s="148" t="s">
        <v>558</v>
      </c>
      <c r="G975" s="149" t="s">
        <v>353</v>
      </c>
      <c r="H975" s="150">
        <v>7</v>
      </c>
      <c r="I975" s="151"/>
      <c r="J975" s="152">
        <f>ROUND(I975*H975,2)</f>
        <v>0</v>
      </c>
      <c r="K975" s="148" t="s">
        <v>1</v>
      </c>
      <c r="L975" s="30"/>
      <c r="M975" s="153" t="s">
        <v>1</v>
      </c>
      <c r="N975" s="154" t="s">
        <v>41</v>
      </c>
      <c r="O975" s="55"/>
      <c r="P975" s="155">
        <f>O975*H975</f>
        <v>0</v>
      </c>
      <c r="Q975" s="155">
        <v>0</v>
      </c>
      <c r="R975" s="155">
        <f>Q975*H975</f>
        <v>0</v>
      </c>
      <c r="S975" s="155">
        <v>0</v>
      </c>
      <c r="T975" s="156">
        <f>S975*H975</f>
        <v>0</v>
      </c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R975" s="157" t="s">
        <v>148</v>
      </c>
      <c r="AT975" s="157" t="s">
        <v>130</v>
      </c>
      <c r="AU975" s="157" t="s">
        <v>143</v>
      </c>
      <c r="AY975" s="14" t="s">
        <v>127</v>
      </c>
      <c r="BE975" s="158">
        <f>IF(N975="základní",J975,0)</f>
        <v>0</v>
      </c>
      <c r="BF975" s="158">
        <f>IF(N975="snížená",J975,0)</f>
        <v>0</v>
      </c>
      <c r="BG975" s="158">
        <f>IF(N975="zákl. přenesená",J975,0)</f>
        <v>0</v>
      </c>
      <c r="BH975" s="158">
        <f>IF(N975="sníž. přenesená",J975,0)</f>
        <v>0</v>
      </c>
      <c r="BI975" s="158">
        <f>IF(N975="nulová",J975,0)</f>
        <v>0</v>
      </c>
      <c r="BJ975" s="14" t="s">
        <v>83</v>
      </c>
      <c r="BK975" s="158">
        <f>ROUND(I975*H975,2)</f>
        <v>0</v>
      </c>
      <c r="BL975" s="14" t="s">
        <v>148</v>
      </c>
      <c r="BM975" s="157" t="s">
        <v>1202</v>
      </c>
    </row>
    <row r="976" spans="1:65" s="2" customFormat="1">
      <c r="A976" s="29"/>
      <c r="B976" s="30"/>
      <c r="C976" s="29"/>
      <c r="D976" s="159" t="s">
        <v>136</v>
      </c>
      <c r="E976" s="29"/>
      <c r="F976" s="160" t="s">
        <v>558</v>
      </c>
      <c r="G976" s="29"/>
      <c r="H976" s="29"/>
      <c r="I976" s="161"/>
      <c r="J976" s="29"/>
      <c r="K976" s="29"/>
      <c r="L976" s="30"/>
      <c r="M976" s="162"/>
      <c r="N976" s="163"/>
      <c r="O976" s="55"/>
      <c r="P976" s="55"/>
      <c r="Q976" s="55"/>
      <c r="R976" s="55"/>
      <c r="S976" s="55"/>
      <c r="T976" s="56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T976" s="14" t="s">
        <v>136</v>
      </c>
      <c r="AU976" s="14" t="s">
        <v>143</v>
      </c>
    </row>
    <row r="977" spans="1:65" s="2" customFormat="1" ht="19.5">
      <c r="A977" s="29"/>
      <c r="B977" s="30"/>
      <c r="C977" s="29"/>
      <c r="D977" s="159" t="s">
        <v>320</v>
      </c>
      <c r="E977" s="29"/>
      <c r="F977" s="168" t="s">
        <v>1074</v>
      </c>
      <c r="G977" s="29"/>
      <c r="H977" s="29"/>
      <c r="I977" s="161"/>
      <c r="J977" s="29"/>
      <c r="K977" s="29"/>
      <c r="L977" s="30"/>
      <c r="M977" s="162"/>
      <c r="N977" s="163"/>
      <c r="O977" s="55"/>
      <c r="P977" s="55"/>
      <c r="Q977" s="55"/>
      <c r="R977" s="55"/>
      <c r="S977" s="55"/>
      <c r="T977" s="56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T977" s="14" t="s">
        <v>320</v>
      </c>
      <c r="AU977" s="14" t="s">
        <v>143</v>
      </c>
    </row>
    <row r="978" spans="1:65" s="2" customFormat="1" ht="16.5" customHeight="1">
      <c r="A978" s="29"/>
      <c r="B978" s="145"/>
      <c r="C978" s="146" t="s">
        <v>1203</v>
      </c>
      <c r="D978" s="146" t="s">
        <v>130</v>
      </c>
      <c r="E978" s="147" t="s">
        <v>1204</v>
      </c>
      <c r="F978" s="148" t="s">
        <v>566</v>
      </c>
      <c r="G978" s="149" t="s">
        <v>353</v>
      </c>
      <c r="H978" s="150">
        <v>2</v>
      </c>
      <c r="I978" s="151"/>
      <c r="J978" s="152">
        <f>ROUND(I978*H978,2)</f>
        <v>0</v>
      </c>
      <c r="K978" s="148" t="s">
        <v>1</v>
      </c>
      <c r="L978" s="30"/>
      <c r="M978" s="153" t="s">
        <v>1</v>
      </c>
      <c r="N978" s="154" t="s">
        <v>41</v>
      </c>
      <c r="O978" s="55"/>
      <c r="P978" s="155">
        <f>O978*H978</f>
        <v>0</v>
      </c>
      <c r="Q978" s="155">
        <v>0</v>
      </c>
      <c r="R978" s="155">
        <f>Q978*H978</f>
        <v>0</v>
      </c>
      <c r="S978" s="155">
        <v>0</v>
      </c>
      <c r="T978" s="156">
        <f>S978*H978</f>
        <v>0</v>
      </c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R978" s="157" t="s">
        <v>148</v>
      </c>
      <c r="AT978" s="157" t="s">
        <v>130</v>
      </c>
      <c r="AU978" s="157" t="s">
        <v>143</v>
      </c>
      <c r="AY978" s="14" t="s">
        <v>127</v>
      </c>
      <c r="BE978" s="158">
        <f>IF(N978="základní",J978,0)</f>
        <v>0</v>
      </c>
      <c r="BF978" s="158">
        <f>IF(N978="snížená",J978,0)</f>
        <v>0</v>
      </c>
      <c r="BG978" s="158">
        <f>IF(N978="zákl. přenesená",J978,0)</f>
        <v>0</v>
      </c>
      <c r="BH978" s="158">
        <f>IF(N978="sníž. přenesená",J978,0)</f>
        <v>0</v>
      </c>
      <c r="BI978" s="158">
        <f>IF(N978="nulová",J978,0)</f>
        <v>0</v>
      </c>
      <c r="BJ978" s="14" t="s">
        <v>83</v>
      </c>
      <c r="BK978" s="158">
        <f>ROUND(I978*H978,2)</f>
        <v>0</v>
      </c>
      <c r="BL978" s="14" t="s">
        <v>148</v>
      </c>
      <c r="BM978" s="157" t="s">
        <v>1205</v>
      </c>
    </row>
    <row r="979" spans="1:65" s="2" customFormat="1">
      <c r="A979" s="29"/>
      <c r="B979" s="30"/>
      <c r="C979" s="29"/>
      <c r="D979" s="159" t="s">
        <v>136</v>
      </c>
      <c r="E979" s="29"/>
      <c r="F979" s="160" t="s">
        <v>566</v>
      </c>
      <c r="G979" s="29"/>
      <c r="H979" s="29"/>
      <c r="I979" s="161"/>
      <c r="J979" s="29"/>
      <c r="K979" s="29"/>
      <c r="L979" s="30"/>
      <c r="M979" s="162"/>
      <c r="N979" s="163"/>
      <c r="O979" s="55"/>
      <c r="P979" s="55"/>
      <c r="Q979" s="55"/>
      <c r="R979" s="55"/>
      <c r="S979" s="55"/>
      <c r="T979" s="56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T979" s="14" t="s">
        <v>136</v>
      </c>
      <c r="AU979" s="14" t="s">
        <v>143</v>
      </c>
    </row>
    <row r="980" spans="1:65" s="2" customFormat="1" ht="19.5">
      <c r="A980" s="29"/>
      <c r="B980" s="30"/>
      <c r="C980" s="29"/>
      <c r="D980" s="159" t="s">
        <v>320</v>
      </c>
      <c r="E980" s="29"/>
      <c r="F980" s="168" t="s">
        <v>1057</v>
      </c>
      <c r="G980" s="29"/>
      <c r="H980" s="29"/>
      <c r="I980" s="161"/>
      <c r="J980" s="29"/>
      <c r="K980" s="29"/>
      <c r="L980" s="30"/>
      <c r="M980" s="162"/>
      <c r="N980" s="163"/>
      <c r="O980" s="55"/>
      <c r="P980" s="55"/>
      <c r="Q980" s="55"/>
      <c r="R980" s="55"/>
      <c r="S980" s="55"/>
      <c r="T980" s="56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T980" s="14" t="s">
        <v>320</v>
      </c>
      <c r="AU980" s="14" t="s">
        <v>143</v>
      </c>
    </row>
    <row r="981" spans="1:65" s="2" customFormat="1" ht="24.2" customHeight="1">
      <c r="A981" s="29"/>
      <c r="B981" s="145"/>
      <c r="C981" s="146" t="s">
        <v>1206</v>
      </c>
      <c r="D981" s="146" t="s">
        <v>130</v>
      </c>
      <c r="E981" s="147" t="s">
        <v>1207</v>
      </c>
      <c r="F981" s="148" t="s">
        <v>1208</v>
      </c>
      <c r="G981" s="149" t="s">
        <v>133</v>
      </c>
      <c r="H981" s="150">
        <v>3</v>
      </c>
      <c r="I981" s="151"/>
      <c r="J981" s="152">
        <f>ROUND(I981*H981,2)</f>
        <v>0</v>
      </c>
      <c r="K981" s="148" t="s">
        <v>1</v>
      </c>
      <c r="L981" s="30"/>
      <c r="M981" s="153" t="s">
        <v>1</v>
      </c>
      <c r="N981" s="154" t="s">
        <v>41</v>
      </c>
      <c r="O981" s="55"/>
      <c r="P981" s="155">
        <f>O981*H981</f>
        <v>0</v>
      </c>
      <c r="Q981" s="155">
        <v>0</v>
      </c>
      <c r="R981" s="155">
        <f>Q981*H981</f>
        <v>0</v>
      </c>
      <c r="S981" s="155">
        <v>0</v>
      </c>
      <c r="T981" s="156">
        <f>S981*H981</f>
        <v>0</v>
      </c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R981" s="157" t="s">
        <v>148</v>
      </c>
      <c r="AT981" s="157" t="s">
        <v>130</v>
      </c>
      <c r="AU981" s="157" t="s">
        <v>143</v>
      </c>
      <c r="AY981" s="14" t="s">
        <v>127</v>
      </c>
      <c r="BE981" s="158">
        <f>IF(N981="základní",J981,0)</f>
        <v>0</v>
      </c>
      <c r="BF981" s="158">
        <f>IF(N981="snížená",J981,0)</f>
        <v>0</v>
      </c>
      <c r="BG981" s="158">
        <f>IF(N981="zákl. přenesená",J981,0)</f>
        <v>0</v>
      </c>
      <c r="BH981" s="158">
        <f>IF(N981="sníž. přenesená",J981,0)</f>
        <v>0</v>
      </c>
      <c r="BI981" s="158">
        <f>IF(N981="nulová",J981,0)</f>
        <v>0</v>
      </c>
      <c r="BJ981" s="14" t="s">
        <v>83</v>
      </c>
      <c r="BK981" s="158">
        <f>ROUND(I981*H981,2)</f>
        <v>0</v>
      </c>
      <c r="BL981" s="14" t="s">
        <v>148</v>
      </c>
      <c r="BM981" s="157" t="s">
        <v>1209</v>
      </c>
    </row>
    <row r="982" spans="1:65" s="2" customFormat="1">
      <c r="A982" s="29"/>
      <c r="B982" s="30"/>
      <c r="C982" s="29"/>
      <c r="D982" s="159" t="s">
        <v>136</v>
      </c>
      <c r="E982" s="29"/>
      <c r="F982" s="160" t="s">
        <v>1208</v>
      </c>
      <c r="G982" s="29"/>
      <c r="H982" s="29"/>
      <c r="I982" s="161"/>
      <c r="J982" s="29"/>
      <c r="K982" s="29"/>
      <c r="L982" s="30"/>
      <c r="M982" s="162"/>
      <c r="N982" s="163"/>
      <c r="O982" s="55"/>
      <c r="P982" s="55"/>
      <c r="Q982" s="55"/>
      <c r="R982" s="55"/>
      <c r="S982" s="55"/>
      <c r="T982" s="56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T982" s="14" t="s">
        <v>136</v>
      </c>
      <c r="AU982" s="14" t="s">
        <v>143</v>
      </c>
    </row>
    <row r="983" spans="1:65" s="2" customFormat="1" ht="19.5">
      <c r="A983" s="29"/>
      <c r="B983" s="30"/>
      <c r="C983" s="29"/>
      <c r="D983" s="159" t="s">
        <v>320</v>
      </c>
      <c r="E983" s="29"/>
      <c r="F983" s="168" t="s">
        <v>1057</v>
      </c>
      <c r="G983" s="29"/>
      <c r="H983" s="29"/>
      <c r="I983" s="161"/>
      <c r="J983" s="29"/>
      <c r="K983" s="29"/>
      <c r="L983" s="30"/>
      <c r="M983" s="162"/>
      <c r="N983" s="163"/>
      <c r="O983" s="55"/>
      <c r="P983" s="55"/>
      <c r="Q983" s="55"/>
      <c r="R983" s="55"/>
      <c r="S983" s="55"/>
      <c r="T983" s="56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T983" s="14" t="s">
        <v>320</v>
      </c>
      <c r="AU983" s="14" t="s">
        <v>143</v>
      </c>
    </row>
    <row r="984" spans="1:65" s="2" customFormat="1" ht="24.2" customHeight="1">
      <c r="A984" s="29"/>
      <c r="B984" s="145"/>
      <c r="C984" s="146" t="s">
        <v>1210</v>
      </c>
      <c r="D984" s="146" t="s">
        <v>130</v>
      </c>
      <c r="E984" s="147" t="s">
        <v>1211</v>
      </c>
      <c r="F984" s="148" t="s">
        <v>1165</v>
      </c>
      <c r="G984" s="149" t="s">
        <v>133</v>
      </c>
      <c r="H984" s="150">
        <v>1</v>
      </c>
      <c r="I984" s="151"/>
      <c r="J984" s="152">
        <f>ROUND(I984*H984,2)</f>
        <v>0</v>
      </c>
      <c r="K984" s="148" t="s">
        <v>1</v>
      </c>
      <c r="L984" s="30"/>
      <c r="M984" s="153" t="s">
        <v>1</v>
      </c>
      <c r="N984" s="154" t="s">
        <v>41</v>
      </c>
      <c r="O984" s="55"/>
      <c r="P984" s="155">
        <f>O984*H984</f>
        <v>0</v>
      </c>
      <c r="Q984" s="155">
        <v>0</v>
      </c>
      <c r="R984" s="155">
        <f>Q984*H984</f>
        <v>0</v>
      </c>
      <c r="S984" s="155">
        <v>0</v>
      </c>
      <c r="T984" s="156">
        <f>S984*H984</f>
        <v>0</v>
      </c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R984" s="157" t="s">
        <v>148</v>
      </c>
      <c r="AT984" s="157" t="s">
        <v>130</v>
      </c>
      <c r="AU984" s="157" t="s">
        <v>143</v>
      </c>
      <c r="AY984" s="14" t="s">
        <v>127</v>
      </c>
      <c r="BE984" s="158">
        <f>IF(N984="základní",J984,0)</f>
        <v>0</v>
      </c>
      <c r="BF984" s="158">
        <f>IF(N984="snížená",J984,0)</f>
        <v>0</v>
      </c>
      <c r="BG984" s="158">
        <f>IF(N984="zákl. přenesená",J984,0)</f>
        <v>0</v>
      </c>
      <c r="BH984" s="158">
        <f>IF(N984="sníž. přenesená",J984,0)</f>
        <v>0</v>
      </c>
      <c r="BI984" s="158">
        <f>IF(N984="nulová",J984,0)</f>
        <v>0</v>
      </c>
      <c r="BJ984" s="14" t="s">
        <v>83</v>
      </c>
      <c r="BK984" s="158">
        <f>ROUND(I984*H984,2)</f>
        <v>0</v>
      </c>
      <c r="BL984" s="14" t="s">
        <v>148</v>
      </c>
      <c r="BM984" s="157" t="s">
        <v>1212</v>
      </c>
    </row>
    <row r="985" spans="1:65" s="2" customFormat="1" ht="19.5">
      <c r="A985" s="29"/>
      <c r="B985" s="30"/>
      <c r="C985" s="29"/>
      <c r="D985" s="159" t="s">
        <v>136</v>
      </c>
      <c r="E985" s="29"/>
      <c r="F985" s="160" t="s">
        <v>1165</v>
      </c>
      <c r="G985" s="29"/>
      <c r="H985" s="29"/>
      <c r="I985" s="161"/>
      <c r="J985" s="29"/>
      <c r="K985" s="29"/>
      <c r="L985" s="30"/>
      <c r="M985" s="162"/>
      <c r="N985" s="163"/>
      <c r="O985" s="55"/>
      <c r="P985" s="55"/>
      <c r="Q985" s="55"/>
      <c r="R985" s="55"/>
      <c r="S985" s="55"/>
      <c r="T985" s="56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T985" s="14" t="s">
        <v>136</v>
      </c>
      <c r="AU985" s="14" t="s">
        <v>143</v>
      </c>
    </row>
    <row r="986" spans="1:65" s="2" customFormat="1" ht="19.5">
      <c r="A986" s="29"/>
      <c r="B986" s="30"/>
      <c r="C986" s="29"/>
      <c r="D986" s="159" t="s">
        <v>320</v>
      </c>
      <c r="E986" s="29"/>
      <c r="F986" s="168" t="s">
        <v>1057</v>
      </c>
      <c r="G986" s="29"/>
      <c r="H986" s="29"/>
      <c r="I986" s="161"/>
      <c r="J986" s="29"/>
      <c r="K986" s="29"/>
      <c r="L986" s="30"/>
      <c r="M986" s="162"/>
      <c r="N986" s="163"/>
      <c r="O986" s="55"/>
      <c r="P986" s="55"/>
      <c r="Q986" s="55"/>
      <c r="R986" s="55"/>
      <c r="S986" s="55"/>
      <c r="T986" s="56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T986" s="14" t="s">
        <v>320</v>
      </c>
      <c r="AU986" s="14" t="s">
        <v>143</v>
      </c>
    </row>
    <row r="987" spans="1:65" s="2" customFormat="1" ht="33" customHeight="1">
      <c r="A987" s="29"/>
      <c r="B987" s="145"/>
      <c r="C987" s="146" t="s">
        <v>1213</v>
      </c>
      <c r="D987" s="146" t="s">
        <v>130</v>
      </c>
      <c r="E987" s="147" t="s">
        <v>1214</v>
      </c>
      <c r="F987" s="148" t="s">
        <v>1169</v>
      </c>
      <c r="G987" s="149" t="s">
        <v>353</v>
      </c>
      <c r="H987" s="150">
        <v>4</v>
      </c>
      <c r="I987" s="151"/>
      <c r="J987" s="152">
        <f>ROUND(I987*H987,2)</f>
        <v>0</v>
      </c>
      <c r="K987" s="148" t="s">
        <v>1</v>
      </c>
      <c r="L987" s="30"/>
      <c r="M987" s="153" t="s">
        <v>1</v>
      </c>
      <c r="N987" s="154" t="s">
        <v>41</v>
      </c>
      <c r="O987" s="55"/>
      <c r="P987" s="155">
        <f>O987*H987</f>
        <v>0</v>
      </c>
      <c r="Q987" s="155">
        <v>0</v>
      </c>
      <c r="R987" s="155">
        <f>Q987*H987</f>
        <v>0</v>
      </c>
      <c r="S987" s="155">
        <v>0</v>
      </c>
      <c r="T987" s="156">
        <f>S987*H987</f>
        <v>0</v>
      </c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R987" s="157" t="s">
        <v>148</v>
      </c>
      <c r="AT987" s="157" t="s">
        <v>130</v>
      </c>
      <c r="AU987" s="157" t="s">
        <v>143</v>
      </c>
      <c r="AY987" s="14" t="s">
        <v>127</v>
      </c>
      <c r="BE987" s="158">
        <f>IF(N987="základní",J987,0)</f>
        <v>0</v>
      </c>
      <c r="BF987" s="158">
        <f>IF(N987="snížená",J987,0)</f>
        <v>0</v>
      </c>
      <c r="BG987" s="158">
        <f>IF(N987="zákl. přenesená",J987,0)</f>
        <v>0</v>
      </c>
      <c r="BH987" s="158">
        <f>IF(N987="sníž. přenesená",J987,0)</f>
        <v>0</v>
      </c>
      <c r="BI987" s="158">
        <f>IF(N987="nulová",J987,0)</f>
        <v>0</v>
      </c>
      <c r="BJ987" s="14" t="s">
        <v>83</v>
      </c>
      <c r="BK987" s="158">
        <f>ROUND(I987*H987,2)</f>
        <v>0</v>
      </c>
      <c r="BL987" s="14" t="s">
        <v>148</v>
      </c>
      <c r="BM987" s="157" t="s">
        <v>1215</v>
      </c>
    </row>
    <row r="988" spans="1:65" s="2" customFormat="1" ht="19.5">
      <c r="A988" s="29"/>
      <c r="B988" s="30"/>
      <c r="C988" s="29"/>
      <c r="D988" s="159" t="s">
        <v>136</v>
      </c>
      <c r="E988" s="29"/>
      <c r="F988" s="160" t="s">
        <v>1169</v>
      </c>
      <c r="G988" s="29"/>
      <c r="H988" s="29"/>
      <c r="I988" s="161"/>
      <c r="J988" s="29"/>
      <c r="K988" s="29"/>
      <c r="L988" s="30"/>
      <c r="M988" s="162"/>
      <c r="N988" s="163"/>
      <c r="O988" s="55"/>
      <c r="P988" s="55"/>
      <c r="Q988" s="55"/>
      <c r="R988" s="55"/>
      <c r="S988" s="55"/>
      <c r="T988" s="56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T988" s="14" t="s">
        <v>136</v>
      </c>
      <c r="AU988" s="14" t="s">
        <v>143</v>
      </c>
    </row>
    <row r="989" spans="1:65" s="2" customFormat="1" ht="19.5">
      <c r="A989" s="29"/>
      <c r="B989" s="30"/>
      <c r="C989" s="29"/>
      <c r="D989" s="159" t="s">
        <v>320</v>
      </c>
      <c r="E989" s="29"/>
      <c r="F989" s="168" t="s">
        <v>1130</v>
      </c>
      <c r="G989" s="29"/>
      <c r="H989" s="29"/>
      <c r="I989" s="161"/>
      <c r="J989" s="29"/>
      <c r="K989" s="29"/>
      <c r="L989" s="30"/>
      <c r="M989" s="162"/>
      <c r="N989" s="163"/>
      <c r="O989" s="55"/>
      <c r="P989" s="55"/>
      <c r="Q989" s="55"/>
      <c r="R989" s="55"/>
      <c r="S989" s="55"/>
      <c r="T989" s="56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T989" s="14" t="s">
        <v>320</v>
      </c>
      <c r="AU989" s="14" t="s">
        <v>143</v>
      </c>
    </row>
    <row r="990" spans="1:65" s="2" customFormat="1" ht="16.5" customHeight="1">
      <c r="A990" s="29"/>
      <c r="B990" s="145"/>
      <c r="C990" s="146" t="s">
        <v>1216</v>
      </c>
      <c r="D990" s="146" t="s">
        <v>130</v>
      </c>
      <c r="E990" s="147" t="s">
        <v>1217</v>
      </c>
      <c r="F990" s="148" t="s">
        <v>1173</v>
      </c>
      <c r="G990" s="149" t="s">
        <v>353</v>
      </c>
      <c r="H990" s="150">
        <v>2</v>
      </c>
      <c r="I990" s="151"/>
      <c r="J990" s="152">
        <f>ROUND(I990*H990,2)</f>
        <v>0</v>
      </c>
      <c r="K990" s="148" t="s">
        <v>1</v>
      </c>
      <c r="L990" s="30"/>
      <c r="M990" s="153" t="s">
        <v>1</v>
      </c>
      <c r="N990" s="154" t="s">
        <v>41</v>
      </c>
      <c r="O990" s="55"/>
      <c r="P990" s="155">
        <f>O990*H990</f>
        <v>0</v>
      </c>
      <c r="Q990" s="155">
        <v>0</v>
      </c>
      <c r="R990" s="155">
        <f>Q990*H990</f>
        <v>0</v>
      </c>
      <c r="S990" s="155">
        <v>0</v>
      </c>
      <c r="T990" s="156">
        <f>S990*H990</f>
        <v>0</v>
      </c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R990" s="157" t="s">
        <v>148</v>
      </c>
      <c r="AT990" s="157" t="s">
        <v>130</v>
      </c>
      <c r="AU990" s="157" t="s">
        <v>143</v>
      </c>
      <c r="AY990" s="14" t="s">
        <v>127</v>
      </c>
      <c r="BE990" s="158">
        <f>IF(N990="základní",J990,0)</f>
        <v>0</v>
      </c>
      <c r="BF990" s="158">
        <f>IF(N990="snížená",J990,0)</f>
        <v>0</v>
      </c>
      <c r="BG990" s="158">
        <f>IF(N990="zákl. přenesená",J990,0)</f>
        <v>0</v>
      </c>
      <c r="BH990" s="158">
        <f>IF(N990="sníž. přenesená",J990,0)</f>
        <v>0</v>
      </c>
      <c r="BI990" s="158">
        <f>IF(N990="nulová",J990,0)</f>
        <v>0</v>
      </c>
      <c r="BJ990" s="14" t="s">
        <v>83</v>
      </c>
      <c r="BK990" s="158">
        <f>ROUND(I990*H990,2)</f>
        <v>0</v>
      </c>
      <c r="BL990" s="14" t="s">
        <v>148</v>
      </c>
      <c r="BM990" s="157" t="s">
        <v>1218</v>
      </c>
    </row>
    <row r="991" spans="1:65" s="2" customFormat="1">
      <c r="A991" s="29"/>
      <c r="B991" s="30"/>
      <c r="C991" s="29"/>
      <c r="D991" s="159" t="s">
        <v>136</v>
      </c>
      <c r="E991" s="29"/>
      <c r="F991" s="160" t="s">
        <v>1173</v>
      </c>
      <c r="G991" s="29"/>
      <c r="H991" s="29"/>
      <c r="I991" s="161"/>
      <c r="J991" s="29"/>
      <c r="K991" s="29"/>
      <c r="L991" s="30"/>
      <c r="M991" s="162"/>
      <c r="N991" s="163"/>
      <c r="O991" s="55"/>
      <c r="P991" s="55"/>
      <c r="Q991" s="55"/>
      <c r="R991" s="55"/>
      <c r="S991" s="55"/>
      <c r="T991" s="56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T991" s="14" t="s">
        <v>136</v>
      </c>
      <c r="AU991" s="14" t="s">
        <v>143</v>
      </c>
    </row>
    <row r="992" spans="1:65" s="2" customFormat="1" ht="19.5">
      <c r="A992" s="29"/>
      <c r="B992" s="30"/>
      <c r="C992" s="29"/>
      <c r="D992" s="159" t="s">
        <v>320</v>
      </c>
      <c r="E992" s="29"/>
      <c r="F992" s="168" t="s">
        <v>1130</v>
      </c>
      <c r="G992" s="29"/>
      <c r="H992" s="29"/>
      <c r="I992" s="161"/>
      <c r="J992" s="29"/>
      <c r="K992" s="29"/>
      <c r="L992" s="30"/>
      <c r="M992" s="162"/>
      <c r="N992" s="163"/>
      <c r="O992" s="55"/>
      <c r="P992" s="55"/>
      <c r="Q992" s="55"/>
      <c r="R992" s="55"/>
      <c r="S992" s="55"/>
      <c r="T992" s="56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T992" s="14" t="s">
        <v>320</v>
      </c>
      <c r="AU992" s="14" t="s">
        <v>143</v>
      </c>
    </row>
    <row r="993" spans="1:65" s="2" customFormat="1" ht="24.2" customHeight="1">
      <c r="A993" s="29"/>
      <c r="B993" s="145"/>
      <c r="C993" s="146" t="s">
        <v>1219</v>
      </c>
      <c r="D993" s="146" t="s">
        <v>130</v>
      </c>
      <c r="E993" s="147" t="s">
        <v>1220</v>
      </c>
      <c r="F993" s="148" t="s">
        <v>1221</v>
      </c>
      <c r="G993" s="149" t="s">
        <v>353</v>
      </c>
      <c r="H993" s="150">
        <v>2</v>
      </c>
      <c r="I993" s="151"/>
      <c r="J993" s="152">
        <f>ROUND(I993*H993,2)</f>
        <v>0</v>
      </c>
      <c r="K993" s="148" t="s">
        <v>1</v>
      </c>
      <c r="L993" s="30"/>
      <c r="M993" s="153" t="s">
        <v>1</v>
      </c>
      <c r="N993" s="154" t="s">
        <v>41</v>
      </c>
      <c r="O993" s="55"/>
      <c r="P993" s="155">
        <f>O993*H993</f>
        <v>0</v>
      </c>
      <c r="Q993" s="155">
        <v>0</v>
      </c>
      <c r="R993" s="155">
        <f>Q993*H993</f>
        <v>0</v>
      </c>
      <c r="S993" s="155">
        <v>0</v>
      </c>
      <c r="T993" s="156">
        <f>S993*H993</f>
        <v>0</v>
      </c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R993" s="157" t="s">
        <v>148</v>
      </c>
      <c r="AT993" s="157" t="s">
        <v>130</v>
      </c>
      <c r="AU993" s="157" t="s">
        <v>143</v>
      </c>
      <c r="AY993" s="14" t="s">
        <v>127</v>
      </c>
      <c r="BE993" s="158">
        <f>IF(N993="základní",J993,0)</f>
        <v>0</v>
      </c>
      <c r="BF993" s="158">
        <f>IF(N993="snížená",J993,0)</f>
        <v>0</v>
      </c>
      <c r="BG993" s="158">
        <f>IF(N993="zákl. přenesená",J993,0)</f>
        <v>0</v>
      </c>
      <c r="BH993" s="158">
        <f>IF(N993="sníž. přenesená",J993,0)</f>
        <v>0</v>
      </c>
      <c r="BI993" s="158">
        <f>IF(N993="nulová",J993,0)</f>
        <v>0</v>
      </c>
      <c r="BJ993" s="14" t="s">
        <v>83</v>
      </c>
      <c r="BK993" s="158">
        <f>ROUND(I993*H993,2)</f>
        <v>0</v>
      </c>
      <c r="BL993" s="14" t="s">
        <v>148</v>
      </c>
      <c r="BM993" s="157" t="s">
        <v>1222</v>
      </c>
    </row>
    <row r="994" spans="1:65" s="2" customFormat="1">
      <c r="A994" s="29"/>
      <c r="B994" s="30"/>
      <c r="C994" s="29"/>
      <c r="D994" s="159" t="s">
        <v>136</v>
      </c>
      <c r="E994" s="29"/>
      <c r="F994" s="160" t="s">
        <v>1221</v>
      </c>
      <c r="G994" s="29"/>
      <c r="H994" s="29"/>
      <c r="I994" s="161"/>
      <c r="J994" s="29"/>
      <c r="K994" s="29"/>
      <c r="L994" s="30"/>
      <c r="M994" s="162"/>
      <c r="N994" s="163"/>
      <c r="O994" s="55"/>
      <c r="P994" s="55"/>
      <c r="Q994" s="55"/>
      <c r="R994" s="55"/>
      <c r="S994" s="55"/>
      <c r="T994" s="56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T994" s="14" t="s">
        <v>136</v>
      </c>
      <c r="AU994" s="14" t="s">
        <v>143</v>
      </c>
    </row>
    <row r="995" spans="1:65" s="2" customFormat="1" ht="19.5">
      <c r="A995" s="29"/>
      <c r="B995" s="30"/>
      <c r="C995" s="29"/>
      <c r="D995" s="159" t="s">
        <v>320</v>
      </c>
      <c r="E995" s="29"/>
      <c r="F995" s="168" t="s">
        <v>1179</v>
      </c>
      <c r="G995" s="29"/>
      <c r="H995" s="29"/>
      <c r="I995" s="161"/>
      <c r="J995" s="29"/>
      <c r="K995" s="29"/>
      <c r="L995" s="30"/>
      <c r="M995" s="162"/>
      <c r="N995" s="163"/>
      <c r="O995" s="55"/>
      <c r="P995" s="55"/>
      <c r="Q995" s="55"/>
      <c r="R995" s="55"/>
      <c r="S995" s="55"/>
      <c r="T995" s="56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T995" s="14" t="s">
        <v>320</v>
      </c>
      <c r="AU995" s="14" t="s">
        <v>143</v>
      </c>
    </row>
    <row r="996" spans="1:65" s="2" customFormat="1" ht="21.75" customHeight="1">
      <c r="A996" s="29"/>
      <c r="B996" s="145"/>
      <c r="C996" s="146" t="s">
        <v>1223</v>
      </c>
      <c r="D996" s="146" t="s">
        <v>130</v>
      </c>
      <c r="E996" s="147" t="s">
        <v>1224</v>
      </c>
      <c r="F996" s="148" t="s">
        <v>1225</v>
      </c>
      <c r="G996" s="149" t="s">
        <v>353</v>
      </c>
      <c r="H996" s="150">
        <v>3</v>
      </c>
      <c r="I996" s="151"/>
      <c r="J996" s="152">
        <f>ROUND(I996*H996,2)</f>
        <v>0</v>
      </c>
      <c r="K996" s="148" t="s">
        <v>1</v>
      </c>
      <c r="L996" s="30"/>
      <c r="M996" s="153" t="s">
        <v>1</v>
      </c>
      <c r="N996" s="154" t="s">
        <v>41</v>
      </c>
      <c r="O996" s="55"/>
      <c r="P996" s="155">
        <f>O996*H996</f>
        <v>0</v>
      </c>
      <c r="Q996" s="155">
        <v>0</v>
      </c>
      <c r="R996" s="155">
        <f>Q996*H996</f>
        <v>0</v>
      </c>
      <c r="S996" s="155">
        <v>0</v>
      </c>
      <c r="T996" s="156">
        <f>S996*H996</f>
        <v>0</v>
      </c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R996" s="157" t="s">
        <v>148</v>
      </c>
      <c r="AT996" s="157" t="s">
        <v>130</v>
      </c>
      <c r="AU996" s="157" t="s">
        <v>143</v>
      </c>
      <c r="AY996" s="14" t="s">
        <v>127</v>
      </c>
      <c r="BE996" s="158">
        <f>IF(N996="základní",J996,0)</f>
        <v>0</v>
      </c>
      <c r="BF996" s="158">
        <f>IF(N996="snížená",J996,0)</f>
        <v>0</v>
      </c>
      <c r="BG996" s="158">
        <f>IF(N996="zákl. přenesená",J996,0)</f>
        <v>0</v>
      </c>
      <c r="BH996" s="158">
        <f>IF(N996="sníž. přenesená",J996,0)</f>
        <v>0</v>
      </c>
      <c r="BI996" s="158">
        <f>IF(N996="nulová",J996,0)</f>
        <v>0</v>
      </c>
      <c r="BJ996" s="14" t="s">
        <v>83</v>
      </c>
      <c r="BK996" s="158">
        <f>ROUND(I996*H996,2)</f>
        <v>0</v>
      </c>
      <c r="BL996" s="14" t="s">
        <v>148</v>
      </c>
      <c r="BM996" s="157" t="s">
        <v>1226</v>
      </c>
    </row>
    <row r="997" spans="1:65" s="2" customFormat="1">
      <c r="A997" s="29"/>
      <c r="B997" s="30"/>
      <c r="C997" s="29"/>
      <c r="D997" s="159" t="s">
        <v>136</v>
      </c>
      <c r="E997" s="29"/>
      <c r="F997" s="160" t="s">
        <v>1225</v>
      </c>
      <c r="G997" s="29"/>
      <c r="H997" s="29"/>
      <c r="I997" s="161"/>
      <c r="J997" s="29"/>
      <c r="K997" s="29"/>
      <c r="L997" s="30"/>
      <c r="M997" s="162"/>
      <c r="N997" s="163"/>
      <c r="O997" s="55"/>
      <c r="P997" s="55"/>
      <c r="Q997" s="55"/>
      <c r="R997" s="55"/>
      <c r="S997" s="55"/>
      <c r="T997" s="56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T997" s="14" t="s">
        <v>136</v>
      </c>
      <c r="AU997" s="14" t="s">
        <v>143</v>
      </c>
    </row>
    <row r="998" spans="1:65" s="2" customFormat="1" ht="19.5">
      <c r="A998" s="29"/>
      <c r="B998" s="30"/>
      <c r="C998" s="29"/>
      <c r="D998" s="159" t="s">
        <v>320</v>
      </c>
      <c r="E998" s="29"/>
      <c r="F998" s="168" t="s">
        <v>1179</v>
      </c>
      <c r="G998" s="29"/>
      <c r="H998" s="29"/>
      <c r="I998" s="161"/>
      <c r="J998" s="29"/>
      <c r="K998" s="29"/>
      <c r="L998" s="30"/>
      <c r="M998" s="162"/>
      <c r="N998" s="163"/>
      <c r="O998" s="55"/>
      <c r="P998" s="55"/>
      <c r="Q998" s="55"/>
      <c r="R998" s="55"/>
      <c r="S998" s="55"/>
      <c r="T998" s="56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T998" s="14" t="s">
        <v>320</v>
      </c>
      <c r="AU998" s="14" t="s">
        <v>143</v>
      </c>
    </row>
    <row r="999" spans="1:65" s="2" customFormat="1" ht="24.2" customHeight="1">
      <c r="A999" s="29"/>
      <c r="B999" s="145"/>
      <c r="C999" s="146" t="s">
        <v>1227</v>
      </c>
      <c r="D999" s="146" t="s">
        <v>130</v>
      </c>
      <c r="E999" s="147" t="s">
        <v>1228</v>
      </c>
      <c r="F999" s="148" t="s">
        <v>1229</v>
      </c>
      <c r="G999" s="149" t="s">
        <v>353</v>
      </c>
      <c r="H999" s="150">
        <v>1</v>
      </c>
      <c r="I999" s="151"/>
      <c r="J999" s="152">
        <f>ROUND(I999*H999,2)</f>
        <v>0</v>
      </c>
      <c r="K999" s="148" t="s">
        <v>1</v>
      </c>
      <c r="L999" s="30"/>
      <c r="M999" s="153" t="s">
        <v>1</v>
      </c>
      <c r="N999" s="154" t="s">
        <v>41</v>
      </c>
      <c r="O999" s="55"/>
      <c r="P999" s="155">
        <f>O999*H999</f>
        <v>0</v>
      </c>
      <c r="Q999" s="155">
        <v>0</v>
      </c>
      <c r="R999" s="155">
        <f>Q999*H999</f>
        <v>0</v>
      </c>
      <c r="S999" s="155">
        <v>0</v>
      </c>
      <c r="T999" s="156">
        <f>S999*H999</f>
        <v>0</v>
      </c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R999" s="157" t="s">
        <v>148</v>
      </c>
      <c r="AT999" s="157" t="s">
        <v>130</v>
      </c>
      <c r="AU999" s="157" t="s">
        <v>143</v>
      </c>
      <c r="AY999" s="14" t="s">
        <v>127</v>
      </c>
      <c r="BE999" s="158">
        <f>IF(N999="základní",J999,0)</f>
        <v>0</v>
      </c>
      <c r="BF999" s="158">
        <f>IF(N999="snížená",J999,0)</f>
        <v>0</v>
      </c>
      <c r="BG999" s="158">
        <f>IF(N999="zákl. přenesená",J999,0)</f>
        <v>0</v>
      </c>
      <c r="BH999" s="158">
        <f>IF(N999="sníž. přenesená",J999,0)</f>
        <v>0</v>
      </c>
      <c r="BI999" s="158">
        <f>IF(N999="nulová",J999,0)</f>
        <v>0</v>
      </c>
      <c r="BJ999" s="14" t="s">
        <v>83</v>
      </c>
      <c r="BK999" s="158">
        <f>ROUND(I999*H999,2)</f>
        <v>0</v>
      </c>
      <c r="BL999" s="14" t="s">
        <v>148</v>
      </c>
      <c r="BM999" s="157" t="s">
        <v>1230</v>
      </c>
    </row>
    <row r="1000" spans="1:65" s="2" customFormat="1">
      <c r="A1000" s="29"/>
      <c r="B1000" s="30"/>
      <c r="C1000" s="29"/>
      <c r="D1000" s="159" t="s">
        <v>136</v>
      </c>
      <c r="E1000" s="29"/>
      <c r="F1000" s="160" t="s">
        <v>1229</v>
      </c>
      <c r="G1000" s="29"/>
      <c r="H1000" s="29"/>
      <c r="I1000" s="161"/>
      <c r="J1000" s="29"/>
      <c r="K1000" s="29"/>
      <c r="L1000" s="30"/>
      <c r="M1000" s="162"/>
      <c r="N1000" s="163"/>
      <c r="O1000" s="55"/>
      <c r="P1000" s="55"/>
      <c r="Q1000" s="55"/>
      <c r="R1000" s="55"/>
      <c r="S1000" s="55"/>
      <c r="T1000" s="56"/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T1000" s="14" t="s">
        <v>136</v>
      </c>
      <c r="AU1000" s="14" t="s">
        <v>143</v>
      </c>
    </row>
    <row r="1001" spans="1:65" s="2" customFormat="1" ht="19.5">
      <c r="A1001" s="29"/>
      <c r="B1001" s="30"/>
      <c r="C1001" s="29"/>
      <c r="D1001" s="159" t="s">
        <v>320</v>
      </c>
      <c r="E1001" s="29"/>
      <c r="F1001" s="168" t="s">
        <v>1179</v>
      </c>
      <c r="G1001" s="29"/>
      <c r="H1001" s="29"/>
      <c r="I1001" s="161"/>
      <c r="J1001" s="29"/>
      <c r="K1001" s="29"/>
      <c r="L1001" s="30"/>
      <c r="M1001" s="162"/>
      <c r="N1001" s="163"/>
      <c r="O1001" s="55"/>
      <c r="P1001" s="55"/>
      <c r="Q1001" s="55"/>
      <c r="R1001" s="55"/>
      <c r="S1001" s="55"/>
      <c r="T1001" s="56"/>
      <c r="U1001" s="29"/>
      <c r="V1001" s="29"/>
      <c r="W1001" s="29"/>
      <c r="X1001" s="29"/>
      <c r="Y1001" s="29"/>
      <c r="Z1001" s="29"/>
      <c r="AA1001" s="29"/>
      <c r="AB1001" s="29"/>
      <c r="AC1001" s="29"/>
      <c r="AD1001" s="29"/>
      <c r="AE1001" s="29"/>
      <c r="AT1001" s="14" t="s">
        <v>320</v>
      </c>
      <c r="AU1001" s="14" t="s">
        <v>143</v>
      </c>
    </row>
    <row r="1002" spans="1:65" s="2" customFormat="1" ht="21.75" customHeight="1">
      <c r="A1002" s="29"/>
      <c r="B1002" s="145"/>
      <c r="C1002" s="146" t="s">
        <v>1231</v>
      </c>
      <c r="D1002" s="146" t="s">
        <v>130</v>
      </c>
      <c r="E1002" s="147" t="s">
        <v>1232</v>
      </c>
      <c r="F1002" s="148" t="s">
        <v>1233</v>
      </c>
      <c r="G1002" s="149" t="s">
        <v>353</v>
      </c>
      <c r="H1002" s="150">
        <v>1</v>
      </c>
      <c r="I1002" s="151"/>
      <c r="J1002" s="152">
        <f>ROUND(I1002*H1002,2)</f>
        <v>0</v>
      </c>
      <c r="K1002" s="148" t="s">
        <v>1</v>
      </c>
      <c r="L1002" s="30"/>
      <c r="M1002" s="153" t="s">
        <v>1</v>
      </c>
      <c r="N1002" s="154" t="s">
        <v>41</v>
      </c>
      <c r="O1002" s="55"/>
      <c r="P1002" s="155">
        <f>O1002*H1002</f>
        <v>0</v>
      </c>
      <c r="Q1002" s="155">
        <v>0</v>
      </c>
      <c r="R1002" s="155">
        <f>Q1002*H1002</f>
        <v>0</v>
      </c>
      <c r="S1002" s="155">
        <v>0</v>
      </c>
      <c r="T1002" s="156">
        <f>S1002*H1002</f>
        <v>0</v>
      </c>
      <c r="U1002" s="29"/>
      <c r="V1002" s="29"/>
      <c r="W1002" s="29"/>
      <c r="X1002" s="29"/>
      <c r="Y1002" s="29"/>
      <c r="Z1002" s="29"/>
      <c r="AA1002" s="29"/>
      <c r="AB1002" s="29"/>
      <c r="AC1002" s="29"/>
      <c r="AD1002" s="29"/>
      <c r="AE1002" s="29"/>
      <c r="AR1002" s="157" t="s">
        <v>148</v>
      </c>
      <c r="AT1002" s="157" t="s">
        <v>130</v>
      </c>
      <c r="AU1002" s="157" t="s">
        <v>143</v>
      </c>
      <c r="AY1002" s="14" t="s">
        <v>127</v>
      </c>
      <c r="BE1002" s="158">
        <f>IF(N1002="základní",J1002,0)</f>
        <v>0</v>
      </c>
      <c r="BF1002" s="158">
        <f>IF(N1002="snížená",J1002,0)</f>
        <v>0</v>
      </c>
      <c r="BG1002" s="158">
        <f>IF(N1002="zákl. přenesená",J1002,0)</f>
        <v>0</v>
      </c>
      <c r="BH1002" s="158">
        <f>IF(N1002="sníž. přenesená",J1002,0)</f>
        <v>0</v>
      </c>
      <c r="BI1002" s="158">
        <f>IF(N1002="nulová",J1002,0)</f>
        <v>0</v>
      </c>
      <c r="BJ1002" s="14" t="s">
        <v>83</v>
      </c>
      <c r="BK1002" s="158">
        <f>ROUND(I1002*H1002,2)</f>
        <v>0</v>
      </c>
      <c r="BL1002" s="14" t="s">
        <v>148</v>
      </c>
      <c r="BM1002" s="157" t="s">
        <v>1234</v>
      </c>
    </row>
    <row r="1003" spans="1:65" s="2" customFormat="1">
      <c r="A1003" s="29"/>
      <c r="B1003" s="30"/>
      <c r="C1003" s="29"/>
      <c r="D1003" s="159" t="s">
        <v>136</v>
      </c>
      <c r="E1003" s="29"/>
      <c r="F1003" s="160" t="s">
        <v>1233</v>
      </c>
      <c r="G1003" s="29"/>
      <c r="H1003" s="29"/>
      <c r="I1003" s="161"/>
      <c r="J1003" s="29"/>
      <c r="K1003" s="29"/>
      <c r="L1003" s="30"/>
      <c r="M1003" s="162"/>
      <c r="N1003" s="163"/>
      <c r="O1003" s="55"/>
      <c r="P1003" s="55"/>
      <c r="Q1003" s="55"/>
      <c r="R1003" s="55"/>
      <c r="S1003" s="55"/>
      <c r="T1003" s="56"/>
      <c r="U1003" s="29"/>
      <c r="V1003" s="29"/>
      <c r="W1003" s="29"/>
      <c r="X1003" s="29"/>
      <c r="Y1003" s="29"/>
      <c r="Z1003" s="29"/>
      <c r="AA1003" s="29"/>
      <c r="AB1003" s="29"/>
      <c r="AC1003" s="29"/>
      <c r="AD1003" s="29"/>
      <c r="AE1003" s="29"/>
      <c r="AT1003" s="14" t="s">
        <v>136</v>
      </c>
      <c r="AU1003" s="14" t="s">
        <v>143</v>
      </c>
    </row>
    <row r="1004" spans="1:65" s="2" customFormat="1" ht="19.5">
      <c r="A1004" s="29"/>
      <c r="B1004" s="30"/>
      <c r="C1004" s="29"/>
      <c r="D1004" s="159" t="s">
        <v>320</v>
      </c>
      <c r="E1004" s="29"/>
      <c r="F1004" s="168" t="s">
        <v>1179</v>
      </c>
      <c r="G1004" s="29"/>
      <c r="H1004" s="29"/>
      <c r="I1004" s="161"/>
      <c r="J1004" s="29"/>
      <c r="K1004" s="29"/>
      <c r="L1004" s="30"/>
      <c r="M1004" s="162"/>
      <c r="N1004" s="163"/>
      <c r="O1004" s="55"/>
      <c r="P1004" s="55"/>
      <c r="Q1004" s="55"/>
      <c r="R1004" s="55"/>
      <c r="S1004" s="55"/>
      <c r="T1004" s="56"/>
      <c r="U1004" s="29"/>
      <c r="V1004" s="29"/>
      <c r="W1004" s="29"/>
      <c r="X1004" s="29"/>
      <c r="Y1004" s="29"/>
      <c r="Z1004" s="29"/>
      <c r="AA1004" s="29"/>
      <c r="AB1004" s="29"/>
      <c r="AC1004" s="29"/>
      <c r="AD1004" s="29"/>
      <c r="AE1004" s="29"/>
      <c r="AT1004" s="14" t="s">
        <v>320</v>
      </c>
      <c r="AU1004" s="14" t="s">
        <v>143</v>
      </c>
    </row>
    <row r="1005" spans="1:65" s="12" customFormat="1" ht="22.9" customHeight="1">
      <c r="B1005" s="132"/>
      <c r="D1005" s="133" t="s">
        <v>75</v>
      </c>
      <c r="E1005" s="143" t="s">
        <v>1235</v>
      </c>
      <c r="F1005" s="143" t="s">
        <v>1236</v>
      </c>
      <c r="I1005" s="135"/>
      <c r="J1005" s="144">
        <f>BK1005</f>
        <v>0</v>
      </c>
      <c r="L1005" s="132"/>
      <c r="M1005" s="137"/>
      <c r="N1005" s="138"/>
      <c r="O1005" s="138"/>
      <c r="P1005" s="139">
        <f>P1006</f>
        <v>0</v>
      </c>
      <c r="Q1005" s="138"/>
      <c r="R1005" s="139">
        <f>R1006</f>
        <v>0</v>
      </c>
      <c r="S1005" s="138"/>
      <c r="T1005" s="140">
        <f>T1006</f>
        <v>0</v>
      </c>
      <c r="AR1005" s="133" t="s">
        <v>83</v>
      </c>
      <c r="AT1005" s="141" t="s">
        <v>75</v>
      </c>
      <c r="AU1005" s="141" t="s">
        <v>83</v>
      </c>
      <c r="AY1005" s="133" t="s">
        <v>127</v>
      </c>
      <c r="BK1005" s="142">
        <f>BK1006</f>
        <v>0</v>
      </c>
    </row>
    <row r="1006" spans="1:65" s="12" customFormat="1" ht="20.85" customHeight="1">
      <c r="B1006" s="132"/>
      <c r="D1006" s="133" t="s">
        <v>75</v>
      </c>
      <c r="E1006" s="143" t="s">
        <v>1237</v>
      </c>
      <c r="F1006" s="143" t="s">
        <v>1238</v>
      </c>
      <c r="I1006" s="135"/>
      <c r="J1006" s="144">
        <f>BK1006</f>
        <v>0</v>
      </c>
      <c r="L1006" s="132"/>
      <c r="M1006" s="137"/>
      <c r="N1006" s="138"/>
      <c r="O1006" s="138"/>
      <c r="P1006" s="139">
        <f>SUM(P1007:P1048)</f>
        <v>0</v>
      </c>
      <c r="Q1006" s="138"/>
      <c r="R1006" s="139">
        <f>SUM(R1007:R1048)</f>
        <v>0</v>
      </c>
      <c r="S1006" s="138"/>
      <c r="T1006" s="140">
        <f>SUM(T1007:T1048)</f>
        <v>0</v>
      </c>
      <c r="AR1006" s="133" t="s">
        <v>83</v>
      </c>
      <c r="AT1006" s="141" t="s">
        <v>75</v>
      </c>
      <c r="AU1006" s="141" t="s">
        <v>85</v>
      </c>
      <c r="AY1006" s="133" t="s">
        <v>127</v>
      </c>
      <c r="BK1006" s="142">
        <f>SUM(BK1007:BK1048)</f>
        <v>0</v>
      </c>
    </row>
    <row r="1007" spans="1:65" s="2" customFormat="1" ht="16.5" customHeight="1">
      <c r="A1007" s="29"/>
      <c r="B1007" s="145"/>
      <c r="C1007" s="146" t="s">
        <v>1239</v>
      </c>
      <c r="D1007" s="146" t="s">
        <v>130</v>
      </c>
      <c r="E1007" s="147" t="s">
        <v>1240</v>
      </c>
      <c r="F1007" s="148" t="s">
        <v>586</v>
      </c>
      <c r="G1007" s="149" t="s">
        <v>385</v>
      </c>
      <c r="H1007" s="150">
        <v>4</v>
      </c>
      <c r="I1007" s="151"/>
      <c r="J1007" s="152">
        <f>ROUND(I1007*H1007,2)</f>
        <v>0</v>
      </c>
      <c r="K1007" s="148" t="s">
        <v>1</v>
      </c>
      <c r="L1007" s="30"/>
      <c r="M1007" s="153" t="s">
        <v>1</v>
      </c>
      <c r="N1007" s="154" t="s">
        <v>41</v>
      </c>
      <c r="O1007" s="55"/>
      <c r="P1007" s="155">
        <f>O1007*H1007</f>
        <v>0</v>
      </c>
      <c r="Q1007" s="155">
        <v>0</v>
      </c>
      <c r="R1007" s="155">
        <f>Q1007*H1007</f>
        <v>0</v>
      </c>
      <c r="S1007" s="155">
        <v>0</v>
      </c>
      <c r="T1007" s="156">
        <f>S1007*H1007</f>
        <v>0</v>
      </c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R1007" s="157" t="s">
        <v>148</v>
      </c>
      <c r="AT1007" s="157" t="s">
        <v>130</v>
      </c>
      <c r="AU1007" s="157" t="s">
        <v>143</v>
      </c>
      <c r="AY1007" s="14" t="s">
        <v>127</v>
      </c>
      <c r="BE1007" s="158">
        <f>IF(N1007="základní",J1007,0)</f>
        <v>0</v>
      </c>
      <c r="BF1007" s="158">
        <f>IF(N1007="snížená",J1007,0)</f>
        <v>0</v>
      </c>
      <c r="BG1007" s="158">
        <f>IF(N1007="zákl. přenesená",J1007,0)</f>
        <v>0</v>
      </c>
      <c r="BH1007" s="158">
        <f>IF(N1007="sníž. přenesená",J1007,0)</f>
        <v>0</v>
      </c>
      <c r="BI1007" s="158">
        <f>IF(N1007="nulová",J1007,0)</f>
        <v>0</v>
      </c>
      <c r="BJ1007" s="14" t="s">
        <v>83</v>
      </c>
      <c r="BK1007" s="158">
        <f>ROUND(I1007*H1007,2)</f>
        <v>0</v>
      </c>
      <c r="BL1007" s="14" t="s">
        <v>148</v>
      </c>
      <c r="BM1007" s="157" t="s">
        <v>1241</v>
      </c>
    </row>
    <row r="1008" spans="1:65" s="2" customFormat="1">
      <c r="A1008" s="29"/>
      <c r="B1008" s="30"/>
      <c r="C1008" s="29"/>
      <c r="D1008" s="159" t="s">
        <v>136</v>
      </c>
      <c r="E1008" s="29"/>
      <c r="F1008" s="160" t="s">
        <v>586</v>
      </c>
      <c r="G1008" s="29"/>
      <c r="H1008" s="29"/>
      <c r="I1008" s="161"/>
      <c r="J1008" s="29"/>
      <c r="K1008" s="29"/>
      <c r="L1008" s="30"/>
      <c r="M1008" s="162"/>
      <c r="N1008" s="163"/>
      <c r="O1008" s="55"/>
      <c r="P1008" s="55"/>
      <c r="Q1008" s="55"/>
      <c r="R1008" s="55"/>
      <c r="S1008" s="55"/>
      <c r="T1008" s="56"/>
      <c r="U1008" s="29"/>
      <c r="V1008" s="29"/>
      <c r="W1008" s="29"/>
      <c r="X1008" s="29"/>
      <c r="Y1008" s="29"/>
      <c r="Z1008" s="29"/>
      <c r="AA1008" s="29"/>
      <c r="AB1008" s="29"/>
      <c r="AC1008" s="29"/>
      <c r="AD1008" s="29"/>
      <c r="AE1008" s="29"/>
      <c r="AT1008" s="14" t="s">
        <v>136</v>
      </c>
      <c r="AU1008" s="14" t="s">
        <v>143</v>
      </c>
    </row>
    <row r="1009" spans="1:65" s="2" customFormat="1" ht="19.5">
      <c r="A1009" s="29"/>
      <c r="B1009" s="30"/>
      <c r="C1009" s="29"/>
      <c r="D1009" s="159" t="s">
        <v>320</v>
      </c>
      <c r="E1009" s="29"/>
      <c r="F1009" s="168" t="s">
        <v>1242</v>
      </c>
      <c r="G1009" s="29"/>
      <c r="H1009" s="29"/>
      <c r="I1009" s="161"/>
      <c r="J1009" s="29"/>
      <c r="K1009" s="29"/>
      <c r="L1009" s="30"/>
      <c r="M1009" s="162"/>
      <c r="N1009" s="163"/>
      <c r="O1009" s="55"/>
      <c r="P1009" s="55"/>
      <c r="Q1009" s="55"/>
      <c r="R1009" s="55"/>
      <c r="S1009" s="55"/>
      <c r="T1009" s="56"/>
      <c r="U1009" s="29"/>
      <c r="V1009" s="29"/>
      <c r="W1009" s="29"/>
      <c r="X1009" s="29"/>
      <c r="Y1009" s="29"/>
      <c r="Z1009" s="29"/>
      <c r="AA1009" s="29"/>
      <c r="AB1009" s="29"/>
      <c r="AC1009" s="29"/>
      <c r="AD1009" s="29"/>
      <c r="AE1009" s="29"/>
      <c r="AT1009" s="14" t="s">
        <v>320</v>
      </c>
      <c r="AU1009" s="14" t="s">
        <v>143</v>
      </c>
    </row>
    <row r="1010" spans="1:65" s="2" customFormat="1" ht="16.5" customHeight="1">
      <c r="A1010" s="29"/>
      <c r="B1010" s="145"/>
      <c r="C1010" s="146" t="s">
        <v>1243</v>
      </c>
      <c r="D1010" s="146" t="s">
        <v>130</v>
      </c>
      <c r="E1010" s="147" t="s">
        <v>1244</v>
      </c>
      <c r="F1010" s="148" t="s">
        <v>594</v>
      </c>
      <c r="G1010" s="149" t="s">
        <v>353</v>
      </c>
      <c r="H1010" s="150">
        <v>6</v>
      </c>
      <c r="I1010" s="151"/>
      <c r="J1010" s="152">
        <f>ROUND(I1010*H1010,2)</f>
        <v>0</v>
      </c>
      <c r="K1010" s="148" t="s">
        <v>1</v>
      </c>
      <c r="L1010" s="30"/>
      <c r="M1010" s="153" t="s">
        <v>1</v>
      </c>
      <c r="N1010" s="154" t="s">
        <v>41</v>
      </c>
      <c r="O1010" s="55"/>
      <c r="P1010" s="155">
        <f>O1010*H1010</f>
        <v>0</v>
      </c>
      <c r="Q1010" s="155">
        <v>0</v>
      </c>
      <c r="R1010" s="155">
        <f>Q1010*H1010</f>
        <v>0</v>
      </c>
      <c r="S1010" s="155">
        <v>0</v>
      </c>
      <c r="T1010" s="156">
        <f>S1010*H1010</f>
        <v>0</v>
      </c>
      <c r="U1010" s="29"/>
      <c r="V1010" s="29"/>
      <c r="W1010" s="29"/>
      <c r="X1010" s="29"/>
      <c r="Y1010" s="29"/>
      <c r="Z1010" s="29"/>
      <c r="AA1010" s="29"/>
      <c r="AB1010" s="29"/>
      <c r="AC1010" s="29"/>
      <c r="AD1010" s="29"/>
      <c r="AE1010" s="29"/>
      <c r="AR1010" s="157" t="s">
        <v>148</v>
      </c>
      <c r="AT1010" s="157" t="s">
        <v>130</v>
      </c>
      <c r="AU1010" s="157" t="s">
        <v>143</v>
      </c>
      <c r="AY1010" s="14" t="s">
        <v>127</v>
      </c>
      <c r="BE1010" s="158">
        <f>IF(N1010="základní",J1010,0)</f>
        <v>0</v>
      </c>
      <c r="BF1010" s="158">
        <f>IF(N1010="snížená",J1010,0)</f>
        <v>0</v>
      </c>
      <c r="BG1010" s="158">
        <f>IF(N1010="zákl. přenesená",J1010,0)</f>
        <v>0</v>
      </c>
      <c r="BH1010" s="158">
        <f>IF(N1010="sníž. přenesená",J1010,0)</f>
        <v>0</v>
      </c>
      <c r="BI1010" s="158">
        <f>IF(N1010="nulová",J1010,0)</f>
        <v>0</v>
      </c>
      <c r="BJ1010" s="14" t="s">
        <v>83</v>
      </c>
      <c r="BK1010" s="158">
        <f>ROUND(I1010*H1010,2)</f>
        <v>0</v>
      </c>
      <c r="BL1010" s="14" t="s">
        <v>148</v>
      </c>
      <c r="BM1010" s="157" t="s">
        <v>1245</v>
      </c>
    </row>
    <row r="1011" spans="1:65" s="2" customFormat="1">
      <c r="A1011" s="29"/>
      <c r="B1011" s="30"/>
      <c r="C1011" s="29"/>
      <c r="D1011" s="159" t="s">
        <v>136</v>
      </c>
      <c r="E1011" s="29"/>
      <c r="F1011" s="160" t="s">
        <v>594</v>
      </c>
      <c r="G1011" s="29"/>
      <c r="H1011" s="29"/>
      <c r="I1011" s="161"/>
      <c r="J1011" s="29"/>
      <c r="K1011" s="29"/>
      <c r="L1011" s="30"/>
      <c r="M1011" s="162"/>
      <c r="N1011" s="163"/>
      <c r="O1011" s="55"/>
      <c r="P1011" s="55"/>
      <c r="Q1011" s="55"/>
      <c r="R1011" s="55"/>
      <c r="S1011" s="55"/>
      <c r="T1011" s="56"/>
      <c r="U1011" s="29"/>
      <c r="V1011" s="29"/>
      <c r="W1011" s="29"/>
      <c r="X1011" s="29"/>
      <c r="Y1011" s="29"/>
      <c r="Z1011" s="29"/>
      <c r="AA1011" s="29"/>
      <c r="AB1011" s="29"/>
      <c r="AC1011" s="29"/>
      <c r="AD1011" s="29"/>
      <c r="AE1011" s="29"/>
      <c r="AT1011" s="14" t="s">
        <v>136</v>
      </c>
      <c r="AU1011" s="14" t="s">
        <v>143</v>
      </c>
    </row>
    <row r="1012" spans="1:65" s="2" customFormat="1" ht="19.5">
      <c r="A1012" s="29"/>
      <c r="B1012" s="30"/>
      <c r="C1012" s="29"/>
      <c r="D1012" s="159" t="s">
        <v>320</v>
      </c>
      <c r="E1012" s="29"/>
      <c r="F1012" s="168" t="s">
        <v>1242</v>
      </c>
      <c r="G1012" s="29"/>
      <c r="H1012" s="29"/>
      <c r="I1012" s="161"/>
      <c r="J1012" s="29"/>
      <c r="K1012" s="29"/>
      <c r="L1012" s="30"/>
      <c r="M1012" s="162"/>
      <c r="N1012" s="163"/>
      <c r="O1012" s="55"/>
      <c r="P1012" s="55"/>
      <c r="Q1012" s="55"/>
      <c r="R1012" s="55"/>
      <c r="S1012" s="55"/>
      <c r="T1012" s="56"/>
      <c r="U1012" s="29"/>
      <c r="V1012" s="29"/>
      <c r="W1012" s="29"/>
      <c r="X1012" s="29"/>
      <c r="Y1012" s="29"/>
      <c r="Z1012" s="29"/>
      <c r="AA1012" s="29"/>
      <c r="AB1012" s="29"/>
      <c r="AC1012" s="29"/>
      <c r="AD1012" s="29"/>
      <c r="AE1012" s="29"/>
      <c r="AT1012" s="14" t="s">
        <v>320</v>
      </c>
      <c r="AU1012" s="14" t="s">
        <v>143</v>
      </c>
    </row>
    <row r="1013" spans="1:65" s="2" customFormat="1" ht="16.5" customHeight="1">
      <c r="A1013" s="29"/>
      <c r="B1013" s="145"/>
      <c r="C1013" s="146" t="s">
        <v>1246</v>
      </c>
      <c r="D1013" s="146" t="s">
        <v>130</v>
      </c>
      <c r="E1013" s="147" t="s">
        <v>1247</v>
      </c>
      <c r="F1013" s="148" t="s">
        <v>1248</v>
      </c>
      <c r="G1013" s="149" t="s">
        <v>353</v>
      </c>
      <c r="H1013" s="150">
        <v>4</v>
      </c>
      <c r="I1013" s="151"/>
      <c r="J1013" s="152">
        <f>ROUND(I1013*H1013,2)</f>
        <v>0</v>
      </c>
      <c r="K1013" s="148" t="s">
        <v>1</v>
      </c>
      <c r="L1013" s="30"/>
      <c r="M1013" s="153" t="s">
        <v>1</v>
      </c>
      <c r="N1013" s="154" t="s">
        <v>41</v>
      </c>
      <c r="O1013" s="55"/>
      <c r="P1013" s="155">
        <f>O1013*H1013</f>
        <v>0</v>
      </c>
      <c r="Q1013" s="155">
        <v>0</v>
      </c>
      <c r="R1013" s="155">
        <f>Q1013*H1013</f>
        <v>0</v>
      </c>
      <c r="S1013" s="155">
        <v>0</v>
      </c>
      <c r="T1013" s="156">
        <f>S1013*H1013</f>
        <v>0</v>
      </c>
      <c r="U1013" s="29"/>
      <c r="V1013" s="29"/>
      <c r="W1013" s="29"/>
      <c r="X1013" s="29"/>
      <c r="Y1013" s="29"/>
      <c r="Z1013" s="29"/>
      <c r="AA1013" s="29"/>
      <c r="AB1013" s="29"/>
      <c r="AC1013" s="29"/>
      <c r="AD1013" s="29"/>
      <c r="AE1013" s="29"/>
      <c r="AR1013" s="157" t="s">
        <v>148</v>
      </c>
      <c r="AT1013" s="157" t="s">
        <v>130</v>
      </c>
      <c r="AU1013" s="157" t="s">
        <v>143</v>
      </c>
      <c r="AY1013" s="14" t="s">
        <v>127</v>
      </c>
      <c r="BE1013" s="158">
        <f>IF(N1013="základní",J1013,0)</f>
        <v>0</v>
      </c>
      <c r="BF1013" s="158">
        <f>IF(N1013="snížená",J1013,0)</f>
        <v>0</v>
      </c>
      <c r="BG1013" s="158">
        <f>IF(N1013="zákl. přenesená",J1013,0)</f>
        <v>0</v>
      </c>
      <c r="BH1013" s="158">
        <f>IF(N1013="sníž. přenesená",J1013,0)</f>
        <v>0</v>
      </c>
      <c r="BI1013" s="158">
        <f>IF(N1013="nulová",J1013,0)</f>
        <v>0</v>
      </c>
      <c r="BJ1013" s="14" t="s">
        <v>83</v>
      </c>
      <c r="BK1013" s="158">
        <f>ROUND(I1013*H1013,2)</f>
        <v>0</v>
      </c>
      <c r="BL1013" s="14" t="s">
        <v>148</v>
      </c>
      <c r="BM1013" s="157" t="s">
        <v>1249</v>
      </c>
    </row>
    <row r="1014" spans="1:65" s="2" customFormat="1">
      <c r="A1014" s="29"/>
      <c r="B1014" s="30"/>
      <c r="C1014" s="29"/>
      <c r="D1014" s="159" t="s">
        <v>136</v>
      </c>
      <c r="E1014" s="29"/>
      <c r="F1014" s="160" t="s">
        <v>1248</v>
      </c>
      <c r="G1014" s="29"/>
      <c r="H1014" s="29"/>
      <c r="I1014" s="161"/>
      <c r="J1014" s="29"/>
      <c r="K1014" s="29"/>
      <c r="L1014" s="30"/>
      <c r="M1014" s="162"/>
      <c r="N1014" s="163"/>
      <c r="O1014" s="55"/>
      <c r="P1014" s="55"/>
      <c r="Q1014" s="55"/>
      <c r="R1014" s="55"/>
      <c r="S1014" s="55"/>
      <c r="T1014" s="56"/>
      <c r="U1014" s="29"/>
      <c r="V1014" s="29"/>
      <c r="W1014" s="29"/>
      <c r="X1014" s="29"/>
      <c r="Y1014" s="29"/>
      <c r="Z1014" s="29"/>
      <c r="AA1014" s="29"/>
      <c r="AB1014" s="29"/>
      <c r="AC1014" s="29"/>
      <c r="AD1014" s="29"/>
      <c r="AE1014" s="29"/>
      <c r="AT1014" s="14" t="s">
        <v>136</v>
      </c>
      <c r="AU1014" s="14" t="s">
        <v>143</v>
      </c>
    </row>
    <row r="1015" spans="1:65" s="2" customFormat="1" ht="19.5">
      <c r="A1015" s="29"/>
      <c r="B1015" s="30"/>
      <c r="C1015" s="29"/>
      <c r="D1015" s="159" t="s">
        <v>320</v>
      </c>
      <c r="E1015" s="29"/>
      <c r="F1015" s="168" t="s">
        <v>1242</v>
      </c>
      <c r="G1015" s="29"/>
      <c r="H1015" s="29"/>
      <c r="I1015" s="161"/>
      <c r="J1015" s="29"/>
      <c r="K1015" s="29"/>
      <c r="L1015" s="30"/>
      <c r="M1015" s="162"/>
      <c r="N1015" s="163"/>
      <c r="O1015" s="55"/>
      <c r="P1015" s="55"/>
      <c r="Q1015" s="55"/>
      <c r="R1015" s="55"/>
      <c r="S1015" s="55"/>
      <c r="T1015" s="56"/>
      <c r="U1015" s="29"/>
      <c r="V1015" s="29"/>
      <c r="W1015" s="29"/>
      <c r="X1015" s="29"/>
      <c r="Y1015" s="29"/>
      <c r="Z1015" s="29"/>
      <c r="AA1015" s="29"/>
      <c r="AB1015" s="29"/>
      <c r="AC1015" s="29"/>
      <c r="AD1015" s="29"/>
      <c r="AE1015" s="29"/>
      <c r="AT1015" s="14" t="s">
        <v>320</v>
      </c>
      <c r="AU1015" s="14" t="s">
        <v>143</v>
      </c>
    </row>
    <row r="1016" spans="1:65" s="2" customFormat="1" ht="16.5" customHeight="1">
      <c r="A1016" s="29"/>
      <c r="B1016" s="145"/>
      <c r="C1016" s="146" t="s">
        <v>1250</v>
      </c>
      <c r="D1016" s="146" t="s">
        <v>130</v>
      </c>
      <c r="E1016" s="147" t="s">
        <v>1251</v>
      </c>
      <c r="F1016" s="148" t="s">
        <v>553</v>
      </c>
      <c r="G1016" s="149" t="s">
        <v>353</v>
      </c>
      <c r="H1016" s="150">
        <v>2</v>
      </c>
      <c r="I1016" s="151"/>
      <c r="J1016" s="152">
        <f>ROUND(I1016*H1016,2)</f>
        <v>0</v>
      </c>
      <c r="K1016" s="148" t="s">
        <v>1</v>
      </c>
      <c r="L1016" s="30"/>
      <c r="M1016" s="153" t="s">
        <v>1</v>
      </c>
      <c r="N1016" s="154" t="s">
        <v>41</v>
      </c>
      <c r="O1016" s="55"/>
      <c r="P1016" s="155">
        <f>O1016*H1016</f>
        <v>0</v>
      </c>
      <c r="Q1016" s="155">
        <v>0</v>
      </c>
      <c r="R1016" s="155">
        <f>Q1016*H1016</f>
        <v>0</v>
      </c>
      <c r="S1016" s="155">
        <v>0</v>
      </c>
      <c r="T1016" s="156">
        <f>S1016*H1016</f>
        <v>0</v>
      </c>
      <c r="U1016" s="29"/>
      <c r="V1016" s="29"/>
      <c r="W1016" s="29"/>
      <c r="X1016" s="29"/>
      <c r="Y1016" s="29"/>
      <c r="Z1016" s="29"/>
      <c r="AA1016" s="29"/>
      <c r="AB1016" s="29"/>
      <c r="AC1016" s="29"/>
      <c r="AD1016" s="29"/>
      <c r="AE1016" s="29"/>
      <c r="AR1016" s="157" t="s">
        <v>148</v>
      </c>
      <c r="AT1016" s="157" t="s">
        <v>130</v>
      </c>
      <c r="AU1016" s="157" t="s">
        <v>143</v>
      </c>
      <c r="AY1016" s="14" t="s">
        <v>127</v>
      </c>
      <c r="BE1016" s="158">
        <f>IF(N1016="základní",J1016,0)</f>
        <v>0</v>
      </c>
      <c r="BF1016" s="158">
        <f>IF(N1016="snížená",J1016,0)</f>
        <v>0</v>
      </c>
      <c r="BG1016" s="158">
        <f>IF(N1016="zákl. přenesená",J1016,0)</f>
        <v>0</v>
      </c>
      <c r="BH1016" s="158">
        <f>IF(N1016="sníž. přenesená",J1016,0)</f>
        <v>0</v>
      </c>
      <c r="BI1016" s="158">
        <f>IF(N1016="nulová",J1016,0)</f>
        <v>0</v>
      </c>
      <c r="BJ1016" s="14" t="s">
        <v>83</v>
      </c>
      <c r="BK1016" s="158">
        <f>ROUND(I1016*H1016,2)</f>
        <v>0</v>
      </c>
      <c r="BL1016" s="14" t="s">
        <v>148</v>
      </c>
      <c r="BM1016" s="157" t="s">
        <v>1252</v>
      </c>
    </row>
    <row r="1017" spans="1:65" s="2" customFormat="1">
      <c r="A1017" s="29"/>
      <c r="B1017" s="30"/>
      <c r="C1017" s="29"/>
      <c r="D1017" s="159" t="s">
        <v>136</v>
      </c>
      <c r="E1017" s="29"/>
      <c r="F1017" s="160" t="s">
        <v>553</v>
      </c>
      <c r="G1017" s="29"/>
      <c r="H1017" s="29"/>
      <c r="I1017" s="161"/>
      <c r="J1017" s="29"/>
      <c r="K1017" s="29"/>
      <c r="L1017" s="30"/>
      <c r="M1017" s="162"/>
      <c r="N1017" s="163"/>
      <c r="O1017" s="55"/>
      <c r="P1017" s="55"/>
      <c r="Q1017" s="55"/>
      <c r="R1017" s="55"/>
      <c r="S1017" s="55"/>
      <c r="T1017" s="56"/>
      <c r="U1017" s="29"/>
      <c r="V1017" s="29"/>
      <c r="W1017" s="29"/>
      <c r="X1017" s="29"/>
      <c r="Y1017" s="29"/>
      <c r="Z1017" s="29"/>
      <c r="AA1017" s="29"/>
      <c r="AB1017" s="29"/>
      <c r="AC1017" s="29"/>
      <c r="AD1017" s="29"/>
      <c r="AE1017" s="29"/>
      <c r="AT1017" s="14" t="s">
        <v>136</v>
      </c>
      <c r="AU1017" s="14" t="s">
        <v>143</v>
      </c>
    </row>
    <row r="1018" spans="1:65" s="2" customFormat="1" ht="19.5">
      <c r="A1018" s="29"/>
      <c r="B1018" s="30"/>
      <c r="C1018" s="29"/>
      <c r="D1018" s="159" t="s">
        <v>320</v>
      </c>
      <c r="E1018" s="29"/>
      <c r="F1018" s="168" t="s">
        <v>1253</v>
      </c>
      <c r="G1018" s="29"/>
      <c r="H1018" s="29"/>
      <c r="I1018" s="161"/>
      <c r="J1018" s="29"/>
      <c r="K1018" s="29"/>
      <c r="L1018" s="30"/>
      <c r="M1018" s="162"/>
      <c r="N1018" s="163"/>
      <c r="O1018" s="55"/>
      <c r="P1018" s="55"/>
      <c r="Q1018" s="55"/>
      <c r="R1018" s="55"/>
      <c r="S1018" s="55"/>
      <c r="T1018" s="56"/>
      <c r="U1018" s="29"/>
      <c r="V1018" s="29"/>
      <c r="W1018" s="29"/>
      <c r="X1018" s="29"/>
      <c r="Y1018" s="29"/>
      <c r="Z1018" s="29"/>
      <c r="AA1018" s="29"/>
      <c r="AB1018" s="29"/>
      <c r="AC1018" s="29"/>
      <c r="AD1018" s="29"/>
      <c r="AE1018" s="29"/>
      <c r="AT1018" s="14" t="s">
        <v>320</v>
      </c>
      <c r="AU1018" s="14" t="s">
        <v>143</v>
      </c>
    </row>
    <row r="1019" spans="1:65" s="2" customFormat="1" ht="16.5" customHeight="1">
      <c r="A1019" s="29"/>
      <c r="B1019" s="145"/>
      <c r="C1019" s="146" t="s">
        <v>1254</v>
      </c>
      <c r="D1019" s="146" t="s">
        <v>130</v>
      </c>
      <c r="E1019" s="147" t="s">
        <v>1255</v>
      </c>
      <c r="F1019" s="148" t="s">
        <v>558</v>
      </c>
      <c r="G1019" s="149" t="s">
        <v>353</v>
      </c>
      <c r="H1019" s="150">
        <v>2</v>
      </c>
      <c r="I1019" s="151"/>
      <c r="J1019" s="152">
        <f>ROUND(I1019*H1019,2)</f>
        <v>0</v>
      </c>
      <c r="K1019" s="148" t="s">
        <v>1</v>
      </c>
      <c r="L1019" s="30"/>
      <c r="M1019" s="153" t="s">
        <v>1</v>
      </c>
      <c r="N1019" s="154" t="s">
        <v>41</v>
      </c>
      <c r="O1019" s="55"/>
      <c r="P1019" s="155">
        <f>O1019*H1019</f>
        <v>0</v>
      </c>
      <c r="Q1019" s="155">
        <v>0</v>
      </c>
      <c r="R1019" s="155">
        <f>Q1019*H1019</f>
        <v>0</v>
      </c>
      <c r="S1019" s="155">
        <v>0</v>
      </c>
      <c r="T1019" s="156">
        <f>S1019*H1019</f>
        <v>0</v>
      </c>
      <c r="U1019" s="29"/>
      <c r="V1019" s="29"/>
      <c r="W1019" s="29"/>
      <c r="X1019" s="29"/>
      <c r="Y1019" s="29"/>
      <c r="Z1019" s="29"/>
      <c r="AA1019" s="29"/>
      <c r="AB1019" s="29"/>
      <c r="AC1019" s="29"/>
      <c r="AD1019" s="29"/>
      <c r="AE1019" s="29"/>
      <c r="AR1019" s="157" t="s">
        <v>148</v>
      </c>
      <c r="AT1019" s="157" t="s">
        <v>130</v>
      </c>
      <c r="AU1019" s="157" t="s">
        <v>143</v>
      </c>
      <c r="AY1019" s="14" t="s">
        <v>127</v>
      </c>
      <c r="BE1019" s="158">
        <f>IF(N1019="základní",J1019,0)</f>
        <v>0</v>
      </c>
      <c r="BF1019" s="158">
        <f>IF(N1019="snížená",J1019,0)</f>
        <v>0</v>
      </c>
      <c r="BG1019" s="158">
        <f>IF(N1019="zákl. přenesená",J1019,0)</f>
        <v>0</v>
      </c>
      <c r="BH1019" s="158">
        <f>IF(N1019="sníž. přenesená",J1019,0)</f>
        <v>0</v>
      </c>
      <c r="BI1019" s="158">
        <f>IF(N1019="nulová",J1019,0)</f>
        <v>0</v>
      </c>
      <c r="BJ1019" s="14" t="s">
        <v>83</v>
      </c>
      <c r="BK1019" s="158">
        <f>ROUND(I1019*H1019,2)</f>
        <v>0</v>
      </c>
      <c r="BL1019" s="14" t="s">
        <v>148</v>
      </c>
      <c r="BM1019" s="157" t="s">
        <v>1256</v>
      </c>
    </row>
    <row r="1020" spans="1:65" s="2" customFormat="1">
      <c r="A1020" s="29"/>
      <c r="B1020" s="30"/>
      <c r="C1020" s="29"/>
      <c r="D1020" s="159" t="s">
        <v>136</v>
      </c>
      <c r="E1020" s="29"/>
      <c r="F1020" s="160" t="s">
        <v>558</v>
      </c>
      <c r="G1020" s="29"/>
      <c r="H1020" s="29"/>
      <c r="I1020" s="161"/>
      <c r="J1020" s="29"/>
      <c r="K1020" s="29"/>
      <c r="L1020" s="30"/>
      <c r="M1020" s="162"/>
      <c r="N1020" s="163"/>
      <c r="O1020" s="55"/>
      <c r="P1020" s="55"/>
      <c r="Q1020" s="55"/>
      <c r="R1020" s="55"/>
      <c r="S1020" s="55"/>
      <c r="T1020" s="56"/>
      <c r="U1020" s="29"/>
      <c r="V1020" s="29"/>
      <c r="W1020" s="29"/>
      <c r="X1020" s="29"/>
      <c r="Y1020" s="29"/>
      <c r="Z1020" s="29"/>
      <c r="AA1020" s="29"/>
      <c r="AB1020" s="29"/>
      <c r="AC1020" s="29"/>
      <c r="AD1020" s="29"/>
      <c r="AE1020" s="29"/>
      <c r="AT1020" s="14" t="s">
        <v>136</v>
      </c>
      <c r="AU1020" s="14" t="s">
        <v>143</v>
      </c>
    </row>
    <row r="1021" spans="1:65" s="2" customFormat="1" ht="19.5">
      <c r="A1021" s="29"/>
      <c r="B1021" s="30"/>
      <c r="C1021" s="29"/>
      <c r="D1021" s="159" t="s">
        <v>320</v>
      </c>
      <c r="E1021" s="29"/>
      <c r="F1021" s="168" t="s">
        <v>1253</v>
      </c>
      <c r="G1021" s="29"/>
      <c r="H1021" s="29"/>
      <c r="I1021" s="161"/>
      <c r="J1021" s="29"/>
      <c r="K1021" s="29"/>
      <c r="L1021" s="30"/>
      <c r="M1021" s="162"/>
      <c r="N1021" s="163"/>
      <c r="O1021" s="55"/>
      <c r="P1021" s="55"/>
      <c r="Q1021" s="55"/>
      <c r="R1021" s="55"/>
      <c r="S1021" s="55"/>
      <c r="T1021" s="56"/>
      <c r="U1021" s="29"/>
      <c r="V1021" s="29"/>
      <c r="W1021" s="29"/>
      <c r="X1021" s="29"/>
      <c r="Y1021" s="29"/>
      <c r="Z1021" s="29"/>
      <c r="AA1021" s="29"/>
      <c r="AB1021" s="29"/>
      <c r="AC1021" s="29"/>
      <c r="AD1021" s="29"/>
      <c r="AE1021" s="29"/>
      <c r="AT1021" s="14" t="s">
        <v>320</v>
      </c>
      <c r="AU1021" s="14" t="s">
        <v>143</v>
      </c>
    </row>
    <row r="1022" spans="1:65" s="2" customFormat="1" ht="16.5" customHeight="1">
      <c r="A1022" s="29"/>
      <c r="B1022" s="145"/>
      <c r="C1022" s="146" t="s">
        <v>1257</v>
      </c>
      <c r="D1022" s="146" t="s">
        <v>130</v>
      </c>
      <c r="E1022" s="147" t="s">
        <v>1258</v>
      </c>
      <c r="F1022" s="148" t="s">
        <v>1259</v>
      </c>
      <c r="G1022" s="149" t="s">
        <v>353</v>
      </c>
      <c r="H1022" s="150">
        <v>2</v>
      </c>
      <c r="I1022" s="151"/>
      <c r="J1022" s="152">
        <f>ROUND(I1022*H1022,2)</f>
        <v>0</v>
      </c>
      <c r="K1022" s="148" t="s">
        <v>1</v>
      </c>
      <c r="L1022" s="30"/>
      <c r="M1022" s="153" t="s">
        <v>1</v>
      </c>
      <c r="N1022" s="154" t="s">
        <v>41</v>
      </c>
      <c r="O1022" s="55"/>
      <c r="P1022" s="155">
        <f>O1022*H1022</f>
        <v>0</v>
      </c>
      <c r="Q1022" s="155">
        <v>0</v>
      </c>
      <c r="R1022" s="155">
        <f>Q1022*H1022</f>
        <v>0</v>
      </c>
      <c r="S1022" s="155">
        <v>0</v>
      </c>
      <c r="T1022" s="156">
        <f>S1022*H1022</f>
        <v>0</v>
      </c>
      <c r="U1022" s="29"/>
      <c r="V1022" s="29"/>
      <c r="W1022" s="29"/>
      <c r="X1022" s="29"/>
      <c r="Y1022" s="29"/>
      <c r="Z1022" s="29"/>
      <c r="AA1022" s="29"/>
      <c r="AB1022" s="29"/>
      <c r="AC1022" s="29"/>
      <c r="AD1022" s="29"/>
      <c r="AE1022" s="29"/>
      <c r="AR1022" s="157" t="s">
        <v>148</v>
      </c>
      <c r="AT1022" s="157" t="s">
        <v>130</v>
      </c>
      <c r="AU1022" s="157" t="s">
        <v>143</v>
      </c>
      <c r="AY1022" s="14" t="s">
        <v>127</v>
      </c>
      <c r="BE1022" s="158">
        <f>IF(N1022="základní",J1022,0)</f>
        <v>0</v>
      </c>
      <c r="BF1022" s="158">
        <f>IF(N1022="snížená",J1022,0)</f>
        <v>0</v>
      </c>
      <c r="BG1022" s="158">
        <f>IF(N1022="zákl. přenesená",J1022,0)</f>
        <v>0</v>
      </c>
      <c r="BH1022" s="158">
        <f>IF(N1022="sníž. přenesená",J1022,0)</f>
        <v>0</v>
      </c>
      <c r="BI1022" s="158">
        <f>IF(N1022="nulová",J1022,0)</f>
        <v>0</v>
      </c>
      <c r="BJ1022" s="14" t="s">
        <v>83</v>
      </c>
      <c r="BK1022" s="158">
        <f>ROUND(I1022*H1022,2)</f>
        <v>0</v>
      </c>
      <c r="BL1022" s="14" t="s">
        <v>148</v>
      </c>
      <c r="BM1022" s="157" t="s">
        <v>1260</v>
      </c>
    </row>
    <row r="1023" spans="1:65" s="2" customFormat="1">
      <c r="A1023" s="29"/>
      <c r="B1023" s="30"/>
      <c r="C1023" s="29"/>
      <c r="D1023" s="159" t="s">
        <v>136</v>
      </c>
      <c r="E1023" s="29"/>
      <c r="F1023" s="160" t="s">
        <v>1259</v>
      </c>
      <c r="G1023" s="29"/>
      <c r="H1023" s="29"/>
      <c r="I1023" s="161"/>
      <c r="J1023" s="29"/>
      <c r="K1023" s="29"/>
      <c r="L1023" s="30"/>
      <c r="M1023" s="162"/>
      <c r="N1023" s="163"/>
      <c r="O1023" s="55"/>
      <c r="P1023" s="55"/>
      <c r="Q1023" s="55"/>
      <c r="R1023" s="55"/>
      <c r="S1023" s="55"/>
      <c r="T1023" s="56"/>
      <c r="U1023" s="29"/>
      <c r="V1023" s="29"/>
      <c r="W1023" s="29"/>
      <c r="X1023" s="29"/>
      <c r="Y1023" s="29"/>
      <c r="Z1023" s="29"/>
      <c r="AA1023" s="29"/>
      <c r="AB1023" s="29"/>
      <c r="AC1023" s="29"/>
      <c r="AD1023" s="29"/>
      <c r="AE1023" s="29"/>
      <c r="AT1023" s="14" t="s">
        <v>136</v>
      </c>
      <c r="AU1023" s="14" t="s">
        <v>143</v>
      </c>
    </row>
    <row r="1024" spans="1:65" s="2" customFormat="1" ht="19.5">
      <c r="A1024" s="29"/>
      <c r="B1024" s="30"/>
      <c r="C1024" s="29"/>
      <c r="D1024" s="159" t="s">
        <v>320</v>
      </c>
      <c r="E1024" s="29"/>
      <c r="F1024" s="168" t="s">
        <v>1242</v>
      </c>
      <c r="G1024" s="29"/>
      <c r="H1024" s="29"/>
      <c r="I1024" s="161"/>
      <c r="J1024" s="29"/>
      <c r="K1024" s="29"/>
      <c r="L1024" s="30"/>
      <c r="M1024" s="162"/>
      <c r="N1024" s="163"/>
      <c r="O1024" s="55"/>
      <c r="P1024" s="55"/>
      <c r="Q1024" s="55"/>
      <c r="R1024" s="55"/>
      <c r="S1024" s="55"/>
      <c r="T1024" s="56"/>
      <c r="U1024" s="29"/>
      <c r="V1024" s="29"/>
      <c r="W1024" s="29"/>
      <c r="X1024" s="29"/>
      <c r="Y1024" s="29"/>
      <c r="Z1024" s="29"/>
      <c r="AA1024" s="29"/>
      <c r="AB1024" s="29"/>
      <c r="AC1024" s="29"/>
      <c r="AD1024" s="29"/>
      <c r="AE1024" s="29"/>
      <c r="AT1024" s="14" t="s">
        <v>320</v>
      </c>
      <c r="AU1024" s="14" t="s">
        <v>143</v>
      </c>
    </row>
    <row r="1025" spans="1:65" s="2" customFormat="1" ht="16.5" customHeight="1">
      <c r="A1025" s="29"/>
      <c r="B1025" s="145"/>
      <c r="C1025" s="146" t="s">
        <v>1261</v>
      </c>
      <c r="D1025" s="146" t="s">
        <v>130</v>
      </c>
      <c r="E1025" s="147" t="s">
        <v>1262</v>
      </c>
      <c r="F1025" s="148" t="s">
        <v>1263</v>
      </c>
      <c r="G1025" s="149" t="s">
        <v>353</v>
      </c>
      <c r="H1025" s="150">
        <v>2</v>
      </c>
      <c r="I1025" s="151"/>
      <c r="J1025" s="152">
        <f>ROUND(I1025*H1025,2)</f>
        <v>0</v>
      </c>
      <c r="K1025" s="148" t="s">
        <v>1</v>
      </c>
      <c r="L1025" s="30"/>
      <c r="M1025" s="153" t="s">
        <v>1</v>
      </c>
      <c r="N1025" s="154" t="s">
        <v>41</v>
      </c>
      <c r="O1025" s="55"/>
      <c r="P1025" s="155">
        <f>O1025*H1025</f>
        <v>0</v>
      </c>
      <c r="Q1025" s="155">
        <v>0</v>
      </c>
      <c r="R1025" s="155">
        <f>Q1025*H1025</f>
        <v>0</v>
      </c>
      <c r="S1025" s="155">
        <v>0</v>
      </c>
      <c r="T1025" s="156">
        <f>S1025*H1025</f>
        <v>0</v>
      </c>
      <c r="U1025" s="29"/>
      <c r="V1025" s="29"/>
      <c r="W1025" s="29"/>
      <c r="X1025" s="29"/>
      <c r="Y1025" s="29"/>
      <c r="Z1025" s="29"/>
      <c r="AA1025" s="29"/>
      <c r="AB1025" s="29"/>
      <c r="AC1025" s="29"/>
      <c r="AD1025" s="29"/>
      <c r="AE1025" s="29"/>
      <c r="AR1025" s="157" t="s">
        <v>148</v>
      </c>
      <c r="AT1025" s="157" t="s">
        <v>130</v>
      </c>
      <c r="AU1025" s="157" t="s">
        <v>143</v>
      </c>
      <c r="AY1025" s="14" t="s">
        <v>127</v>
      </c>
      <c r="BE1025" s="158">
        <f>IF(N1025="základní",J1025,0)</f>
        <v>0</v>
      </c>
      <c r="BF1025" s="158">
        <f>IF(N1025="snížená",J1025,0)</f>
        <v>0</v>
      </c>
      <c r="BG1025" s="158">
        <f>IF(N1025="zákl. přenesená",J1025,0)</f>
        <v>0</v>
      </c>
      <c r="BH1025" s="158">
        <f>IF(N1025="sníž. přenesená",J1025,0)</f>
        <v>0</v>
      </c>
      <c r="BI1025" s="158">
        <f>IF(N1025="nulová",J1025,0)</f>
        <v>0</v>
      </c>
      <c r="BJ1025" s="14" t="s">
        <v>83</v>
      </c>
      <c r="BK1025" s="158">
        <f>ROUND(I1025*H1025,2)</f>
        <v>0</v>
      </c>
      <c r="BL1025" s="14" t="s">
        <v>148</v>
      </c>
      <c r="BM1025" s="157" t="s">
        <v>1264</v>
      </c>
    </row>
    <row r="1026" spans="1:65" s="2" customFormat="1">
      <c r="A1026" s="29"/>
      <c r="B1026" s="30"/>
      <c r="C1026" s="29"/>
      <c r="D1026" s="159" t="s">
        <v>136</v>
      </c>
      <c r="E1026" s="29"/>
      <c r="F1026" s="160" t="s">
        <v>1263</v>
      </c>
      <c r="G1026" s="29"/>
      <c r="H1026" s="29"/>
      <c r="I1026" s="161"/>
      <c r="J1026" s="29"/>
      <c r="K1026" s="29"/>
      <c r="L1026" s="30"/>
      <c r="M1026" s="162"/>
      <c r="N1026" s="163"/>
      <c r="O1026" s="55"/>
      <c r="P1026" s="55"/>
      <c r="Q1026" s="55"/>
      <c r="R1026" s="55"/>
      <c r="S1026" s="55"/>
      <c r="T1026" s="56"/>
      <c r="U1026" s="29"/>
      <c r="V1026" s="29"/>
      <c r="W1026" s="29"/>
      <c r="X1026" s="29"/>
      <c r="Y1026" s="29"/>
      <c r="Z1026" s="29"/>
      <c r="AA1026" s="29"/>
      <c r="AB1026" s="29"/>
      <c r="AC1026" s="29"/>
      <c r="AD1026" s="29"/>
      <c r="AE1026" s="29"/>
      <c r="AT1026" s="14" t="s">
        <v>136</v>
      </c>
      <c r="AU1026" s="14" t="s">
        <v>143</v>
      </c>
    </row>
    <row r="1027" spans="1:65" s="2" customFormat="1" ht="19.5">
      <c r="A1027" s="29"/>
      <c r="B1027" s="30"/>
      <c r="C1027" s="29"/>
      <c r="D1027" s="159" t="s">
        <v>320</v>
      </c>
      <c r="E1027" s="29"/>
      <c r="F1027" s="168" t="s">
        <v>1242</v>
      </c>
      <c r="G1027" s="29"/>
      <c r="H1027" s="29"/>
      <c r="I1027" s="161"/>
      <c r="J1027" s="29"/>
      <c r="K1027" s="29"/>
      <c r="L1027" s="30"/>
      <c r="M1027" s="162"/>
      <c r="N1027" s="163"/>
      <c r="O1027" s="55"/>
      <c r="P1027" s="55"/>
      <c r="Q1027" s="55"/>
      <c r="R1027" s="55"/>
      <c r="S1027" s="55"/>
      <c r="T1027" s="56"/>
      <c r="U1027" s="29"/>
      <c r="V1027" s="29"/>
      <c r="W1027" s="29"/>
      <c r="X1027" s="29"/>
      <c r="Y1027" s="29"/>
      <c r="Z1027" s="29"/>
      <c r="AA1027" s="29"/>
      <c r="AB1027" s="29"/>
      <c r="AC1027" s="29"/>
      <c r="AD1027" s="29"/>
      <c r="AE1027" s="29"/>
      <c r="AT1027" s="14" t="s">
        <v>320</v>
      </c>
      <c r="AU1027" s="14" t="s">
        <v>143</v>
      </c>
    </row>
    <row r="1028" spans="1:65" s="2" customFormat="1" ht="33" customHeight="1">
      <c r="A1028" s="29"/>
      <c r="B1028" s="145"/>
      <c r="C1028" s="146" t="s">
        <v>1265</v>
      </c>
      <c r="D1028" s="146" t="s">
        <v>130</v>
      </c>
      <c r="E1028" s="147" t="s">
        <v>1266</v>
      </c>
      <c r="F1028" s="148" t="s">
        <v>646</v>
      </c>
      <c r="G1028" s="149" t="s">
        <v>353</v>
      </c>
      <c r="H1028" s="150">
        <v>2</v>
      </c>
      <c r="I1028" s="151"/>
      <c r="J1028" s="152">
        <f>ROUND(I1028*H1028,2)</f>
        <v>0</v>
      </c>
      <c r="K1028" s="148" t="s">
        <v>1</v>
      </c>
      <c r="L1028" s="30"/>
      <c r="M1028" s="153" t="s">
        <v>1</v>
      </c>
      <c r="N1028" s="154" t="s">
        <v>41</v>
      </c>
      <c r="O1028" s="55"/>
      <c r="P1028" s="155">
        <f>O1028*H1028</f>
        <v>0</v>
      </c>
      <c r="Q1028" s="155">
        <v>0</v>
      </c>
      <c r="R1028" s="155">
        <f>Q1028*H1028</f>
        <v>0</v>
      </c>
      <c r="S1028" s="155">
        <v>0</v>
      </c>
      <c r="T1028" s="156">
        <f>S1028*H1028</f>
        <v>0</v>
      </c>
      <c r="U1028" s="29"/>
      <c r="V1028" s="29"/>
      <c r="W1028" s="29"/>
      <c r="X1028" s="29"/>
      <c r="Y1028" s="29"/>
      <c r="Z1028" s="29"/>
      <c r="AA1028" s="29"/>
      <c r="AB1028" s="29"/>
      <c r="AC1028" s="29"/>
      <c r="AD1028" s="29"/>
      <c r="AE1028" s="29"/>
      <c r="AR1028" s="157" t="s">
        <v>148</v>
      </c>
      <c r="AT1028" s="157" t="s">
        <v>130</v>
      </c>
      <c r="AU1028" s="157" t="s">
        <v>143</v>
      </c>
      <c r="AY1028" s="14" t="s">
        <v>127</v>
      </c>
      <c r="BE1028" s="158">
        <f>IF(N1028="základní",J1028,0)</f>
        <v>0</v>
      </c>
      <c r="BF1028" s="158">
        <f>IF(N1028="snížená",J1028,0)</f>
        <v>0</v>
      </c>
      <c r="BG1028" s="158">
        <f>IF(N1028="zákl. přenesená",J1028,0)</f>
        <v>0</v>
      </c>
      <c r="BH1028" s="158">
        <f>IF(N1028="sníž. přenesená",J1028,0)</f>
        <v>0</v>
      </c>
      <c r="BI1028" s="158">
        <f>IF(N1028="nulová",J1028,0)</f>
        <v>0</v>
      </c>
      <c r="BJ1028" s="14" t="s">
        <v>83</v>
      </c>
      <c r="BK1028" s="158">
        <f>ROUND(I1028*H1028,2)</f>
        <v>0</v>
      </c>
      <c r="BL1028" s="14" t="s">
        <v>148</v>
      </c>
      <c r="BM1028" s="157" t="s">
        <v>1267</v>
      </c>
    </row>
    <row r="1029" spans="1:65" s="2" customFormat="1" ht="19.5">
      <c r="A1029" s="29"/>
      <c r="B1029" s="30"/>
      <c r="C1029" s="29"/>
      <c r="D1029" s="159" t="s">
        <v>136</v>
      </c>
      <c r="E1029" s="29"/>
      <c r="F1029" s="160" t="s">
        <v>646</v>
      </c>
      <c r="G1029" s="29"/>
      <c r="H1029" s="29"/>
      <c r="I1029" s="161"/>
      <c r="J1029" s="29"/>
      <c r="K1029" s="29"/>
      <c r="L1029" s="30"/>
      <c r="M1029" s="162"/>
      <c r="N1029" s="163"/>
      <c r="O1029" s="55"/>
      <c r="P1029" s="55"/>
      <c r="Q1029" s="55"/>
      <c r="R1029" s="55"/>
      <c r="S1029" s="55"/>
      <c r="T1029" s="56"/>
      <c r="U1029" s="29"/>
      <c r="V1029" s="29"/>
      <c r="W1029" s="29"/>
      <c r="X1029" s="29"/>
      <c r="Y1029" s="29"/>
      <c r="Z1029" s="29"/>
      <c r="AA1029" s="29"/>
      <c r="AB1029" s="29"/>
      <c r="AC1029" s="29"/>
      <c r="AD1029" s="29"/>
      <c r="AE1029" s="29"/>
      <c r="AT1029" s="14" t="s">
        <v>136</v>
      </c>
      <c r="AU1029" s="14" t="s">
        <v>143</v>
      </c>
    </row>
    <row r="1030" spans="1:65" s="2" customFormat="1" ht="19.5">
      <c r="A1030" s="29"/>
      <c r="B1030" s="30"/>
      <c r="C1030" s="29"/>
      <c r="D1030" s="159" t="s">
        <v>320</v>
      </c>
      <c r="E1030" s="29"/>
      <c r="F1030" s="168" t="s">
        <v>1268</v>
      </c>
      <c r="G1030" s="29"/>
      <c r="H1030" s="29"/>
      <c r="I1030" s="161"/>
      <c r="J1030" s="29"/>
      <c r="K1030" s="29"/>
      <c r="L1030" s="30"/>
      <c r="M1030" s="162"/>
      <c r="N1030" s="163"/>
      <c r="O1030" s="55"/>
      <c r="P1030" s="55"/>
      <c r="Q1030" s="55"/>
      <c r="R1030" s="55"/>
      <c r="S1030" s="55"/>
      <c r="T1030" s="56"/>
      <c r="U1030" s="29"/>
      <c r="V1030" s="29"/>
      <c r="W1030" s="29"/>
      <c r="X1030" s="29"/>
      <c r="Y1030" s="29"/>
      <c r="Z1030" s="29"/>
      <c r="AA1030" s="29"/>
      <c r="AB1030" s="29"/>
      <c r="AC1030" s="29"/>
      <c r="AD1030" s="29"/>
      <c r="AE1030" s="29"/>
      <c r="AT1030" s="14" t="s">
        <v>320</v>
      </c>
      <c r="AU1030" s="14" t="s">
        <v>143</v>
      </c>
    </row>
    <row r="1031" spans="1:65" s="2" customFormat="1" ht="16.5" customHeight="1">
      <c r="A1031" s="29"/>
      <c r="B1031" s="145"/>
      <c r="C1031" s="146" t="s">
        <v>1269</v>
      </c>
      <c r="D1031" s="146" t="s">
        <v>130</v>
      </c>
      <c r="E1031" s="147" t="s">
        <v>1270</v>
      </c>
      <c r="F1031" s="148" t="s">
        <v>641</v>
      </c>
      <c r="G1031" s="149" t="s">
        <v>353</v>
      </c>
      <c r="H1031" s="150">
        <v>2</v>
      </c>
      <c r="I1031" s="151"/>
      <c r="J1031" s="152">
        <f>ROUND(I1031*H1031,2)</f>
        <v>0</v>
      </c>
      <c r="K1031" s="148" t="s">
        <v>1</v>
      </c>
      <c r="L1031" s="30"/>
      <c r="M1031" s="153" t="s">
        <v>1</v>
      </c>
      <c r="N1031" s="154" t="s">
        <v>41</v>
      </c>
      <c r="O1031" s="55"/>
      <c r="P1031" s="155">
        <f>O1031*H1031</f>
        <v>0</v>
      </c>
      <c r="Q1031" s="155">
        <v>0</v>
      </c>
      <c r="R1031" s="155">
        <f>Q1031*H1031</f>
        <v>0</v>
      </c>
      <c r="S1031" s="155">
        <v>0</v>
      </c>
      <c r="T1031" s="156">
        <f>S1031*H1031</f>
        <v>0</v>
      </c>
      <c r="U1031" s="29"/>
      <c r="V1031" s="29"/>
      <c r="W1031" s="29"/>
      <c r="X1031" s="29"/>
      <c r="Y1031" s="29"/>
      <c r="Z1031" s="29"/>
      <c r="AA1031" s="29"/>
      <c r="AB1031" s="29"/>
      <c r="AC1031" s="29"/>
      <c r="AD1031" s="29"/>
      <c r="AE1031" s="29"/>
      <c r="AR1031" s="157" t="s">
        <v>148</v>
      </c>
      <c r="AT1031" s="157" t="s">
        <v>130</v>
      </c>
      <c r="AU1031" s="157" t="s">
        <v>143</v>
      </c>
      <c r="AY1031" s="14" t="s">
        <v>127</v>
      </c>
      <c r="BE1031" s="158">
        <f>IF(N1031="základní",J1031,0)</f>
        <v>0</v>
      </c>
      <c r="BF1031" s="158">
        <f>IF(N1031="snížená",J1031,0)</f>
        <v>0</v>
      </c>
      <c r="BG1031" s="158">
        <f>IF(N1031="zákl. přenesená",J1031,0)</f>
        <v>0</v>
      </c>
      <c r="BH1031" s="158">
        <f>IF(N1031="sníž. přenesená",J1031,0)</f>
        <v>0</v>
      </c>
      <c r="BI1031" s="158">
        <f>IF(N1031="nulová",J1031,0)</f>
        <v>0</v>
      </c>
      <c r="BJ1031" s="14" t="s">
        <v>83</v>
      </c>
      <c r="BK1031" s="158">
        <f>ROUND(I1031*H1031,2)</f>
        <v>0</v>
      </c>
      <c r="BL1031" s="14" t="s">
        <v>148</v>
      </c>
      <c r="BM1031" s="157" t="s">
        <v>1271</v>
      </c>
    </row>
    <row r="1032" spans="1:65" s="2" customFormat="1">
      <c r="A1032" s="29"/>
      <c r="B1032" s="30"/>
      <c r="C1032" s="29"/>
      <c r="D1032" s="159" t="s">
        <v>136</v>
      </c>
      <c r="E1032" s="29"/>
      <c r="F1032" s="160" t="s">
        <v>641</v>
      </c>
      <c r="G1032" s="29"/>
      <c r="H1032" s="29"/>
      <c r="I1032" s="161"/>
      <c r="J1032" s="29"/>
      <c r="K1032" s="29"/>
      <c r="L1032" s="30"/>
      <c r="M1032" s="162"/>
      <c r="N1032" s="163"/>
      <c r="O1032" s="55"/>
      <c r="P1032" s="55"/>
      <c r="Q1032" s="55"/>
      <c r="R1032" s="55"/>
      <c r="S1032" s="55"/>
      <c r="T1032" s="56"/>
      <c r="U1032" s="29"/>
      <c r="V1032" s="29"/>
      <c r="W1032" s="29"/>
      <c r="X1032" s="29"/>
      <c r="Y1032" s="29"/>
      <c r="Z1032" s="29"/>
      <c r="AA1032" s="29"/>
      <c r="AB1032" s="29"/>
      <c r="AC1032" s="29"/>
      <c r="AD1032" s="29"/>
      <c r="AE1032" s="29"/>
      <c r="AT1032" s="14" t="s">
        <v>136</v>
      </c>
      <c r="AU1032" s="14" t="s">
        <v>143</v>
      </c>
    </row>
    <row r="1033" spans="1:65" s="2" customFormat="1" ht="19.5">
      <c r="A1033" s="29"/>
      <c r="B1033" s="30"/>
      <c r="C1033" s="29"/>
      <c r="D1033" s="159" t="s">
        <v>320</v>
      </c>
      <c r="E1033" s="29"/>
      <c r="F1033" s="168" t="s">
        <v>1272</v>
      </c>
      <c r="G1033" s="29"/>
      <c r="H1033" s="29"/>
      <c r="I1033" s="161"/>
      <c r="J1033" s="29"/>
      <c r="K1033" s="29"/>
      <c r="L1033" s="30"/>
      <c r="M1033" s="162"/>
      <c r="N1033" s="163"/>
      <c r="O1033" s="55"/>
      <c r="P1033" s="55"/>
      <c r="Q1033" s="55"/>
      <c r="R1033" s="55"/>
      <c r="S1033" s="55"/>
      <c r="T1033" s="56"/>
      <c r="U1033" s="29"/>
      <c r="V1033" s="29"/>
      <c r="W1033" s="29"/>
      <c r="X1033" s="29"/>
      <c r="Y1033" s="29"/>
      <c r="Z1033" s="29"/>
      <c r="AA1033" s="29"/>
      <c r="AB1033" s="29"/>
      <c r="AC1033" s="29"/>
      <c r="AD1033" s="29"/>
      <c r="AE1033" s="29"/>
      <c r="AT1033" s="14" t="s">
        <v>320</v>
      </c>
      <c r="AU1033" s="14" t="s">
        <v>143</v>
      </c>
    </row>
    <row r="1034" spans="1:65" s="2" customFormat="1" ht="24.2" customHeight="1">
      <c r="A1034" s="29"/>
      <c r="B1034" s="145"/>
      <c r="C1034" s="146" t="s">
        <v>1273</v>
      </c>
      <c r="D1034" s="146" t="s">
        <v>130</v>
      </c>
      <c r="E1034" s="147" t="s">
        <v>1274</v>
      </c>
      <c r="F1034" s="148" t="s">
        <v>1275</v>
      </c>
      <c r="G1034" s="149" t="s">
        <v>353</v>
      </c>
      <c r="H1034" s="150">
        <v>2</v>
      </c>
      <c r="I1034" s="151"/>
      <c r="J1034" s="152">
        <f>ROUND(I1034*H1034,2)</f>
        <v>0</v>
      </c>
      <c r="K1034" s="148" t="s">
        <v>1</v>
      </c>
      <c r="L1034" s="30"/>
      <c r="M1034" s="153" t="s">
        <v>1</v>
      </c>
      <c r="N1034" s="154" t="s">
        <v>41</v>
      </c>
      <c r="O1034" s="55"/>
      <c r="P1034" s="155">
        <f>O1034*H1034</f>
        <v>0</v>
      </c>
      <c r="Q1034" s="155">
        <v>0</v>
      </c>
      <c r="R1034" s="155">
        <f>Q1034*H1034</f>
        <v>0</v>
      </c>
      <c r="S1034" s="155">
        <v>0</v>
      </c>
      <c r="T1034" s="156">
        <f>S1034*H1034</f>
        <v>0</v>
      </c>
      <c r="U1034" s="29"/>
      <c r="V1034" s="29"/>
      <c r="W1034" s="29"/>
      <c r="X1034" s="29"/>
      <c r="Y1034" s="29"/>
      <c r="Z1034" s="29"/>
      <c r="AA1034" s="29"/>
      <c r="AB1034" s="29"/>
      <c r="AC1034" s="29"/>
      <c r="AD1034" s="29"/>
      <c r="AE1034" s="29"/>
      <c r="AR1034" s="157" t="s">
        <v>148</v>
      </c>
      <c r="AT1034" s="157" t="s">
        <v>130</v>
      </c>
      <c r="AU1034" s="157" t="s">
        <v>143</v>
      </c>
      <c r="AY1034" s="14" t="s">
        <v>127</v>
      </c>
      <c r="BE1034" s="158">
        <f>IF(N1034="základní",J1034,0)</f>
        <v>0</v>
      </c>
      <c r="BF1034" s="158">
        <f>IF(N1034="snížená",J1034,0)</f>
        <v>0</v>
      </c>
      <c r="BG1034" s="158">
        <f>IF(N1034="zákl. přenesená",J1034,0)</f>
        <v>0</v>
      </c>
      <c r="BH1034" s="158">
        <f>IF(N1034="sníž. přenesená",J1034,0)</f>
        <v>0</v>
      </c>
      <c r="BI1034" s="158">
        <f>IF(N1034="nulová",J1034,0)</f>
        <v>0</v>
      </c>
      <c r="BJ1034" s="14" t="s">
        <v>83</v>
      </c>
      <c r="BK1034" s="158">
        <f>ROUND(I1034*H1034,2)</f>
        <v>0</v>
      </c>
      <c r="BL1034" s="14" t="s">
        <v>148</v>
      </c>
      <c r="BM1034" s="157" t="s">
        <v>1276</v>
      </c>
    </row>
    <row r="1035" spans="1:65" s="2" customFormat="1">
      <c r="A1035" s="29"/>
      <c r="B1035" s="30"/>
      <c r="C1035" s="29"/>
      <c r="D1035" s="159" t="s">
        <v>136</v>
      </c>
      <c r="E1035" s="29"/>
      <c r="F1035" s="160" t="s">
        <v>1275</v>
      </c>
      <c r="G1035" s="29"/>
      <c r="H1035" s="29"/>
      <c r="I1035" s="161"/>
      <c r="J1035" s="29"/>
      <c r="K1035" s="29"/>
      <c r="L1035" s="30"/>
      <c r="M1035" s="162"/>
      <c r="N1035" s="163"/>
      <c r="O1035" s="55"/>
      <c r="P1035" s="55"/>
      <c r="Q1035" s="55"/>
      <c r="R1035" s="55"/>
      <c r="S1035" s="55"/>
      <c r="T1035" s="56"/>
      <c r="U1035" s="29"/>
      <c r="V1035" s="29"/>
      <c r="W1035" s="29"/>
      <c r="X1035" s="29"/>
      <c r="Y1035" s="29"/>
      <c r="Z1035" s="29"/>
      <c r="AA1035" s="29"/>
      <c r="AB1035" s="29"/>
      <c r="AC1035" s="29"/>
      <c r="AD1035" s="29"/>
      <c r="AE1035" s="29"/>
      <c r="AT1035" s="14" t="s">
        <v>136</v>
      </c>
      <c r="AU1035" s="14" t="s">
        <v>143</v>
      </c>
    </row>
    <row r="1036" spans="1:65" s="2" customFormat="1" ht="19.5">
      <c r="A1036" s="29"/>
      <c r="B1036" s="30"/>
      <c r="C1036" s="29"/>
      <c r="D1036" s="159" t="s">
        <v>320</v>
      </c>
      <c r="E1036" s="29"/>
      <c r="F1036" s="168" t="s">
        <v>1277</v>
      </c>
      <c r="G1036" s="29"/>
      <c r="H1036" s="29"/>
      <c r="I1036" s="161"/>
      <c r="J1036" s="29"/>
      <c r="K1036" s="29"/>
      <c r="L1036" s="30"/>
      <c r="M1036" s="162"/>
      <c r="N1036" s="163"/>
      <c r="O1036" s="55"/>
      <c r="P1036" s="55"/>
      <c r="Q1036" s="55"/>
      <c r="R1036" s="55"/>
      <c r="S1036" s="55"/>
      <c r="T1036" s="56"/>
      <c r="U1036" s="29"/>
      <c r="V1036" s="29"/>
      <c r="W1036" s="29"/>
      <c r="X1036" s="29"/>
      <c r="Y1036" s="29"/>
      <c r="Z1036" s="29"/>
      <c r="AA1036" s="29"/>
      <c r="AB1036" s="29"/>
      <c r="AC1036" s="29"/>
      <c r="AD1036" s="29"/>
      <c r="AE1036" s="29"/>
      <c r="AT1036" s="14" t="s">
        <v>320</v>
      </c>
      <c r="AU1036" s="14" t="s">
        <v>143</v>
      </c>
    </row>
    <row r="1037" spans="1:65" s="2" customFormat="1" ht="16.5" customHeight="1">
      <c r="A1037" s="29"/>
      <c r="B1037" s="145"/>
      <c r="C1037" s="146" t="s">
        <v>1278</v>
      </c>
      <c r="D1037" s="146" t="s">
        <v>130</v>
      </c>
      <c r="E1037" s="147" t="s">
        <v>1279</v>
      </c>
      <c r="F1037" s="148" t="s">
        <v>457</v>
      </c>
      <c r="G1037" s="149" t="s">
        <v>353</v>
      </c>
      <c r="H1037" s="150">
        <v>2</v>
      </c>
      <c r="I1037" s="151"/>
      <c r="J1037" s="152">
        <f>ROUND(I1037*H1037,2)</f>
        <v>0</v>
      </c>
      <c r="K1037" s="148" t="s">
        <v>1</v>
      </c>
      <c r="L1037" s="30"/>
      <c r="M1037" s="153" t="s">
        <v>1</v>
      </c>
      <c r="N1037" s="154" t="s">
        <v>41</v>
      </c>
      <c r="O1037" s="55"/>
      <c r="P1037" s="155">
        <f>O1037*H1037</f>
        <v>0</v>
      </c>
      <c r="Q1037" s="155">
        <v>0</v>
      </c>
      <c r="R1037" s="155">
        <f>Q1037*H1037</f>
        <v>0</v>
      </c>
      <c r="S1037" s="155">
        <v>0</v>
      </c>
      <c r="T1037" s="156">
        <f>S1037*H1037</f>
        <v>0</v>
      </c>
      <c r="U1037" s="29"/>
      <c r="V1037" s="29"/>
      <c r="W1037" s="29"/>
      <c r="X1037" s="29"/>
      <c r="Y1037" s="29"/>
      <c r="Z1037" s="29"/>
      <c r="AA1037" s="29"/>
      <c r="AB1037" s="29"/>
      <c r="AC1037" s="29"/>
      <c r="AD1037" s="29"/>
      <c r="AE1037" s="29"/>
      <c r="AR1037" s="157" t="s">
        <v>148</v>
      </c>
      <c r="AT1037" s="157" t="s">
        <v>130</v>
      </c>
      <c r="AU1037" s="157" t="s">
        <v>143</v>
      </c>
      <c r="AY1037" s="14" t="s">
        <v>127</v>
      </c>
      <c r="BE1037" s="158">
        <f>IF(N1037="základní",J1037,0)</f>
        <v>0</v>
      </c>
      <c r="BF1037" s="158">
        <f>IF(N1037="snížená",J1037,0)</f>
        <v>0</v>
      </c>
      <c r="BG1037" s="158">
        <f>IF(N1037="zákl. přenesená",J1037,0)</f>
        <v>0</v>
      </c>
      <c r="BH1037" s="158">
        <f>IF(N1037="sníž. přenesená",J1037,0)</f>
        <v>0</v>
      </c>
      <c r="BI1037" s="158">
        <f>IF(N1037="nulová",J1037,0)</f>
        <v>0</v>
      </c>
      <c r="BJ1037" s="14" t="s">
        <v>83</v>
      </c>
      <c r="BK1037" s="158">
        <f>ROUND(I1037*H1037,2)</f>
        <v>0</v>
      </c>
      <c r="BL1037" s="14" t="s">
        <v>148</v>
      </c>
      <c r="BM1037" s="157" t="s">
        <v>1280</v>
      </c>
    </row>
    <row r="1038" spans="1:65" s="2" customFormat="1">
      <c r="A1038" s="29"/>
      <c r="B1038" s="30"/>
      <c r="C1038" s="29"/>
      <c r="D1038" s="159" t="s">
        <v>136</v>
      </c>
      <c r="E1038" s="29"/>
      <c r="F1038" s="160" t="s">
        <v>457</v>
      </c>
      <c r="G1038" s="29"/>
      <c r="H1038" s="29"/>
      <c r="I1038" s="161"/>
      <c r="J1038" s="29"/>
      <c r="K1038" s="29"/>
      <c r="L1038" s="30"/>
      <c r="M1038" s="162"/>
      <c r="N1038" s="163"/>
      <c r="O1038" s="55"/>
      <c r="P1038" s="55"/>
      <c r="Q1038" s="55"/>
      <c r="R1038" s="55"/>
      <c r="S1038" s="55"/>
      <c r="T1038" s="56"/>
      <c r="U1038" s="29"/>
      <c r="V1038" s="29"/>
      <c r="W1038" s="29"/>
      <c r="X1038" s="29"/>
      <c r="Y1038" s="29"/>
      <c r="Z1038" s="29"/>
      <c r="AA1038" s="29"/>
      <c r="AB1038" s="29"/>
      <c r="AC1038" s="29"/>
      <c r="AD1038" s="29"/>
      <c r="AE1038" s="29"/>
      <c r="AT1038" s="14" t="s">
        <v>136</v>
      </c>
      <c r="AU1038" s="14" t="s">
        <v>143</v>
      </c>
    </row>
    <row r="1039" spans="1:65" s="2" customFormat="1" ht="19.5">
      <c r="A1039" s="29"/>
      <c r="B1039" s="30"/>
      <c r="C1039" s="29"/>
      <c r="D1039" s="159" t="s">
        <v>320</v>
      </c>
      <c r="E1039" s="29"/>
      <c r="F1039" s="168" t="s">
        <v>1242</v>
      </c>
      <c r="G1039" s="29"/>
      <c r="H1039" s="29"/>
      <c r="I1039" s="161"/>
      <c r="J1039" s="29"/>
      <c r="K1039" s="29"/>
      <c r="L1039" s="30"/>
      <c r="M1039" s="162"/>
      <c r="N1039" s="163"/>
      <c r="O1039" s="55"/>
      <c r="P1039" s="55"/>
      <c r="Q1039" s="55"/>
      <c r="R1039" s="55"/>
      <c r="S1039" s="55"/>
      <c r="T1039" s="56"/>
      <c r="U1039" s="29"/>
      <c r="V1039" s="29"/>
      <c r="W1039" s="29"/>
      <c r="X1039" s="29"/>
      <c r="Y1039" s="29"/>
      <c r="Z1039" s="29"/>
      <c r="AA1039" s="29"/>
      <c r="AB1039" s="29"/>
      <c r="AC1039" s="29"/>
      <c r="AD1039" s="29"/>
      <c r="AE1039" s="29"/>
      <c r="AT1039" s="14" t="s">
        <v>320</v>
      </c>
      <c r="AU1039" s="14" t="s">
        <v>143</v>
      </c>
    </row>
    <row r="1040" spans="1:65" s="2" customFormat="1" ht="16.5" customHeight="1">
      <c r="A1040" s="29"/>
      <c r="B1040" s="145"/>
      <c r="C1040" s="146" t="s">
        <v>1281</v>
      </c>
      <c r="D1040" s="146" t="s">
        <v>130</v>
      </c>
      <c r="E1040" s="147" t="s">
        <v>1282</v>
      </c>
      <c r="F1040" s="148" t="s">
        <v>1283</v>
      </c>
      <c r="G1040" s="149" t="s">
        <v>353</v>
      </c>
      <c r="H1040" s="150">
        <v>2</v>
      </c>
      <c r="I1040" s="151"/>
      <c r="J1040" s="152">
        <f>ROUND(I1040*H1040,2)</f>
        <v>0</v>
      </c>
      <c r="K1040" s="148" t="s">
        <v>1</v>
      </c>
      <c r="L1040" s="30"/>
      <c r="M1040" s="153" t="s">
        <v>1</v>
      </c>
      <c r="N1040" s="154" t="s">
        <v>41</v>
      </c>
      <c r="O1040" s="55"/>
      <c r="P1040" s="155">
        <f>O1040*H1040</f>
        <v>0</v>
      </c>
      <c r="Q1040" s="155">
        <v>0</v>
      </c>
      <c r="R1040" s="155">
        <f>Q1040*H1040</f>
        <v>0</v>
      </c>
      <c r="S1040" s="155">
        <v>0</v>
      </c>
      <c r="T1040" s="156">
        <f>S1040*H1040</f>
        <v>0</v>
      </c>
      <c r="U1040" s="29"/>
      <c r="V1040" s="29"/>
      <c r="W1040" s="29"/>
      <c r="X1040" s="29"/>
      <c r="Y1040" s="29"/>
      <c r="Z1040" s="29"/>
      <c r="AA1040" s="29"/>
      <c r="AB1040" s="29"/>
      <c r="AC1040" s="29"/>
      <c r="AD1040" s="29"/>
      <c r="AE1040" s="29"/>
      <c r="AR1040" s="157" t="s">
        <v>148</v>
      </c>
      <c r="AT1040" s="157" t="s">
        <v>130</v>
      </c>
      <c r="AU1040" s="157" t="s">
        <v>143</v>
      </c>
      <c r="AY1040" s="14" t="s">
        <v>127</v>
      </c>
      <c r="BE1040" s="158">
        <f>IF(N1040="základní",J1040,0)</f>
        <v>0</v>
      </c>
      <c r="BF1040" s="158">
        <f>IF(N1040="snížená",J1040,0)</f>
        <v>0</v>
      </c>
      <c r="BG1040" s="158">
        <f>IF(N1040="zákl. přenesená",J1040,0)</f>
        <v>0</v>
      </c>
      <c r="BH1040" s="158">
        <f>IF(N1040="sníž. přenesená",J1040,0)</f>
        <v>0</v>
      </c>
      <c r="BI1040" s="158">
        <f>IF(N1040="nulová",J1040,0)</f>
        <v>0</v>
      </c>
      <c r="BJ1040" s="14" t="s">
        <v>83</v>
      </c>
      <c r="BK1040" s="158">
        <f>ROUND(I1040*H1040,2)</f>
        <v>0</v>
      </c>
      <c r="BL1040" s="14" t="s">
        <v>148</v>
      </c>
      <c r="BM1040" s="157" t="s">
        <v>1284</v>
      </c>
    </row>
    <row r="1041" spans="1:65" s="2" customFormat="1">
      <c r="A1041" s="29"/>
      <c r="B1041" s="30"/>
      <c r="C1041" s="29"/>
      <c r="D1041" s="159" t="s">
        <v>136</v>
      </c>
      <c r="E1041" s="29"/>
      <c r="F1041" s="160" t="s">
        <v>1283</v>
      </c>
      <c r="G1041" s="29"/>
      <c r="H1041" s="29"/>
      <c r="I1041" s="161"/>
      <c r="J1041" s="29"/>
      <c r="K1041" s="29"/>
      <c r="L1041" s="30"/>
      <c r="M1041" s="162"/>
      <c r="N1041" s="163"/>
      <c r="O1041" s="55"/>
      <c r="P1041" s="55"/>
      <c r="Q1041" s="55"/>
      <c r="R1041" s="55"/>
      <c r="S1041" s="55"/>
      <c r="T1041" s="56"/>
      <c r="U1041" s="29"/>
      <c r="V1041" s="29"/>
      <c r="W1041" s="29"/>
      <c r="X1041" s="29"/>
      <c r="Y1041" s="29"/>
      <c r="Z1041" s="29"/>
      <c r="AA1041" s="29"/>
      <c r="AB1041" s="29"/>
      <c r="AC1041" s="29"/>
      <c r="AD1041" s="29"/>
      <c r="AE1041" s="29"/>
      <c r="AT1041" s="14" t="s">
        <v>136</v>
      </c>
      <c r="AU1041" s="14" t="s">
        <v>143</v>
      </c>
    </row>
    <row r="1042" spans="1:65" s="2" customFormat="1" ht="19.5">
      <c r="A1042" s="29"/>
      <c r="B1042" s="30"/>
      <c r="C1042" s="29"/>
      <c r="D1042" s="159" t="s">
        <v>320</v>
      </c>
      <c r="E1042" s="29"/>
      <c r="F1042" s="168" t="s">
        <v>1242</v>
      </c>
      <c r="G1042" s="29"/>
      <c r="H1042" s="29"/>
      <c r="I1042" s="161"/>
      <c r="J1042" s="29"/>
      <c r="K1042" s="29"/>
      <c r="L1042" s="30"/>
      <c r="M1042" s="162"/>
      <c r="N1042" s="163"/>
      <c r="O1042" s="55"/>
      <c r="P1042" s="55"/>
      <c r="Q1042" s="55"/>
      <c r="R1042" s="55"/>
      <c r="S1042" s="55"/>
      <c r="T1042" s="56"/>
      <c r="U1042" s="29"/>
      <c r="V1042" s="29"/>
      <c r="W1042" s="29"/>
      <c r="X1042" s="29"/>
      <c r="Y1042" s="29"/>
      <c r="Z1042" s="29"/>
      <c r="AA1042" s="29"/>
      <c r="AB1042" s="29"/>
      <c r="AC1042" s="29"/>
      <c r="AD1042" s="29"/>
      <c r="AE1042" s="29"/>
      <c r="AT1042" s="14" t="s">
        <v>320</v>
      </c>
      <c r="AU1042" s="14" t="s">
        <v>143</v>
      </c>
    </row>
    <row r="1043" spans="1:65" s="2" customFormat="1" ht="16.5" customHeight="1">
      <c r="A1043" s="29"/>
      <c r="B1043" s="145"/>
      <c r="C1043" s="146" t="s">
        <v>1285</v>
      </c>
      <c r="D1043" s="146" t="s">
        <v>130</v>
      </c>
      <c r="E1043" s="147" t="s">
        <v>1286</v>
      </c>
      <c r="F1043" s="148" t="s">
        <v>1287</v>
      </c>
      <c r="G1043" s="149" t="s">
        <v>353</v>
      </c>
      <c r="H1043" s="150">
        <v>4</v>
      </c>
      <c r="I1043" s="151"/>
      <c r="J1043" s="152">
        <f>ROUND(I1043*H1043,2)</f>
        <v>0</v>
      </c>
      <c r="K1043" s="148" t="s">
        <v>1</v>
      </c>
      <c r="L1043" s="30"/>
      <c r="M1043" s="153" t="s">
        <v>1</v>
      </c>
      <c r="N1043" s="154" t="s">
        <v>41</v>
      </c>
      <c r="O1043" s="55"/>
      <c r="P1043" s="155">
        <f>O1043*H1043</f>
        <v>0</v>
      </c>
      <c r="Q1043" s="155">
        <v>0</v>
      </c>
      <c r="R1043" s="155">
        <f>Q1043*H1043</f>
        <v>0</v>
      </c>
      <c r="S1043" s="155">
        <v>0</v>
      </c>
      <c r="T1043" s="156">
        <f>S1043*H1043</f>
        <v>0</v>
      </c>
      <c r="U1043" s="29"/>
      <c r="V1043" s="29"/>
      <c r="W1043" s="29"/>
      <c r="X1043" s="29"/>
      <c r="Y1043" s="29"/>
      <c r="Z1043" s="29"/>
      <c r="AA1043" s="29"/>
      <c r="AB1043" s="29"/>
      <c r="AC1043" s="29"/>
      <c r="AD1043" s="29"/>
      <c r="AE1043" s="29"/>
      <c r="AR1043" s="157" t="s">
        <v>148</v>
      </c>
      <c r="AT1043" s="157" t="s">
        <v>130</v>
      </c>
      <c r="AU1043" s="157" t="s">
        <v>143</v>
      </c>
      <c r="AY1043" s="14" t="s">
        <v>127</v>
      </c>
      <c r="BE1043" s="158">
        <f>IF(N1043="základní",J1043,0)</f>
        <v>0</v>
      </c>
      <c r="BF1043" s="158">
        <f>IF(N1043="snížená",J1043,0)</f>
        <v>0</v>
      </c>
      <c r="BG1043" s="158">
        <f>IF(N1043="zákl. přenesená",J1043,0)</f>
        <v>0</v>
      </c>
      <c r="BH1043" s="158">
        <f>IF(N1043="sníž. přenesená",J1043,0)</f>
        <v>0</v>
      </c>
      <c r="BI1043" s="158">
        <f>IF(N1043="nulová",J1043,0)</f>
        <v>0</v>
      </c>
      <c r="BJ1043" s="14" t="s">
        <v>83</v>
      </c>
      <c r="BK1043" s="158">
        <f>ROUND(I1043*H1043,2)</f>
        <v>0</v>
      </c>
      <c r="BL1043" s="14" t="s">
        <v>148</v>
      </c>
      <c r="BM1043" s="157" t="s">
        <v>1288</v>
      </c>
    </row>
    <row r="1044" spans="1:65" s="2" customFormat="1">
      <c r="A1044" s="29"/>
      <c r="B1044" s="30"/>
      <c r="C1044" s="29"/>
      <c r="D1044" s="159" t="s">
        <v>136</v>
      </c>
      <c r="E1044" s="29"/>
      <c r="F1044" s="160" t="s">
        <v>1287</v>
      </c>
      <c r="G1044" s="29"/>
      <c r="H1044" s="29"/>
      <c r="I1044" s="161"/>
      <c r="J1044" s="29"/>
      <c r="K1044" s="29"/>
      <c r="L1044" s="30"/>
      <c r="M1044" s="162"/>
      <c r="N1044" s="163"/>
      <c r="O1044" s="55"/>
      <c r="P1044" s="55"/>
      <c r="Q1044" s="55"/>
      <c r="R1044" s="55"/>
      <c r="S1044" s="55"/>
      <c r="T1044" s="56"/>
      <c r="U1044" s="29"/>
      <c r="V1044" s="29"/>
      <c r="W1044" s="29"/>
      <c r="X1044" s="29"/>
      <c r="Y1044" s="29"/>
      <c r="Z1044" s="29"/>
      <c r="AA1044" s="29"/>
      <c r="AB1044" s="29"/>
      <c r="AC1044" s="29"/>
      <c r="AD1044" s="29"/>
      <c r="AE1044" s="29"/>
      <c r="AT1044" s="14" t="s">
        <v>136</v>
      </c>
      <c r="AU1044" s="14" t="s">
        <v>143</v>
      </c>
    </row>
    <row r="1045" spans="1:65" s="2" customFormat="1" ht="19.5">
      <c r="A1045" s="29"/>
      <c r="B1045" s="30"/>
      <c r="C1045" s="29"/>
      <c r="D1045" s="159" t="s">
        <v>320</v>
      </c>
      <c r="E1045" s="29"/>
      <c r="F1045" s="168" t="s">
        <v>1289</v>
      </c>
      <c r="G1045" s="29"/>
      <c r="H1045" s="29"/>
      <c r="I1045" s="161"/>
      <c r="J1045" s="29"/>
      <c r="K1045" s="29"/>
      <c r="L1045" s="30"/>
      <c r="M1045" s="162"/>
      <c r="N1045" s="163"/>
      <c r="O1045" s="55"/>
      <c r="P1045" s="55"/>
      <c r="Q1045" s="55"/>
      <c r="R1045" s="55"/>
      <c r="S1045" s="55"/>
      <c r="T1045" s="56"/>
      <c r="U1045" s="29"/>
      <c r="V1045" s="29"/>
      <c r="W1045" s="29"/>
      <c r="X1045" s="29"/>
      <c r="Y1045" s="29"/>
      <c r="Z1045" s="29"/>
      <c r="AA1045" s="29"/>
      <c r="AB1045" s="29"/>
      <c r="AC1045" s="29"/>
      <c r="AD1045" s="29"/>
      <c r="AE1045" s="29"/>
      <c r="AT1045" s="14" t="s">
        <v>320</v>
      </c>
      <c r="AU1045" s="14" t="s">
        <v>143</v>
      </c>
    </row>
    <row r="1046" spans="1:65" s="2" customFormat="1" ht="16.5" customHeight="1">
      <c r="A1046" s="29"/>
      <c r="B1046" s="145"/>
      <c r="C1046" s="146" t="s">
        <v>1290</v>
      </c>
      <c r="D1046" s="146" t="s">
        <v>130</v>
      </c>
      <c r="E1046" s="147" t="s">
        <v>1291</v>
      </c>
      <c r="F1046" s="148" t="s">
        <v>1292</v>
      </c>
      <c r="G1046" s="149" t="s">
        <v>353</v>
      </c>
      <c r="H1046" s="150">
        <v>2</v>
      </c>
      <c r="I1046" s="151"/>
      <c r="J1046" s="152">
        <f>ROUND(I1046*H1046,2)</f>
        <v>0</v>
      </c>
      <c r="K1046" s="148" t="s">
        <v>1</v>
      </c>
      <c r="L1046" s="30"/>
      <c r="M1046" s="153" t="s">
        <v>1</v>
      </c>
      <c r="N1046" s="154" t="s">
        <v>41</v>
      </c>
      <c r="O1046" s="55"/>
      <c r="P1046" s="155">
        <f>O1046*H1046</f>
        <v>0</v>
      </c>
      <c r="Q1046" s="155">
        <v>0</v>
      </c>
      <c r="R1046" s="155">
        <f>Q1046*H1046</f>
        <v>0</v>
      </c>
      <c r="S1046" s="155">
        <v>0</v>
      </c>
      <c r="T1046" s="156">
        <f>S1046*H1046</f>
        <v>0</v>
      </c>
      <c r="U1046" s="29"/>
      <c r="V1046" s="29"/>
      <c r="W1046" s="29"/>
      <c r="X1046" s="29"/>
      <c r="Y1046" s="29"/>
      <c r="Z1046" s="29"/>
      <c r="AA1046" s="29"/>
      <c r="AB1046" s="29"/>
      <c r="AC1046" s="29"/>
      <c r="AD1046" s="29"/>
      <c r="AE1046" s="29"/>
      <c r="AR1046" s="157" t="s">
        <v>148</v>
      </c>
      <c r="AT1046" s="157" t="s">
        <v>130</v>
      </c>
      <c r="AU1046" s="157" t="s">
        <v>143</v>
      </c>
      <c r="AY1046" s="14" t="s">
        <v>127</v>
      </c>
      <c r="BE1046" s="158">
        <f>IF(N1046="základní",J1046,0)</f>
        <v>0</v>
      </c>
      <c r="BF1046" s="158">
        <f>IF(N1046="snížená",J1046,0)</f>
        <v>0</v>
      </c>
      <c r="BG1046" s="158">
        <f>IF(N1046="zákl. přenesená",J1046,0)</f>
        <v>0</v>
      </c>
      <c r="BH1046" s="158">
        <f>IF(N1046="sníž. přenesená",J1046,0)</f>
        <v>0</v>
      </c>
      <c r="BI1046" s="158">
        <f>IF(N1046="nulová",J1046,0)</f>
        <v>0</v>
      </c>
      <c r="BJ1046" s="14" t="s">
        <v>83</v>
      </c>
      <c r="BK1046" s="158">
        <f>ROUND(I1046*H1046,2)</f>
        <v>0</v>
      </c>
      <c r="BL1046" s="14" t="s">
        <v>148</v>
      </c>
      <c r="BM1046" s="157" t="s">
        <v>1293</v>
      </c>
    </row>
    <row r="1047" spans="1:65" s="2" customFormat="1">
      <c r="A1047" s="29"/>
      <c r="B1047" s="30"/>
      <c r="C1047" s="29"/>
      <c r="D1047" s="159" t="s">
        <v>136</v>
      </c>
      <c r="E1047" s="29"/>
      <c r="F1047" s="160" t="s">
        <v>1292</v>
      </c>
      <c r="G1047" s="29"/>
      <c r="H1047" s="29"/>
      <c r="I1047" s="161"/>
      <c r="J1047" s="29"/>
      <c r="K1047" s="29"/>
      <c r="L1047" s="30"/>
      <c r="M1047" s="162"/>
      <c r="N1047" s="163"/>
      <c r="O1047" s="55"/>
      <c r="P1047" s="55"/>
      <c r="Q1047" s="55"/>
      <c r="R1047" s="55"/>
      <c r="S1047" s="55"/>
      <c r="T1047" s="56"/>
      <c r="U1047" s="29"/>
      <c r="V1047" s="29"/>
      <c r="W1047" s="29"/>
      <c r="X1047" s="29"/>
      <c r="Y1047" s="29"/>
      <c r="Z1047" s="29"/>
      <c r="AA1047" s="29"/>
      <c r="AB1047" s="29"/>
      <c r="AC1047" s="29"/>
      <c r="AD1047" s="29"/>
      <c r="AE1047" s="29"/>
      <c r="AT1047" s="14" t="s">
        <v>136</v>
      </c>
      <c r="AU1047" s="14" t="s">
        <v>143</v>
      </c>
    </row>
    <row r="1048" spans="1:65" s="2" customFormat="1" ht="19.5">
      <c r="A1048" s="29"/>
      <c r="B1048" s="30"/>
      <c r="C1048" s="29"/>
      <c r="D1048" s="159" t="s">
        <v>320</v>
      </c>
      <c r="E1048" s="29"/>
      <c r="F1048" s="168" t="s">
        <v>1294</v>
      </c>
      <c r="G1048" s="29"/>
      <c r="H1048" s="29"/>
      <c r="I1048" s="161"/>
      <c r="J1048" s="29"/>
      <c r="K1048" s="29"/>
      <c r="L1048" s="30"/>
      <c r="M1048" s="162"/>
      <c r="N1048" s="163"/>
      <c r="O1048" s="55"/>
      <c r="P1048" s="55"/>
      <c r="Q1048" s="55"/>
      <c r="R1048" s="55"/>
      <c r="S1048" s="55"/>
      <c r="T1048" s="56"/>
      <c r="U1048" s="29"/>
      <c r="V1048" s="29"/>
      <c r="W1048" s="29"/>
      <c r="X1048" s="29"/>
      <c r="Y1048" s="29"/>
      <c r="Z1048" s="29"/>
      <c r="AA1048" s="29"/>
      <c r="AB1048" s="29"/>
      <c r="AC1048" s="29"/>
      <c r="AD1048" s="29"/>
      <c r="AE1048" s="29"/>
      <c r="AT1048" s="14" t="s">
        <v>320</v>
      </c>
      <c r="AU1048" s="14" t="s">
        <v>143</v>
      </c>
    </row>
    <row r="1049" spans="1:65" s="12" customFormat="1" ht="22.9" customHeight="1">
      <c r="B1049" s="132"/>
      <c r="D1049" s="133" t="s">
        <v>75</v>
      </c>
      <c r="E1049" s="143" t="s">
        <v>1295</v>
      </c>
      <c r="F1049" s="143" t="s">
        <v>1296</v>
      </c>
      <c r="I1049" s="135"/>
      <c r="J1049" s="144">
        <f>BK1049</f>
        <v>0</v>
      </c>
      <c r="L1049" s="132"/>
      <c r="M1049" s="137"/>
      <c r="N1049" s="138"/>
      <c r="O1049" s="138"/>
      <c r="P1049" s="139">
        <f>P1050</f>
        <v>0</v>
      </c>
      <c r="Q1049" s="138"/>
      <c r="R1049" s="139">
        <f>R1050</f>
        <v>0</v>
      </c>
      <c r="S1049" s="138"/>
      <c r="T1049" s="140">
        <f>T1050</f>
        <v>0</v>
      </c>
      <c r="AR1049" s="133" t="s">
        <v>83</v>
      </c>
      <c r="AT1049" s="141" t="s">
        <v>75</v>
      </c>
      <c r="AU1049" s="141" t="s">
        <v>83</v>
      </c>
      <c r="AY1049" s="133" t="s">
        <v>127</v>
      </c>
      <c r="BK1049" s="142">
        <f>BK1050</f>
        <v>0</v>
      </c>
    </row>
    <row r="1050" spans="1:65" s="12" customFormat="1" ht="20.85" customHeight="1">
      <c r="B1050" s="132"/>
      <c r="D1050" s="133" t="s">
        <v>75</v>
      </c>
      <c r="E1050" s="143" t="s">
        <v>1297</v>
      </c>
      <c r="F1050" s="143" t="s">
        <v>1298</v>
      </c>
      <c r="I1050" s="135"/>
      <c r="J1050" s="144">
        <f>BK1050</f>
        <v>0</v>
      </c>
      <c r="L1050" s="132"/>
      <c r="M1050" s="137"/>
      <c r="N1050" s="138"/>
      <c r="O1050" s="138"/>
      <c r="P1050" s="139">
        <f>SUM(P1051:P1113)</f>
        <v>0</v>
      </c>
      <c r="Q1050" s="138"/>
      <c r="R1050" s="139">
        <f>SUM(R1051:R1113)</f>
        <v>0</v>
      </c>
      <c r="S1050" s="138"/>
      <c r="T1050" s="140">
        <f>SUM(T1051:T1113)</f>
        <v>0</v>
      </c>
      <c r="AR1050" s="133" t="s">
        <v>83</v>
      </c>
      <c r="AT1050" s="141" t="s">
        <v>75</v>
      </c>
      <c r="AU1050" s="141" t="s">
        <v>85</v>
      </c>
      <c r="AY1050" s="133" t="s">
        <v>127</v>
      </c>
      <c r="BK1050" s="142">
        <f>SUM(BK1051:BK1113)</f>
        <v>0</v>
      </c>
    </row>
    <row r="1051" spans="1:65" s="2" customFormat="1" ht="16.5" customHeight="1">
      <c r="A1051" s="29"/>
      <c r="B1051" s="145"/>
      <c r="C1051" s="146" t="s">
        <v>1299</v>
      </c>
      <c r="D1051" s="146" t="s">
        <v>130</v>
      </c>
      <c r="E1051" s="147" t="s">
        <v>1300</v>
      </c>
      <c r="F1051" s="148" t="s">
        <v>1301</v>
      </c>
      <c r="G1051" s="149" t="s">
        <v>385</v>
      </c>
      <c r="H1051" s="150">
        <v>88</v>
      </c>
      <c r="I1051" s="151"/>
      <c r="J1051" s="152">
        <f>ROUND(I1051*H1051,2)</f>
        <v>0</v>
      </c>
      <c r="K1051" s="148" t="s">
        <v>1</v>
      </c>
      <c r="L1051" s="30"/>
      <c r="M1051" s="153" t="s">
        <v>1</v>
      </c>
      <c r="N1051" s="154" t="s">
        <v>41</v>
      </c>
      <c r="O1051" s="55"/>
      <c r="P1051" s="155">
        <f>O1051*H1051</f>
        <v>0</v>
      </c>
      <c r="Q1051" s="155">
        <v>0</v>
      </c>
      <c r="R1051" s="155">
        <f>Q1051*H1051</f>
        <v>0</v>
      </c>
      <c r="S1051" s="155">
        <v>0</v>
      </c>
      <c r="T1051" s="156">
        <f>S1051*H1051</f>
        <v>0</v>
      </c>
      <c r="U1051" s="29"/>
      <c r="V1051" s="29"/>
      <c r="W1051" s="29"/>
      <c r="X1051" s="29"/>
      <c r="Y1051" s="29"/>
      <c r="Z1051" s="29"/>
      <c r="AA1051" s="29"/>
      <c r="AB1051" s="29"/>
      <c r="AC1051" s="29"/>
      <c r="AD1051" s="29"/>
      <c r="AE1051" s="29"/>
      <c r="AR1051" s="157" t="s">
        <v>148</v>
      </c>
      <c r="AT1051" s="157" t="s">
        <v>130</v>
      </c>
      <c r="AU1051" s="157" t="s">
        <v>143</v>
      </c>
      <c r="AY1051" s="14" t="s">
        <v>127</v>
      </c>
      <c r="BE1051" s="158">
        <f>IF(N1051="základní",J1051,0)</f>
        <v>0</v>
      </c>
      <c r="BF1051" s="158">
        <f>IF(N1051="snížená",J1051,0)</f>
        <v>0</v>
      </c>
      <c r="BG1051" s="158">
        <f>IF(N1051="zákl. přenesená",J1051,0)</f>
        <v>0</v>
      </c>
      <c r="BH1051" s="158">
        <f>IF(N1051="sníž. přenesená",J1051,0)</f>
        <v>0</v>
      </c>
      <c r="BI1051" s="158">
        <f>IF(N1051="nulová",J1051,0)</f>
        <v>0</v>
      </c>
      <c r="BJ1051" s="14" t="s">
        <v>83</v>
      </c>
      <c r="BK1051" s="158">
        <f>ROUND(I1051*H1051,2)</f>
        <v>0</v>
      </c>
      <c r="BL1051" s="14" t="s">
        <v>148</v>
      </c>
      <c r="BM1051" s="157" t="s">
        <v>1302</v>
      </c>
    </row>
    <row r="1052" spans="1:65" s="2" customFormat="1">
      <c r="A1052" s="29"/>
      <c r="B1052" s="30"/>
      <c r="C1052" s="29"/>
      <c r="D1052" s="159" t="s">
        <v>136</v>
      </c>
      <c r="E1052" s="29"/>
      <c r="F1052" s="160" t="s">
        <v>1301</v>
      </c>
      <c r="G1052" s="29"/>
      <c r="H1052" s="29"/>
      <c r="I1052" s="161"/>
      <c r="J1052" s="29"/>
      <c r="K1052" s="29"/>
      <c r="L1052" s="30"/>
      <c r="M1052" s="162"/>
      <c r="N1052" s="163"/>
      <c r="O1052" s="55"/>
      <c r="P1052" s="55"/>
      <c r="Q1052" s="55"/>
      <c r="R1052" s="55"/>
      <c r="S1052" s="55"/>
      <c r="T1052" s="56"/>
      <c r="U1052" s="29"/>
      <c r="V1052" s="29"/>
      <c r="W1052" s="29"/>
      <c r="X1052" s="29"/>
      <c r="Y1052" s="29"/>
      <c r="Z1052" s="29"/>
      <c r="AA1052" s="29"/>
      <c r="AB1052" s="29"/>
      <c r="AC1052" s="29"/>
      <c r="AD1052" s="29"/>
      <c r="AE1052" s="29"/>
      <c r="AT1052" s="14" t="s">
        <v>136</v>
      </c>
      <c r="AU1052" s="14" t="s">
        <v>143</v>
      </c>
    </row>
    <row r="1053" spans="1:65" s="2" customFormat="1" ht="19.5">
      <c r="A1053" s="29"/>
      <c r="B1053" s="30"/>
      <c r="C1053" s="29"/>
      <c r="D1053" s="159" t="s">
        <v>320</v>
      </c>
      <c r="E1053" s="29"/>
      <c r="F1053" s="168" t="s">
        <v>1242</v>
      </c>
      <c r="G1053" s="29"/>
      <c r="H1053" s="29"/>
      <c r="I1053" s="161"/>
      <c r="J1053" s="29"/>
      <c r="K1053" s="29"/>
      <c r="L1053" s="30"/>
      <c r="M1053" s="162"/>
      <c r="N1053" s="163"/>
      <c r="O1053" s="55"/>
      <c r="P1053" s="55"/>
      <c r="Q1053" s="55"/>
      <c r="R1053" s="55"/>
      <c r="S1053" s="55"/>
      <c r="T1053" s="56"/>
      <c r="U1053" s="29"/>
      <c r="V1053" s="29"/>
      <c r="W1053" s="29"/>
      <c r="X1053" s="29"/>
      <c r="Y1053" s="29"/>
      <c r="Z1053" s="29"/>
      <c r="AA1053" s="29"/>
      <c r="AB1053" s="29"/>
      <c r="AC1053" s="29"/>
      <c r="AD1053" s="29"/>
      <c r="AE1053" s="29"/>
      <c r="AT1053" s="14" t="s">
        <v>320</v>
      </c>
      <c r="AU1053" s="14" t="s">
        <v>143</v>
      </c>
    </row>
    <row r="1054" spans="1:65" s="2" customFormat="1" ht="16.5" customHeight="1">
      <c r="A1054" s="29"/>
      <c r="B1054" s="145"/>
      <c r="C1054" s="146" t="s">
        <v>1303</v>
      </c>
      <c r="D1054" s="146" t="s">
        <v>130</v>
      </c>
      <c r="E1054" s="147" t="s">
        <v>1304</v>
      </c>
      <c r="F1054" s="148" t="s">
        <v>1305</v>
      </c>
      <c r="G1054" s="149" t="s">
        <v>353</v>
      </c>
      <c r="H1054" s="150">
        <v>8</v>
      </c>
      <c r="I1054" s="151"/>
      <c r="J1054" s="152">
        <f>ROUND(I1054*H1054,2)</f>
        <v>0</v>
      </c>
      <c r="K1054" s="148" t="s">
        <v>1</v>
      </c>
      <c r="L1054" s="30"/>
      <c r="M1054" s="153" t="s">
        <v>1</v>
      </c>
      <c r="N1054" s="154" t="s">
        <v>41</v>
      </c>
      <c r="O1054" s="55"/>
      <c r="P1054" s="155">
        <f>O1054*H1054</f>
        <v>0</v>
      </c>
      <c r="Q1054" s="155">
        <v>0</v>
      </c>
      <c r="R1054" s="155">
        <f>Q1054*H1054</f>
        <v>0</v>
      </c>
      <c r="S1054" s="155">
        <v>0</v>
      </c>
      <c r="T1054" s="156">
        <f>S1054*H1054</f>
        <v>0</v>
      </c>
      <c r="U1054" s="29"/>
      <c r="V1054" s="29"/>
      <c r="W1054" s="29"/>
      <c r="X1054" s="29"/>
      <c r="Y1054" s="29"/>
      <c r="Z1054" s="29"/>
      <c r="AA1054" s="29"/>
      <c r="AB1054" s="29"/>
      <c r="AC1054" s="29"/>
      <c r="AD1054" s="29"/>
      <c r="AE1054" s="29"/>
      <c r="AR1054" s="157" t="s">
        <v>148</v>
      </c>
      <c r="AT1054" s="157" t="s">
        <v>130</v>
      </c>
      <c r="AU1054" s="157" t="s">
        <v>143</v>
      </c>
      <c r="AY1054" s="14" t="s">
        <v>127</v>
      </c>
      <c r="BE1054" s="158">
        <f>IF(N1054="základní",J1054,0)</f>
        <v>0</v>
      </c>
      <c r="BF1054" s="158">
        <f>IF(N1054="snížená",J1054,0)</f>
        <v>0</v>
      </c>
      <c r="BG1054" s="158">
        <f>IF(N1054="zákl. přenesená",J1054,0)</f>
        <v>0</v>
      </c>
      <c r="BH1054" s="158">
        <f>IF(N1054="sníž. přenesená",J1054,0)</f>
        <v>0</v>
      </c>
      <c r="BI1054" s="158">
        <f>IF(N1054="nulová",J1054,0)</f>
        <v>0</v>
      </c>
      <c r="BJ1054" s="14" t="s">
        <v>83</v>
      </c>
      <c r="BK1054" s="158">
        <f>ROUND(I1054*H1054,2)</f>
        <v>0</v>
      </c>
      <c r="BL1054" s="14" t="s">
        <v>148</v>
      </c>
      <c r="BM1054" s="157" t="s">
        <v>1306</v>
      </c>
    </row>
    <row r="1055" spans="1:65" s="2" customFormat="1">
      <c r="A1055" s="29"/>
      <c r="B1055" s="30"/>
      <c r="C1055" s="29"/>
      <c r="D1055" s="159" t="s">
        <v>136</v>
      </c>
      <c r="E1055" s="29"/>
      <c r="F1055" s="160" t="s">
        <v>1305</v>
      </c>
      <c r="G1055" s="29"/>
      <c r="H1055" s="29"/>
      <c r="I1055" s="161"/>
      <c r="J1055" s="29"/>
      <c r="K1055" s="29"/>
      <c r="L1055" s="30"/>
      <c r="M1055" s="162"/>
      <c r="N1055" s="163"/>
      <c r="O1055" s="55"/>
      <c r="P1055" s="55"/>
      <c r="Q1055" s="55"/>
      <c r="R1055" s="55"/>
      <c r="S1055" s="55"/>
      <c r="T1055" s="56"/>
      <c r="U1055" s="29"/>
      <c r="V1055" s="29"/>
      <c r="W1055" s="29"/>
      <c r="X1055" s="29"/>
      <c r="Y1055" s="29"/>
      <c r="Z1055" s="29"/>
      <c r="AA1055" s="29"/>
      <c r="AB1055" s="29"/>
      <c r="AC1055" s="29"/>
      <c r="AD1055" s="29"/>
      <c r="AE1055" s="29"/>
      <c r="AT1055" s="14" t="s">
        <v>136</v>
      </c>
      <c r="AU1055" s="14" t="s">
        <v>143</v>
      </c>
    </row>
    <row r="1056" spans="1:65" s="2" customFormat="1" ht="19.5">
      <c r="A1056" s="29"/>
      <c r="B1056" s="30"/>
      <c r="C1056" s="29"/>
      <c r="D1056" s="159" t="s">
        <v>320</v>
      </c>
      <c r="E1056" s="29"/>
      <c r="F1056" s="168" t="s">
        <v>1242</v>
      </c>
      <c r="G1056" s="29"/>
      <c r="H1056" s="29"/>
      <c r="I1056" s="161"/>
      <c r="J1056" s="29"/>
      <c r="K1056" s="29"/>
      <c r="L1056" s="30"/>
      <c r="M1056" s="162"/>
      <c r="N1056" s="163"/>
      <c r="O1056" s="55"/>
      <c r="P1056" s="55"/>
      <c r="Q1056" s="55"/>
      <c r="R1056" s="55"/>
      <c r="S1056" s="55"/>
      <c r="T1056" s="56"/>
      <c r="U1056" s="29"/>
      <c r="V1056" s="29"/>
      <c r="W1056" s="29"/>
      <c r="X1056" s="29"/>
      <c r="Y1056" s="29"/>
      <c r="Z1056" s="29"/>
      <c r="AA1056" s="29"/>
      <c r="AB1056" s="29"/>
      <c r="AC1056" s="29"/>
      <c r="AD1056" s="29"/>
      <c r="AE1056" s="29"/>
      <c r="AT1056" s="14" t="s">
        <v>320</v>
      </c>
      <c r="AU1056" s="14" t="s">
        <v>143</v>
      </c>
    </row>
    <row r="1057" spans="1:65" s="2" customFormat="1" ht="16.5" customHeight="1">
      <c r="A1057" s="29"/>
      <c r="B1057" s="145"/>
      <c r="C1057" s="146" t="s">
        <v>1307</v>
      </c>
      <c r="D1057" s="146" t="s">
        <v>130</v>
      </c>
      <c r="E1057" s="147" t="s">
        <v>1308</v>
      </c>
      <c r="F1057" s="148" t="s">
        <v>1309</v>
      </c>
      <c r="G1057" s="149" t="s">
        <v>353</v>
      </c>
      <c r="H1057" s="150">
        <v>6</v>
      </c>
      <c r="I1057" s="151"/>
      <c r="J1057" s="152">
        <f>ROUND(I1057*H1057,2)</f>
        <v>0</v>
      </c>
      <c r="K1057" s="148" t="s">
        <v>1</v>
      </c>
      <c r="L1057" s="30"/>
      <c r="M1057" s="153" t="s">
        <v>1</v>
      </c>
      <c r="N1057" s="154" t="s">
        <v>41</v>
      </c>
      <c r="O1057" s="55"/>
      <c r="P1057" s="155">
        <f>O1057*H1057</f>
        <v>0</v>
      </c>
      <c r="Q1057" s="155">
        <v>0</v>
      </c>
      <c r="R1057" s="155">
        <f>Q1057*H1057</f>
        <v>0</v>
      </c>
      <c r="S1057" s="155">
        <v>0</v>
      </c>
      <c r="T1057" s="156">
        <f>S1057*H1057</f>
        <v>0</v>
      </c>
      <c r="U1057" s="29"/>
      <c r="V1057" s="29"/>
      <c r="W1057" s="29"/>
      <c r="X1057" s="29"/>
      <c r="Y1057" s="29"/>
      <c r="Z1057" s="29"/>
      <c r="AA1057" s="29"/>
      <c r="AB1057" s="29"/>
      <c r="AC1057" s="29"/>
      <c r="AD1057" s="29"/>
      <c r="AE1057" s="29"/>
      <c r="AR1057" s="157" t="s">
        <v>148</v>
      </c>
      <c r="AT1057" s="157" t="s">
        <v>130</v>
      </c>
      <c r="AU1057" s="157" t="s">
        <v>143</v>
      </c>
      <c r="AY1057" s="14" t="s">
        <v>127</v>
      </c>
      <c r="BE1057" s="158">
        <f>IF(N1057="základní",J1057,0)</f>
        <v>0</v>
      </c>
      <c r="BF1057" s="158">
        <f>IF(N1057="snížená",J1057,0)</f>
        <v>0</v>
      </c>
      <c r="BG1057" s="158">
        <f>IF(N1057="zákl. přenesená",J1057,0)</f>
        <v>0</v>
      </c>
      <c r="BH1057" s="158">
        <f>IF(N1057="sníž. přenesená",J1057,0)</f>
        <v>0</v>
      </c>
      <c r="BI1057" s="158">
        <f>IF(N1057="nulová",J1057,0)</f>
        <v>0</v>
      </c>
      <c r="BJ1057" s="14" t="s">
        <v>83</v>
      </c>
      <c r="BK1057" s="158">
        <f>ROUND(I1057*H1057,2)</f>
        <v>0</v>
      </c>
      <c r="BL1057" s="14" t="s">
        <v>148</v>
      </c>
      <c r="BM1057" s="157" t="s">
        <v>1310</v>
      </c>
    </row>
    <row r="1058" spans="1:65" s="2" customFormat="1">
      <c r="A1058" s="29"/>
      <c r="B1058" s="30"/>
      <c r="C1058" s="29"/>
      <c r="D1058" s="159" t="s">
        <v>136</v>
      </c>
      <c r="E1058" s="29"/>
      <c r="F1058" s="160" t="s">
        <v>1309</v>
      </c>
      <c r="G1058" s="29"/>
      <c r="H1058" s="29"/>
      <c r="I1058" s="161"/>
      <c r="J1058" s="29"/>
      <c r="K1058" s="29"/>
      <c r="L1058" s="30"/>
      <c r="M1058" s="162"/>
      <c r="N1058" s="163"/>
      <c r="O1058" s="55"/>
      <c r="P1058" s="55"/>
      <c r="Q1058" s="55"/>
      <c r="R1058" s="55"/>
      <c r="S1058" s="55"/>
      <c r="T1058" s="56"/>
      <c r="U1058" s="29"/>
      <c r="V1058" s="29"/>
      <c r="W1058" s="29"/>
      <c r="X1058" s="29"/>
      <c r="Y1058" s="29"/>
      <c r="Z1058" s="29"/>
      <c r="AA1058" s="29"/>
      <c r="AB1058" s="29"/>
      <c r="AC1058" s="29"/>
      <c r="AD1058" s="29"/>
      <c r="AE1058" s="29"/>
      <c r="AT1058" s="14" t="s">
        <v>136</v>
      </c>
      <c r="AU1058" s="14" t="s">
        <v>143</v>
      </c>
    </row>
    <row r="1059" spans="1:65" s="2" customFormat="1" ht="19.5">
      <c r="A1059" s="29"/>
      <c r="B1059" s="30"/>
      <c r="C1059" s="29"/>
      <c r="D1059" s="159" t="s">
        <v>320</v>
      </c>
      <c r="E1059" s="29"/>
      <c r="F1059" s="168" t="s">
        <v>1242</v>
      </c>
      <c r="G1059" s="29"/>
      <c r="H1059" s="29"/>
      <c r="I1059" s="161"/>
      <c r="J1059" s="29"/>
      <c r="K1059" s="29"/>
      <c r="L1059" s="30"/>
      <c r="M1059" s="162"/>
      <c r="N1059" s="163"/>
      <c r="O1059" s="55"/>
      <c r="P1059" s="55"/>
      <c r="Q1059" s="55"/>
      <c r="R1059" s="55"/>
      <c r="S1059" s="55"/>
      <c r="T1059" s="56"/>
      <c r="U1059" s="29"/>
      <c r="V1059" s="29"/>
      <c r="W1059" s="29"/>
      <c r="X1059" s="29"/>
      <c r="Y1059" s="29"/>
      <c r="Z1059" s="29"/>
      <c r="AA1059" s="29"/>
      <c r="AB1059" s="29"/>
      <c r="AC1059" s="29"/>
      <c r="AD1059" s="29"/>
      <c r="AE1059" s="29"/>
      <c r="AT1059" s="14" t="s">
        <v>320</v>
      </c>
      <c r="AU1059" s="14" t="s">
        <v>143</v>
      </c>
    </row>
    <row r="1060" spans="1:65" s="2" customFormat="1" ht="16.5" customHeight="1">
      <c r="A1060" s="29"/>
      <c r="B1060" s="145"/>
      <c r="C1060" s="146" t="s">
        <v>1311</v>
      </c>
      <c r="D1060" s="146" t="s">
        <v>130</v>
      </c>
      <c r="E1060" s="147" t="s">
        <v>1312</v>
      </c>
      <c r="F1060" s="148" t="s">
        <v>1313</v>
      </c>
      <c r="G1060" s="149" t="s">
        <v>353</v>
      </c>
      <c r="H1060" s="150">
        <v>4</v>
      </c>
      <c r="I1060" s="151"/>
      <c r="J1060" s="152">
        <f>ROUND(I1060*H1060,2)</f>
        <v>0</v>
      </c>
      <c r="K1060" s="148" t="s">
        <v>1</v>
      </c>
      <c r="L1060" s="30"/>
      <c r="M1060" s="153" t="s">
        <v>1</v>
      </c>
      <c r="N1060" s="154" t="s">
        <v>41</v>
      </c>
      <c r="O1060" s="55"/>
      <c r="P1060" s="155">
        <f>O1060*H1060</f>
        <v>0</v>
      </c>
      <c r="Q1060" s="155">
        <v>0</v>
      </c>
      <c r="R1060" s="155">
        <f>Q1060*H1060</f>
        <v>0</v>
      </c>
      <c r="S1060" s="155">
        <v>0</v>
      </c>
      <c r="T1060" s="156">
        <f>S1060*H1060</f>
        <v>0</v>
      </c>
      <c r="U1060" s="29"/>
      <c r="V1060" s="29"/>
      <c r="W1060" s="29"/>
      <c r="X1060" s="29"/>
      <c r="Y1060" s="29"/>
      <c r="Z1060" s="29"/>
      <c r="AA1060" s="29"/>
      <c r="AB1060" s="29"/>
      <c r="AC1060" s="29"/>
      <c r="AD1060" s="29"/>
      <c r="AE1060" s="29"/>
      <c r="AR1060" s="157" t="s">
        <v>148</v>
      </c>
      <c r="AT1060" s="157" t="s">
        <v>130</v>
      </c>
      <c r="AU1060" s="157" t="s">
        <v>143</v>
      </c>
      <c r="AY1060" s="14" t="s">
        <v>127</v>
      </c>
      <c r="BE1060" s="158">
        <f>IF(N1060="základní",J1060,0)</f>
        <v>0</v>
      </c>
      <c r="BF1060" s="158">
        <f>IF(N1060="snížená",J1060,0)</f>
        <v>0</v>
      </c>
      <c r="BG1060" s="158">
        <f>IF(N1060="zákl. přenesená",J1060,0)</f>
        <v>0</v>
      </c>
      <c r="BH1060" s="158">
        <f>IF(N1060="sníž. přenesená",J1060,0)</f>
        <v>0</v>
      </c>
      <c r="BI1060" s="158">
        <f>IF(N1060="nulová",J1060,0)</f>
        <v>0</v>
      </c>
      <c r="BJ1060" s="14" t="s">
        <v>83</v>
      </c>
      <c r="BK1060" s="158">
        <f>ROUND(I1060*H1060,2)</f>
        <v>0</v>
      </c>
      <c r="BL1060" s="14" t="s">
        <v>148</v>
      </c>
      <c r="BM1060" s="157" t="s">
        <v>1314</v>
      </c>
    </row>
    <row r="1061" spans="1:65" s="2" customFormat="1">
      <c r="A1061" s="29"/>
      <c r="B1061" s="30"/>
      <c r="C1061" s="29"/>
      <c r="D1061" s="159" t="s">
        <v>136</v>
      </c>
      <c r="E1061" s="29"/>
      <c r="F1061" s="160" t="s">
        <v>1313</v>
      </c>
      <c r="G1061" s="29"/>
      <c r="H1061" s="29"/>
      <c r="I1061" s="161"/>
      <c r="J1061" s="29"/>
      <c r="K1061" s="29"/>
      <c r="L1061" s="30"/>
      <c r="M1061" s="162"/>
      <c r="N1061" s="163"/>
      <c r="O1061" s="55"/>
      <c r="P1061" s="55"/>
      <c r="Q1061" s="55"/>
      <c r="R1061" s="55"/>
      <c r="S1061" s="55"/>
      <c r="T1061" s="56"/>
      <c r="U1061" s="29"/>
      <c r="V1061" s="29"/>
      <c r="W1061" s="29"/>
      <c r="X1061" s="29"/>
      <c r="Y1061" s="29"/>
      <c r="Z1061" s="29"/>
      <c r="AA1061" s="29"/>
      <c r="AB1061" s="29"/>
      <c r="AC1061" s="29"/>
      <c r="AD1061" s="29"/>
      <c r="AE1061" s="29"/>
      <c r="AT1061" s="14" t="s">
        <v>136</v>
      </c>
      <c r="AU1061" s="14" t="s">
        <v>143</v>
      </c>
    </row>
    <row r="1062" spans="1:65" s="2" customFormat="1" ht="19.5">
      <c r="A1062" s="29"/>
      <c r="B1062" s="30"/>
      <c r="C1062" s="29"/>
      <c r="D1062" s="159" t="s">
        <v>320</v>
      </c>
      <c r="E1062" s="29"/>
      <c r="F1062" s="168" t="s">
        <v>1242</v>
      </c>
      <c r="G1062" s="29"/>
      <c r="H1062" s="29"/>
      <c r="I1062" s="161"/>
      <c r="J1062" s="29"/>
      <c r="K1062" s="29"/>
      <c r="L1062" s="30"/>
      <c r="M1062" s="162"/>
      <c r="N1062" s="163"/>
      <c r="O1062" s="55"/>
      <c r="P1062" s="55"/>
      <c r="Q1062" s="55"/>
      <c r="R1062" s="55"/>
      <c r="S1062" s="55"/>
      <c r="T1062" s="56"/>
      <c r="U1062" s="29"/>
      <c r="V1062" s="29"/>
      <c r="W1062" s="29"/>
      <c r="X1062" s="29"/>
      <c r="Y1062" s="29"/>
      <c r="Z1062" s="29"/>
      <c r="AA1062" s="29"/>
      <c r="AB1062" s="29"/>
      <c r="AC1062" s="29"/>
      <c r="AD1062" s="29"/>
      <c r="AE1062" s="29"/>
      <c r="AT1062" s="14" t="s">
        <v>320</v>
      </c>
      <c r="AU1062" s="14" t="s">
        <v>143</v>
      </c>
    </row>
    <row r="1063" spans="1:65" s="2" customFormat="1" ht="16.5" customHeight="1">
      <c r="A1063" s="29"/>
      <c r="B1063" s="145"/>
      <c r="C1063" s="146" t="s">
        <v>1315</v>
      </c>
      <c r="D1063" s="146" t="s">
        <v>130</v>
      </c>
      <c r="E1063" s="147" t="s">
        <v>1316</v>
      </c>
      <c r="F1063" s="148" t="s">
        <v>1263</v>
      </c>
      <c r="G1063" s="149" t="s">
        <v>353</v>
      </c>
      <c r="H1063" s="150">
        <v>2</v>
      </c>
      <c r="I1063" s="151"/>
      <c r="J1063" s="152">
        <f>ROUND(I1063*H1063,2)</f>
        <v>0</v>
      </c>
      <c r="K1063" s="148" t="s">
        <v>1</v>
      </c>
      <c r="L1063" s="30"/>
      <c r="M1063" s="153" t="s">
        <v>1</v>
      </c>
      <c r="N1063" s="154" t="s">
        <v>41</v>
      </c>
      <c r="O1063" s="55"/>
      <c r="P1063" s="155">
        <f>O1063*H1063</f>
        <v>0</v>
      </c>
      <c r="Q1063" s="155">
        <v>0</v>
      </c>
      <c r="R1063" s="155">
        <f>Q1063*H1063</f>
        <v>0</v>
      </c>
      <c r="S1063" s="155">
        <v>0</v>
      </c>
      <c r="T1063" s="156">
        <f>S1063*H1063</f>
        <v>0</v>
      </c>
      <c r="U1063" s="29"/>
      <c r="V1063" s="29"/>
      <c r="W1063" s="29"/>
      <c r="X1063" s="29"/>
      <c r="Y1063" s="29"/>
      <c r="Z1063" s="29"/>
      <c r="AA1063" s="29"/>
      <c r="AB1063" s="29"/>
      <c r="AC1063" s="29"/>
      <c r="AD1063" s="29"/>
      <c r="AE1063" s="29"/>
      <c r="AR1063" s="157" t="s">
        <v>148</v>
      </c>
      <c r="AT1063" s="157" t="s">
        <v>130</v>
      </c>
      <c r="AU1063" s="157" t="s">
        <v>143</v>
      </c>
      <c r="AY1063" s="14" t="s">
        <v>127</v>
      </c>
      <c r="BE1063" s="158">
        <f>IF(N1063="základní",J1063,0)</f>
        <v>0</v>
      </c>
      <c r="BF1063" s="158">
        <f>IF(N1063="snížená",J1063,0)</f>
        <v>0</v>
      </c>
      <c r="BG1063" s="158">
        <f>IF(N1063="zákl. přenesená",J1063,0)</f>
        <v>0</v>
      </c>
      <c r="BH1063" s="158">
        <f>IF(N1063="sníž. přenesená",J1063,0)</f>
        <v>0</v>
      </c>
      <c r="BI1063" s="158">
        <f>IF(N1063="nulová",J1063,0)</f>
        <v>0</v>
      </c>
      <c r="BJ1063" s="14" t="s">
        <v>83</v>
      </c>
      <c r="BK1063" s="158">
        <f>ROUND(I1063*H1063,2)</f>
        <v>0</v>
      </c>
      <c r="BL1063" s="14" t="s">
        <v>148</v>
      </c>
      <c r="BM1063" s="157" t="s">
        <v>1317</v>
      </c>
    </row>
    <row r="1064" spans="1:65" s="2" customFormat="1">
      <c r="A1064" s="29"/>
      <c r="B1064" s="30"/>
      <c r="C1064" s="29"/>
      <c r="D1064" s="159" t="s">
        <v>136</v>
      </c>
      <c r="E1064" s="29"/>
      <c r="F1064" s="160" t="s">
        <v>1263</v>
      </c>
      <c r="G1064" s="29"/>
      <c r="H1064" s="29"/>
      <c r="I1064" s="161"/>
      <c r="J1064" s="29"/>
      <c r="K1064" s="29"/>
      <c r="L1064" s="30"/>
      <c r="M1064" s="162"/>
      <c r="N1064" s="163"/>
      <c r="O1064" s="55"/>
      <c r="P1064" s="55"/>
      <c r="Q1064" s="55"/>
      <c r="R1064" s="55"/>
      <c r="S1064" s="55"/>
      <c r="T1064" s="56"/>
      <c r="U1064" s="29"/>
      <c r="V1064" s="29"/>
      <c r="W1064" s="29"/>
      <c r="X1064" s="29"/>
      <c r="Y1064" s="29"/>
      <c r="Z1064" s="29"/>
      <c r="AA1064" s="29"/>
      <c r="AB1064" s="29"/>
      <c r="AC1064" s="29"/>
      <c r="AD1064" s="29"/>
      <c r="AE1064" s="29"/>
      <c r="AT1064" s="14" t="s">
        <v>136</v>
      </c>
      <c r="AU1064" s="14" t="s">
        <v>143</v>
      </c>
    </row>
    <row r="1065" spans="1:65" s="2" customFormat="1" ht="19.5">
      <c r="A1065" s="29"/>
      <c r="B1065" s="30"/>
      <c r="C1065" s="29"/>
      <c r="D1065" s="159" t="s">
        <v>320</v>
      </c>
      <c r="E1065" s="29"/>
      <c r="F1065" s="168" t="s">
        <v>1242</v>
      </c>
      <c r="G1065" s="29"/>
      <c r="H1065" s="29"/>
      <c r="I1065" s="161"/>
      <c r="J1065" s="29"/>
      <c r="K1065" s="29"/>
      <c r="L1065" s="30"/>
      <c r="M1065" s="162"/>
      <c r="N1065" s="163"/>
      <c r="O1065" s="55"/>
      <c r="P1065" s="55"/>
      <c r="Q1065" s="55"/>
      <c r="R1065" s="55"/>
      <c r="S1065" s="55"/>
      <c r="T1065" s="56"/>
      <c r="U1065" s="29"/>
      <c r="V1065" s="29"/>
      <c r="W1065" s="29"/>
      <c r="X1065" s="29"/>
      <c r="Y1065" s="29"/>
      <c r="Z1065" s="29"/>
      <c r="AA1065" s="29"/>
      <c r="AB1065" s="29"/>
      <c r="AC1065" s="29"/>
      <c r="AD1065" s="29"/>
      <c r="AE1065" s="29"/>
      <c r="AT1065" s="14" t="s">
        <v>320</v>
      </c>
      <c r="AU1065" s="14" t="s">
        <v>143</v>
      </c>
    </row>
    <row r="1066" spans="1:65" s="2" customFormat="1" ht="16.5" customHeight="1">
      <c r="A1066" s="29"/>
      <c r="B1066" s="145"/>
      <c r="C1066" s="146" t="s">
        <v>1318</v>
      </c>
      <c r="D1066" s="146" t="s">
        <v>130</v>
      </c>
      <c r="E1066" s="147" t="s">
        <v>1319</v>
      </c>
      <c r="F1066" s="148" t="s">
        <v>1320</v>
      </c>
      <c r="G1066" s="149" t="s">
        <v>353</v>
      </c>
      <c r="H1066" s="150">
        <v>2</v>
      </c>
      <c r="I1066" s="151"/>
      <c r="J1066" s="152">
        <f>ROUND(I1066*H1066,2)</f>
        <v>0</v>
      </c>
      <c r="K1066" s="148" t="s">
        <v>1</v>
      </c>
      <c r="L1066" s="30"/>
      <c r="M1066" s="153" t="s">
        <v>1</v>
      </c>
      <c r="N1066" s="154" t="s">
        <v>41</v>
      </c>
      <c r="O1066" s="55"/>
      <c r="P1066" s="155">
        <f>O1066*H1066</f>
        <v>0</v>
      </c>
      <c r="Q1066" s="155">
        <v>0</v>
      </c>
      <c r="R1066" s="155">
        <f>Q1066*H1066</f>
        <v>0</v>
      </c>
      <c r="S1066" s="155">
        <v>0</v>
      </c>
      <c r="T1066" s="156">
        <f>S1066*H1066</f>
        <v>0</v>
      </c>
      <c r="U1066" s="29"/>
      <c r="V1066" s="29"/>
      <c r="W1066" s="29"/>
      <c r="X1066" s="29"/>
      <c r="Y1066" s="29"/>
      <c r="Z1066" s="29"/>
      <c r="AA1066" s="29"/>
      <c r="AB1066" s="29"/>
      <c r="AC1066" s="29"/>
      <c r="AD1066" s="29"/>
      <c r="AE1066" s="29"/>
      <c r="AR1066" s="157" t="s">
        <v>148</v>
      </c>
      <c r="AT1066" s="157" t="s">
        <v>130</v>
      </c>
      <c r="AU1066" s="157" t="s">
        <v>143</v>
      </c>
      <c r="AY1066" s="14" t="s">
        <v>127</v>
      </c>
      <c r="BE1066" s="158">
        <f>IF(N1066="základní",J1066,0)</f>
        <v>0</v>
      </c>
      <c r="BF1066" s="158">
        <f>IF(N1066="snížená",J1066,0)</f>
        <v>0</v>
      </c>
      <c r="BG1066" s="158">
        <f>IF(N1066="zákl. přenesená",J1066,0)</f>
        <v>0</v>
      </c>
      <c r="BH1066" s="158">
        <f>IF(N1066="sníž. přenesená",J1066,0)</f>
        <v>0</v>
      </c>
      <c r="BI1066" s="158">
        <f>IF(N1066="nulová",J1066,0)</f>
        <v>0</v>
      </c>
      <c r="BJ1066" s="14" t="s">
        <v>83</v>
      </c>
      <c r="BK1066" s="158">
        <f>ROUND(I1066*H1066,2)</f>
        <v>0</v>
      </c>
      <c r="BL1066" s="14" t="s">
        <v>148</v>
      </c>
      <c r="BM1066" s="157" t="s">
        <v>1321</v>
      </c>
    </row>
    <row r="1067" spans="1:65" s="2" customFormat="1">
      <c r="A1067" s="29"/>
      <c r="B1067" s="30"/>
      <c r="C1067" s="29"/>
      <c r="D1067" s="159" t="s">
        <v>136</v>
      </c>
      <c r="E1067" s="29"/>
      <c r="F1067" s="160" t="s">
        <v>1320</v>
      </c>
      <c r="G1067" s="29"/>
      <c r="H1067" s="29"/>
      <c r="I1067" s="161"/>
      <c r="J1067" s="29"/>
      <c r="K1067" s="29"/>
      <c r="L1067" s="30"/>
      <c r="M1067" s="162"/>
      <c r="N1067" s="163"/>
      <c r="O1067" s="55"/>
      <c r="P1067" s="55"/>
      <c r="Q1067" s="55"/>
      <c r="R1067" s="55"/>
      <c r="S1067" s="55"/>
      <c r="T1067" s="56"/>
      <c r="U1067" s="29"/>
      <c r="V1067" s="29"/>
      <c r="W1067" s="29"/>
      <c r="X1067" s="29"/>
      <c r="Y1067" s="29"/>
      <c r="Z1067" s="29"/>
      <c r="AA1067" s="29"/>
      <c r="AB1067" s="29"/>
      <c r="AC1067" s="29"/>
      <c r="AD1067" s="29"/>
      <c r="AE1067" s="29"/>
      <c r="AT1067" s="14" t="s">
        <v>136</v>
      </c>
      <c r="AU1067" s="14" t="s">
        <v>143</v>
      </c>
    </row>
    <row r="1068" spans="1:65" s="2" customFormat="1" ht="19.5">
      <c r="A1068" s="29"/>
      <c r="B1068" s="30"/>
      <c r="C1068" s="29"/>
      <c r="D1068" s="159" t="s">
        <v>320</v>
      </c>
      <c r="E1068" s="29"/>
      <c r="F1068" s="168" t="s">
        <v>1253</v>
      </c>
      <c r="G1068" s="29"/>
      <c r="H1068" s="29"/>
      <c r="I1068" s="161"/>
      <c r="J1068" s="29"/>
      <c r="K1068" s="29"/>
      <c r="L1068" s="30"/>
      <c r="M1068" s="162"/>
      <c r="N1068" s="163"/>
      <c r="O1068" s="55"/>
      <c r="P1068" s="55"/>
      <c r="Q1068" s="55"/>
      <c r="R1068" s="55"/>
      <c r="S1068" s="55"/>
      <c r="T1068" s="56"/>
      <c r="U1068" s="29"/>
      <c r="V1068" s="29"/>
      <c r="W1068" s="29"/>
      <c r="X1068" s="29"/>
      <c r="Y1068" s="29"/>
      <c r="Z1068" s="29"/>
      <c r="AA1068" s="29"/>
      <c r="AB1068" s="29"/>
      <c r="AC1068" s="29"/>
      <c r="AD1068" s="29"/>
      <c r="AE1068" s="29"/>
      <c r="AT1068" s="14" t="s">
        <v>320</v>
      </c>
      <c r="AU1068" s="14" t="s">
        <v>143</v>
      </c>
    </row>
    <row r="1069" spans="1:65" s="2" customFormat="1" ht="16.5" customHeight="1">
      <c r="A1069" s="29"/>
      <c r="B1069" s="145"/>
      <c r="C1069" s="146" t="s">
        <v>1322</v>
      </c>
      <c r="D1069" s="146" t="s">
        <v>130</v>
      </c>
      <c r="E1069" s="147" t="s">
        <v>1323</v>
      </c>
      <c r="F1069" s="148" t="s">
        <v>1324</v>
      </c>
      <c r="G1069" s="149" t="s">
        <v>353</v>
      </c>
      <c r="H1069" s="150">
        <v>4</v>
      </c>
      <c r="I1069" s="151"/>
      <c r="J1069" s="152">
        <f>ROUND(I1069*H1069,2)</f>
        <v>0</v>
      </c>
      <c r="K1069" s="148" t="s">
        <v>1</v>
      </c>
      <c r="L1069" s="30"/>
      <c r="M1069" s="153" t="s">
        <v>1</v>
      </c>
      <c r="N1069" s="154" t="s">
        <v>41</v>
      </c>
      <c r="O1069" s="55"/>
      <c r="P1069" s="155">
        <f>O1069*H1069</f>
        <v>0</v>
      </c>
      <c r="Q1069" s="155">
        <v>0</v>
      </c>
      <c r="R1069" s="155">
        <f>Q1069*H1069</f>
        <v>0</v>
      </c>
      <c r="S1069" s="155">
        <v>0</v>
      </c>
      <c r="T1069" s="156">
        <f>S1069*H1069</f>
        <v>0</v>
      </c>
      <c r="U1069" s="29"/>
      <c r="V1069" s="29"/>
      <c r="W1069" s="29"/>
      <c r="X1069" s="29"/>
      <c r="Y1069" s="29"/>
      <c r="Z1069" s="29"/>
      <c r="AA1069" s="29"/>
      <c r="AB1069" s="29"/>
      <c r="AC1069" s="29"/>
      <c r="AD1069" s="29"/>
      <c r="AE1069" s="29"/>
      <c r="AR1069" s="157" t="s">
        <v>148</v>
      </c>
      <c r="AT1069" s="157" t="s">
        <v>130</v>
      </c>
      <c r="AU1069" s="157" t="s">
        <v>143</v>
      </c>
      <c r="AY1069" s="14" t="s">
        <v>127</v>
      </c>
      <c r="BE1069" s="158">
        <f>IF(N1069="základní",J1069,0)</f>
        <v>0</v>
      </c>
      <c r="BF1069" s="158">
        <f>IF(N1069="snížená",J1069,0)</f>
        <v>0</v>
      </c>
      <c r="BG1069" s="158">
        <f>IF(N1069="zákl. přenesená",J1069,0)</f>
        <v>0</v>
      </c>
      <c r="BH1069" s="158">
        <f>IF(N1069="sníž. přenesená",J1069,0)</f>
        <v>0</v>
      </c>
      <c r="BI1069" s="158">
        <f>IF(N1069="nulová",J1069,0)</f>
        <v>0</v>
      </c>
      <c r="BJ1069" s="14" t="s">
        <v>83</v>
      </c>
      <c r="BK1069" s="158">
        <f>ROUND(I1069*H1069,2)</f>
        <v>0</v>
      </c>
      <c r="BL1069" s="14" t="s">
        <v>148</v>
      </c>
      <c r="BM1069" s="157" t="s">
        <v>1325</v>
      </c>
    </row>
    <row r="1070" spans="1:65" s="2" customFormat="1">
      <c r="A1070" s="29"/>
      <c r="B1070" s="30"/>
      <c r="C1070" s="29"/>
      <c r="D1070" s="159" t="s">
        <v>136</v>
      </c>
      <c r="E1070" s="29"/>
      <c r="F1070" s="160" t="s">
        <v>1324</v>
      </c>
      <c r="G1070" s="29"/>
      <c r="H1070" s="29"/>
      <c r="I1070" s="161"/>
      <c r="J1070" s="29"/>
      <c r="K1070" s="29"/>
      <c r="L1070" s="30"/>
      <c r="M1070" s="162"/>
      <c r="N1070" s="163"/>
      <c r="O1070" s="55"/>
      <c r="P1070" s="55"/>
      <c r="Q1070" s="55"/>
      <c r="R1070" s="55"/>
      <c r="S1070" s="55"/>
      <c r="T1070" s="56"/>
      <c r="U1070" s="29"/>
      <c r="V1070" s="29"/>
      <c r="W1070" s="29"/>
      <c r="X1070" s="29"/>
      <c r="Y1070" s="29"/>
      <c r="Z1070" s="29"/>
      <c r="AA1070" s="29"/>
      <c r="AB1070" s="29"/>
      <c r="AC1070" s="29"/>
      <c r="AD1070" s="29"/>
      <c r="AE1070" s="29"/>
      <c r="AT1070" s="14" t="s">
        <v>136</v>
      </c>
      <c r="AU1070" s="14" t="s">
        <v>143</v>
      </c>
    </row>
    <row r="1071" spans="1:65" s="2" customFormat="1" ht="19.5">
      <c r="A1071" s="29"/>
      <c r="B1071" s="30"/>
      <c r="C1071" s="29"/>
      <c r="D1071" s="159" t="s">
        <v>320</v>
      </c>
      <c r="E1071" s="29"/>
      <c r="F1071" s="168" t="s">
        <v>1253</v>
      </c>
      <c r="G1071" s="29"/>
      <c r="H1071" s="29"/>
      <c r="I1071" s="161"/>
      <c r="J1071" s="29"/>
      <c r="K1071" s="29"/>
      <c r="L1071" s="30"/>
      <c r="M1071" s="162"/>
      <c r="N1071" s="163"/>
      <c r="O1071" s="55"/>
      <c r="P1071" s="55"/>
      <c r="Q1071" s="55"/>
      <c r="R1071" s="55"/>
      <c r="S1071" s="55"/>
      <c r="T1071" s="56"/>
      <c r="U1071" s="29"/>
      <c r="V1071" s="29"/>
      <c r="W1071" s="29"/>
      <c r="X1071" s="29"/>
      <c r="Y1071" s="29"/>
      <c r="Z1071" s="29"/>
      <c r="AA1071" s="29"/>
      <c r="AB1071" s="29"/>
      <c r="AC1071" s="29"/>
      <c r="AD1071" s="29"/>
      <c r="AE1071" s="29"/>
      <c r="AT1071" s="14" t="s">
        <v>320</v>
      </c>
      <c r="AU1071" s="14" t="s">
        <v>143</v>
      </c>
    </row>
    <row r="1072" spans="1:65" s="2" customFormat="1" ht="16.5" customHeight="1">
      <c r="A1072" s="29"/>
      <c r="B1072" s="145"/>
      <c r="C1072" s="146" t="s">
        <v>1326</v>
      </c>
      <c r="D1072" s="146" t="s">
        <v>130</v>
      </c>
      <c r="E1072" s="147" t="s">
        <v>1327</v>
      </c>
      <c r="F1072" s="148" t="s">
        <v>457</v>
      </c>
      <c r="G1072" s="149" t="s">
        <v>353</v>
      </c>
      <c r="H1072" s="150">
        <v>8</v>
      </c>
      <c r="I1072" s="151"/>
      <c r="J1072" s="152">
        <f>ROUND(I1072*H1072,2)</f>
        <v>0</v>
      </c>
      <c r="K1072" s="148" t="s">
        <v>1</v>
      </c>
      <c r="L1072" s="30"/>
      <c r="M1072" s="153" t="s">
        <v>1</v>
      </c>
      <c r="N1072" s="154" t="s">
        <v>41</v>
      </c>
      <c r="O1072" s="55"/>
      <c r="P1072" s="155">
        <f>O1072*H1072</f>
        <v>0</v>
      </c>
      <c r="Q1072" s="155">
        <v>0</v>
      </c>
      <c r="R1072" s="155">
        <f>Q1072*H1072</f>
        <v>0</v>
      </c>
      <c r="S1072" s="155">
        <v>0</v>
      </c>
      <c r="T1072" s="156">
        <f>S1072*H1072</f>
        <v>0</v>
      </c>
      <c r="U1072" s="29"/>
      <c r="V1072" s="29"/>
      <c r="W1072" s="29"/>
      <c r="X1072" s="29"/>
      <c r="Y1072" s="29"/>
      <c r="Z1072" s="29"/>
      <c r="AA1072" s="29"/>
      <c r="AB1072" s="29"/>
      <c r="AC1072" s="29"/>
      <c r="AD1072" s="29"/>
      <c r="AE1072" s="29"/>
      <c r="AR1072" s="157" t="s">
        <v>148</v>
      </c>
      <c r="AT1072" s="157" t="s">
        <v>130</v>
      </c>
      <c r="AU1072" s="157" t="s">
        <v>143</v>
      </c>
      <c r="AY1072" s="14" t="s">
        <v>127</v>
      </c>
      <c r="BE1072" s="158">
        <f>IF(N1072="základní",J1072,0)</f>
        <v>0</v>
      </c>
      <c r="BF1072" s="158">
        <f>IF(N1072="snížená",J1072,0)</f>
        <v>0</v>
      </c>
      <c r="BG1072" s="158">
        <f>IF(N1072="zákl. přenesená",J1072,0)</f>
        <v>0</v>
      </c>
      <c r="BH1072" s="158">
        <f>IF(N1072="sníž. přenesená",J1072,0)</f>
        <v>0</v>
      </c>
      <c r="BI1072" s="158">
        <f>IF(N1072="nulová",J1072,0)</f>
        <v>0</v>
      </c>
      <c r="BJ1072" s="14" t="s">
        <v>83</v>
      </c>
      <c r="BK1072" s="158">
        <f>ROUND(I1072*H1072,2)</f>
        <v>0</v>
      </c>
      <c r="BL1072" s="14" t="s">
        <v>148</v>
      </c>
      <c r="BM1072" s="157" t="s">
        <v>1328</v>
      </c>
    </row>
    <row r="1073" spans="1:65" s="2" customFormat="1">
      <c r="A1073" s="29"/>
      <c r="B1073" s="30"/>
      <c r="C1073" s="29"/>
      <c r="D1073" s="159" t="s">
        <v>136</v>
      </c>
      <c r="E1073" s="29"/>
      <c r="F1073" s="160" t="s">
        <v>457</v>
      </c>
      <c r="G1073" s="29"/>
      <c r="H1073" s="29"/>
      <c r="I1073" s="161"/>
      <c r="J1073" s="29"/>
      <c r="K1073" s="29"/>
      <c r="L1073" s="30"/>
      <c r="M1073" s="162"/>
      <c r="N1073" s="163"/>
      <c r="O1073" s="55"/>
      <c r="P1073" s="55"/>
      <c r="Q1073" s="55"/>
      <c r="R1073" s="55"/>
      <c r="S1073" s="55"/>
      <c r="T1073" s="56"/>
      <c r="U1073" s="29"/>
      <c r="V1073" s="29"/>
      <c r="W1073" s="29"/>
      <c r="X1073" s="29"/>
      <c r="Y1073" s="29"/>
      <c r="Z1073" s="29"/>
      <c r="AA1073" s="29"/>
      <c r="AB1073" s="29"/>
      <c r="AC1073" s="29"/>
      <c r="AD1073" s="29"/>
      <c r="AE1073" s="29"/>
      <c r="AT1073" s="14" t="s">
        <v>136</v>
      </c>
      <c r="AU1073" s="14" t="s">
        <v>143</v>
      </c>
    </row>
    <row r="1074" spans="1:65" s="2" customFormat="1" ht="19.5">
      <c r="A1074" s="29"/>
      <c r="B1074" s="30"/>
      <c r="C1074" s="29"/>
      <c r="D1074" s="159" t="s">
        <v>320</v>
      </c>
      <c r="E1074" s="29"/>
      <c r="F1074" s="168" t="s">
        <v>1242</v>
      </c>
      <c r="G1074" s="29"/>
      <c r="H1074" s="29"/>
      <c r="I1074" s="161"/>
      <c r="J1074" s="29"/>
      <c r="K1074" s="29"/>
      <c r="L1074" s="30"/>
      <c r="M1074" s="162"/>
      <c r="N1074" s="163"/>
      <c r="O1074" s="55"/>
      <c r="P1074" s="55"/>
      <c r="Q1074" s="55"/>
      <c r="R1074" s="55"/>
      <c r="S1074" s="55"/>
      <c r="T1074" s="56"/>
      <c r="U1074" s="29"/>
      <c r="V1074" s="29"/>
      <c r="W1074" s="29"/>
      <c r="X1074" s="29"/>
      <c r="Y1074" s="29"/>
      <c r="Z1074" s="29"/>
      <c r="AA1074" s="29"/>
      <c r="AB1074" s="29"/>
      <c r="AC1074" s="29"/>
      <c r="AD1074" s="29"/>
      <c r="AE1074" s="29"/>
      <c r="AT1074" s="14" t="s">
        <v>320</v>
      </c>
      <c r="AU1074" s="14" t="s">
        <v>143</v>
      </c>
    </row>
    <row r="1075" spans="1:65" s="2" customFormat="1" ht="16.5" customHeight="1">
      <c r="A1075" s="29"/>
      <c r="B1075" s="145"/>
      <c r="C1075" s="146" t="s">
        <v>1329</v>
      </c>
      <c r="D1075" s="146" t="s">
        <v>130</v>
      </c>
      <c r="E1075" s="147" t="s">
        <v>1330</v>
      </c>
      <c r="F1075" s="148" t="s">
        <v>1331</v>
      </c>
      <c r="G1075" s="149" t="s">
        <v>353</v>
      </c>
      <c r="H1075" s="150">
        <v>2</v>
      </c>
      <c r="I1075" s="151"/>
      <c r="J1075" s="152">
        <f>ROUND(I1075*H1075,2)</f>
        <v>0</v>
      </c>
      <c r="K1075" s="148" t="s">
        <v>1</v>
      </c>
      <c r="L1075" s="30"/>
      <c r="M1075" s="153" t="s">
        <v>1</v>
      </c>
      <c r="N1075" s="154" t="s">
        <v>41</v>
      </c>
      <c r="O1075" s="55"/>
      <c r="P1075" s="155">
        <f>O1075*H1075</f>
        <v>0</v>
      </c>
      <c r="Q1075" s="155">
        <v>0</v>
      </c>
      <c r="R1075" s="155">
        <f>Q1075*H1075</f>
        <v>0</v>
      </c>
      <c r="S1075" s="155">
        <v>0</v>
      </c>
      <c r="T1075" s="156">
        <f>S1075*H1075</f>
        <v>0</v>
      </c>
      <c r="U1075" s="29"/>
      <c r="V1075" s="29"/>
      <c r="W1075" s="29"/>
      <c r="X1075" s="29"/>
      <c r="Y1075" s="29"/>
      <c r="Z1075" s="29"/>
      <c r="AA1075" s="29"/>
      <c r="AB1075" s="29"/>
      <c r="AC1075" s="29"/>
      <c r="AD1075" s="29"/>
      <c r="AE1075" s="29"/>
      <c r="AR1075" s="157" t="s">
        <v>148</v>
      </c>
      <c r="AT1075" s="157" t="s">
        <v>130</v>
      </c>
      <c r="AU1075" s="157" t="s">
        <v>143</v>
      </c>
      <c r="AY1075" s="14" t="s">
        <v>127</v>
      </c>
      <c r="BE1075" s="158">
        <f>IF(N1075="základní",J1075,0)</f>
        <v>0</v>
      </c>
      <c r="BF1075" s="158">
        <f>IF(N1075="snížená",J1075,0)</f>
        <v>0</v>
      </c>
      <c r="BG1075" s="158">
        <f>IF(N1075="zákl. přenesená",J1075,0)</f>
        <v>0</v>
      </c>
      <c r="BH1075" s="158">
        <f>IF(N1075="sníž. přenesená",J1075,0)</f>
        <v>0</v>
      </c>
      <c r="BI1075" s="158">
        <f>IF(N1075="nulová",J1075,0)</f>
        <v>0</v>
      </c>
      <c r="BJ1075" s="14" t="s">
        <v>83</v>
      </c>
      <c r="BK1075" s="158">
        <f>ROUND(I1075*H1075,2)</f>
        <v>0</v>
      </c>
      <c r="BL1075" s="14" t="s">
        <v>148</v>
      </c>
      <c r="BM1075" s="157" t="s">
        <v>1332</v>
      </c>
    </row>
    <row r="1076" spans="1:65" s="2" customFormat="1">
      <c r="A1076" s="29"/>
      <c r="B1076" s="30"/>
      <c r="C1076" s="29"/>
      <c r="D1076" s="159" t="s">
        <v>136</v>
      </c>
      <c r="E1076" s="29"/>
      <c r="F1076" s="160" t="s">
        <v>1331</v>
      </c>
      <c r="G1076" s="29"/>
      <c r="H1076" s="29"/>
      <c r="I1076" s="161"/>
      <c r="J1076" s="29"/>
      <c r="K1076" s="29"/>
      <c r="L1076" s="30"/>
      <c r="M1076" s="162"/>
      <c r="N1076" s="163"/>
      <c r="O1076" s="55"/>
      <c r="P1076" s="55"/>
      <c r="Q1076" s="55"/>
      <c r="R1076" s="55"/>
      <c r="S1076" s="55"/>
      <c r="T1076" s="56"/>
      <c r="U1076" s="29"/>
      <c r="V1076" s="29"/>
      <c r="W1076" s="29"/>
      <c r="X1076" s="29"/>
      <c r="Y1076" s="29"/>
      <c r="Z1076" s="29"/>
      <c r="AA1076" s="29"/>
      <c r="AB1076" s="29"/>
      <c r="AC1076" s="29"/>
      <c r="AD1076" s="29"/>
      <c r="AE1076" s="29"/>
      <c r="AT1076" s="14" t="s">
        <v>136</v>
      </c>
      <c r="AU1076" s="14" t="s">
        <v>143</v>
      </c>
    </row>
    <row r="1077" spans="1:65" s="2" customFormat="1" ht="19.5">
      <c r="A1077" s="29"/>
      <c r="B1077" s="30"/>
      <c r="C1077" s="29"/>
      <c r="D1077" s="159" t="s">
        <v>320</v>
      </c>
      <c r="E1077" s="29"/>
      <c r="F1077" s="168" t="s">
        <v>1242</v>
      </c>
      <c r="G1077" s="29"/>
      <c r="H1077" s="29"/>
      <c r="I1077" s="161"/>
      <c r="J1077" s="29"/>
      <c r="K1077" s="29"/>
      <c r="L1077" s="30"/>
      <c r="M1077" s="162"/>
      <c r="N1077" s="163"/>
      <c r="O1077" s="55"/>
      <c r="P1077" s="55"/>
      <c r="Q1077" s="55"/>
      <c r="R1077" s="55"/>
      <c r="S1077" s="55"/>
      <c r="T1077" s="56"/>
      <c r="U1077" s="29"/>
      <c r="V1077" s="29"/>
      <c r="W1077" s="29"/>
      <c r="X1077" s="29"/>
      <c r="Y1077" s="29"/>
      <c r="Z1077" s="29"/>
      <c r="AA1077" s="29"/>
      <c r="AB1077" s="29"/>
      <c r="AC1077" s="29"/>
      <c r="AD1077" s="29"/>
      <c r="AE1077" s="29"/>
      <c r="AT1077" s="14" t="s">
        <v>320</v>
      </c>
      <c r="AU1077" s="14" t="s">
        <v>143</v>
      </c>
    </row>
    <row r="1078" spans="1:65" s="2" customFormat="1" ht="16.5" customHeight="1">
      <c r="A1078" s="29"/>
      <c r="B1078" s="145"/>
      <c r="C1078" s="146" t="s">
        <v>1333</v>
      </c>
      <c r="D1078" s="146" t="s">
        <v>130</v>
      </c>
      <c r="E1078" s="147" t="s">
        <v>1334</v>
      </c>
      <c r="F1078" s="148" t="s">
        <v>1335</v>
      </c>
      <c r="G1078" s="149" t="s">
        <v>353</v>
      </c>
      <c r="H1078" s="150">
        <v>2</v>
      </c>
      <c r="I1078" s="151"/>
      <c r="J1078" s="152">
        <f>ROUND(I1078*H1078,2)</f>
        <v>0</v>
      </c>
      <c r="K1078" s="148" t="s">
        <v>1</v>
      </c>
      <c r="L1078" s="30"/>
      <c r="M1078" s="153" t="s">
        <v>1</v>
      </c>
      <c r="N1078" s="154" t="s">
        <v>41</v>
      </c>
      <c r="O1078" s="55"/>
      <c r="P1078" s="155">
        <f>O1078*H1078</f>
        <v>0</v>
      </c>
      <c r="Q1078" s="155">
        <v>0</v>
      </c>
      <c r="R1078" s="155">
        <f>Q1078*H1078</f>
        <v>0</v>
      </c>
      <c r="S1078" s="155">
        <v>0</v>
      </c>
      <c r="T1078" s="156">
        <f>S1078*H1078</f>
        <v>0</v>
      </c>
      <c r="U1078" s="29"/>
      <c r="V1078" s="29"/>
      <c r="W1078" s="29"/>
      <c r="X1078" s="29"/>
      <c r="Y1078" s="29"/>
      <c r="Z1078" s="29"/>
      <c r="AA1078" s="29"/>
      <c r="AB1078" s="29"/>
      <c r="AC1078" s="29"/>
      <c r="AD1078" s="29"/>
      <c r="AE1078" s="29"/>
      <c r="AR1078" s="157" t="s">
        <v>148</v>
      </c>
      <c r="AT1078" s="157" t="s">
        <v>130</v>
      </c>
      <c r="AU1078" s="157" t="s">
        <v>143</v>
      </c>
      <c r="AY1078" s="14" t="s">
        <v>127</v>
      </c>
      <c r="BE1078" s="158">
        <f>IF(N1078="základní",J1078,0)</f>
        <v>0</v>
      </c>
      <c r="BF1078" s="158">
        <f>IF(N1078="snížená",J1078,0)</f>
        <v>0</v>
      </c>
      <c r="BG1078" s="158">
        <f>IF(N1078="zákl. přenesená",J1078,0)</f>
        <v>0</v>
      </c>
      <c r="BH1078" s="158">
        <f>IF(N1078="sníž. přenesená",J1078,0)</f>
        <v>0</v>
      </c>
      <c r="BI1078" s="158">
        <f>IF(N1078="nulová",J1078,0)</f>
        <v>0</v>
      </c>
      <c r="BJ1078" s="14" t="s">
        <v>83</v>
      </c>
      <c r="BK1078" s="158">
        <f>ROUND(I1078*H1078,2)</f>
        <v>0</v>
      </c>
      <c r="BL1078" s="14" t="s">
        <v>148</v>
      </c>
      <c r="BM1078" s="157" t="s">
        <v>1336</v>
      </c>
    </row>
    <row r="1079" spans="1:65" s="2" customFormat="1">
      <c r="A1079" s="29"/>
      <c r="B1079" s="30"/>
      <c r="C1079" s="29"/>
      <c r="D1079" s="159" t="s">
        <v>136</v>
      </c>
      <c r="E1079" s="29"/>
      <c r="F1079" s="160" t="s">
        <v>1335</v>
      </c>
      <c r="G1079" s="29"/>
      <c r="H1079" s="29"/>
      <c r="I1079" s="161"/>
      <c r="J1079" s="29"/>
      <c r="K1079" s="29"/>
      <c r="L1079" s="30"/>
      <c r="M1079" s="162"/>
      <c r="N1079" s="163"/>
      <c r="O1079" s="55"/>
      <c r="P1079" s="55"/>
      <c r="Q1079" s="55"/>
      <c r="R1079" s="55"/>
      <c r="S1079" s="55"/>
      <c r="T1079" s="56"/>
      <c r="U1079" s="29"/>
      <c r="V1079" s="29"/>
      <c r="W1079" s="29"/>
      <c r="X1079" s="29"/>
      <c r="Y1079" s="29"/>
      <c r="Z1079" s="29"/>
      <c r="AA1079" s="29"/>
      <c r="AB1079" s="29"/>
      <c r="AC1079" s="29"/>
      <c r="AD1079" s="29"/>
      <c r="AE1079" s="29"/>
      <c r="AT1079" s="14" t="s">
        <v>136</v>
      </c>
      <c r="AU1079" s="14" t="s">
        <v>143</v>
      </c>
    </row>
    <row r="1080" spans="1:65" s="2" customFormat="1" ht="19.5">
      <c r="A1080" s="29"/>
      <c r="B1080" s="30"/>
      <c r="C1080" s="29"/>
      <c r="D1080" s="159" t="s">
        <v>320</v>
      </c>
      <c r="E1080" s="29"/>
      <c r="F1080" s="168" t="s">
        <v>1242</v>
      </c>
      <c r="G1080" s="29"/>
      <c r="H1080" s="29"/>
      <c r="I1080" s="161"/>
      <c r="J1080" s="29"/>
      <c r="K1080" s="29"/>
      <c r="L1080" s="30"/>
      <c r="M1080" s="162"/>
      <c r="N1080" s="163"/>
      <c r="O1080" s="55"/>
      <c r="P1080" s="55"/>
      <c r="Q1080" s="55"/>
      <c r="R1080" s="55"/>
      <c r="S1080" s="55"/>
      <c r="T1080" s="56"/>
      <c r="U1080" s="29"/>
      <c r="V1080" s="29"/>
      <c r="W1080" s="29"/>
      <c r="X1080" s="29"/>
      <c r="Y1080" s="29"/>
      <c r="Z1080" s="29"/>
      <c r="AA1080" s="29"/>
      <c r="AB1080" s="29"/>
      <c r="AC1080" s="29"/>
      <c r="AD1080" s="29"/>
      <c r="AE1080" s="29"/>
      <c r="AT1080" s="14" t="s">
        <v>320</v>
      </c>
      <c r="AU1080" s="14" t="s">
        <v>143</v>
      </c>
    </row>
    <row r="1081" spans="1:65" s="2" customFormat="1" ht="16.5" customHeight="1">
      <c r="A1081" s="29"/>
      <c r="B1081" s="145"/>
      <c r="C1081" s="146" t="s">
        <v>1337</v>
      </c>
      <c r="D1081" s="146" t="s">
        <v>130</v>
      </c>
      <c r="E1081" s="147" t="s">
        <v>1338</v>
      </c>
      <c r="F1081" s="148" t="s">
        <v>1287</v>
      </c>
      <c r="G1081" s="149" t="s">
        <v>353</v>
      </c>
      <c r="H1081" s="150">
        <v>2</v>
      </c>
      <c r="I1081" s="151"/>
      <c r="J1081" s="152">
        <f>ROUND(I1081*H1081,2)</f>
        <v>0</v>
      </c>
      <c r="K1081" s="148" t="s">
        <v>1</v>
      </c>
      <c r="L1081" s="30"/>
      <c r="M1081" s="153" t="s">
        <v>1</v>
      </c>
      <c r="N1081" s="154" t="s">
        <v>41</v>
      </c>
      <c r="O1081" s="55"/>
      <c r="P1081" s="155">
        <f>O1081*H1081</f>
        <v>0</v>
      </c>
      <c r="Q1081" s="155">
        <v>0</v>
      </c>
      <c r="R1081" s="155">
        <f>Q1081*H1081</f>
        <v>0</v>
      </c>
      <c r="S1081" s="155">
        <v>0</v>
      </c>
      <c r="T1081" s="156">
        <f>S1081*H1081</f>
        <v>0</v>
      </c>
      <c r="U1081" s="29"/>
      <c r="V1081" s="29"/>
      <c r="W1081" s="29"/>
      <c r="X1081" s="29"/>
      <c r="Y1081" s="29"/>
      <c r="Z1081" s="29"/>
      <c r="AA1081" s="29"/>
      <c r="AB1081" s="29"/>
      <c r="AC1081" s="29"/>
      <c r="AD1081" s="29"/>
      <c r="AE1081" s="29"/>
      <c r="AR1081" s="157" t="s">
        <v>148</v>
      </c>
      <c r="AT1081" s="157" t="s">
        <v>130</v>
      </c>
      <c r="AU1081" s="157" t="s">
        <v>143</v>
      </c>
      <c r="AY1081" s="14" t="s">
        <v>127</v>
      </c>
      <c r="BE1081" s="158">
        <f>IF(N1081="základní",J1081,0)</f>
        <v>0</v>
      </c>
      <c r="BF1081" s="158">
        <f>IF(N1081="snížená",J1081,0)</f>
        <v>0</v>
      </c>
      <c r="BG1081" s="158">
        <f>IF(N1081="zákl. přenesená",J1081,0)</f>
        <v>0</v>
      </c>
      <c r="BH1081" s="158">
        <f>IF(N1081="sníž. přenesená",J1081,0)</f>
        <v>0</v>
      </c>
      <c r="BI1081" s="158">
        <f>IF(N1081="nulová",J1081,0)</f>
        <v>0</v>
      </c>
      <c r="BJ1081" s="14" t="s">
        <v>83</v>
      </c>
      <c r="BK1081" s="158">
        <f>ROUND(I1081*H1081,2)</f>
        <v>0</v>
      </c>
      <c r="BL1081" s="14" t="s">
        <v>148</v>
      </c>
      <c r="BM1081" s="157" t="s">
        <v>1339</v>
      </c>
    </row>
    <row r="1082" spans="1:65" s="2" customFormat="1">
      <c r="A1082" s="29"/>
      <c r="B1082" s="30"/>
      <c r="C1082" s="29"/>
      <c r="D1082" s="159" t="s">
        <v>136</v>
      </c>
      <c r="E1082" s="29"/>
      <c r="F1082" s="160" t="s">
        <v>1287</v>
      </c>
      <c r="G1082" s="29"/>
      <c r="H1082" s="29"/>
      <c r="I1082" s="161"/>
      <c r="J1082" s="29"/>
      <c r="K1082" s="29"/>
      <c r="L1082" s="30"/>
      <c r="M1082" s="162"/>
      <c r="N1082" s="163"/>
      <c r="O1082" s="55"/>
      <c r="P1082" s="55"/>
      <c r="Q1082" s="55"/>
      <c r="R1082" s="55"/>
      <c r="S1082" s="55"/>
      <c r="T1082" s="56"/>
      <c r="U1082" s="29"/>
      <c r="V1082" s="29"/>
      <c r="W1082" s="29"/>
      <c r="X1082" s="29"/>
      <c r="Y1082" s="29"/>
      <c r="Z1082" s="29"/>
      <c r="AA1082" s="29"/>
      <c r="AB1082" s="29"/>
      <c r="AC1082" s="29"/>
      <c r="AD1082" s="29"/>
      <c r="AE1082" s="29"/>
      <c r="AT1082" s="14" t="s">
        <v>136</v>
      </c>
      <c r="AU1082" s="14" t="s">
        <v>143</v>
      </c>
    </row>
    <row r="1083" spans="1:65" s="2" customFormat="1" ht="19.5">
      <c r="A1083" s="29"/>
      <c r="B1083" s="30"/>
      <c r="C1083" s="29"/>
      <c r="D1083" s="159" t="s">
        <v>320</v>
      </c>
      <c r="E1083" s="29"/>
      <c r="F1083" s="168" t="s">
        <v>1289</v>
      </c>
      <c r="G1083" s="29"/>
      <c r="H1083" s="29"/>
      <c r="I1083" s="161"/>
      <c r="J1083" s="29"/>
      <c r="K1083" s="29"/>
      <c r="L1083" s="30"/>
      <c r="M1083" s="162"/>
      <c r="N1083" s="163"/>
      <c r="O1083" s="55"/>
      <c r="P1083" s="55"/>
      <c r="Q1083" s="55"/>
      <c r="R1083" s="55"/>
      <c r="S1083" s="55"/>
      <c r="T1083" s="56"/>
      <c r="U1083" s="29"/>
      <c r="V1083" s="29"/>
      <c r="W1083" s="29"/>
      <c r="X1083" s="29"/>
      <c r="Y1083" s="29"/>
      <c r="Z1083" s="29"/>
      <c r="AA1083" s="29"/>
      <c r="AB1083" s="29"/>
      <c r="AC1083" s="29"/>
      <c r="AD1083" s="29"/>
      <c r="AE1083" s="29"/>
      <c r="AT1083" s="14" t="s">
        <v>320</v>
      </c>
      <c r="AU1083" s="14" t="s">
        <v>143</v>
      </c>
    </row>
    <row r="1084" spans="1:65" s="2" customFormat="1" ht="16.5" customHeight="1">
      <c r="A1084" s="29"/>
      <c r="B1084" s="145"/>
      <c r="C1084" s="146" t="s">
        <v>1340</v>
      </c>
      <c r="D1084" s="146" t="s">
        <v>130</v>
      </c>
      <c r="E1084" s="147" t="s">
        <v>1341</v>
      </c>
      <c r="F1084" s="148" t="s">
        <v>1342</v>
      </c>
      <c r="G1084" s="149" t="s">
        <v>353</v>
      </c>
      <c r="H1084" s="150">
        <v>2</v>
      </c>
      <c r="I1084" s="151"/>
      <c r="J1084" s="152">
        <f>ROUND(I1084*H1084,2)</f>
        <v>0</v>
      </c>
      <c r="K1084" s="148" t="s">
        <v>1</v>
      </c>
      <c r="L1084" s="30"/>
      <c r="M1084" s="153" t="s">
        <v>1</v>
      </c>
      <c r="N1084" s="154" t="s">
        <v>41</v>
      </c>
      <c r="O1084" s="55"/>
      <c r="P1084" s="155">
        <f>O1084*H1084</f>
        <v>0</v>
      </c>
      <c r="Q1084" s="155">
        <v>0</v>
      </c>
      <c r="R1084" s="155">
        <f>Q1084*H1084</f>
        <v>0</v>
      </c>
      <c r="S1084" s="155">
        <v>0</v>
      </c>
      <c r="T1084" s="156">
        <f>S1084*H1084</f>
        <v>0</v>
      </c>
      <c r="U1084" s="29"/>
      <c r="V1084" s="29"/>
      <c r="W1084" s="29"/>
      <c r="X1084" s="29"/>
      <c r="Y1084" s="29"/>
      <c r="Z1084" s="29"/>
      <c r="AA1084" s="29"/>
      <c r="AB1084" s="29"/>
      <c r="AC1084" s="29"/>
      <c r="AD1084" s="29"/>
      <c r="AE1084" s="29"/>
      <c r="AR1084" s="157" t="s">
        <v>148</v>
      </c>
      <c r="AT1084" s="157" t="s">
        <v>130</v>
      </c>
      <c r="AU1084" s="157" t="s">
        <v>143</v>
      </c>
      <c r="AY1084" s="14" t="s">
        <v>127</v>
      </c>
      <c r="BE1084" s="158">
        <f>IF(N1084="základní",J1084,0)</f>
        <v>0</v>
      </c>
      <c r="BF1084" s="158">
        <f>IF(N1084="snížená",J1084,0)</f>
        <v>0</v>
      </c>
      <c r="BG1084" s="158">
        <f>IF(N1084="zákl. přenesená",J1084,0)</f>
        <v>0</v>
      </c>
      <c r="BH1084" s="158">
        <f>IF(N1084="sníž. přenesená",J1084,0)</f>
        <v>0</v>
      </c>
      <c r="BI1084" s="158">
        <f>IF(N1084="nulová",J1084,0)</f>
        <v>0</v>
      </c>
      <c r="BJ1084" s="14" t="s">
        <v>83</v>
      </c>
      <c r="BK1084" s="158">
        <f>ROUND(I1084*H1084,2)</f>
        <v>0</v>
      </c>
      <c r="BL1084" s="14" t="s">
        <v>148</v>
      </c>
      <c r="BM1084" s="157" t="s">
        <v>1343</v>
      </c>
    </row>
    <row r="1085" spans="1:65" s="2" customFormat="1">
      <c r="A1085" s="29"/>
      <c r="B1085" s="30"/>
      <c r="C1085" s="29"/>
      <c r="D1085" s="159" t="s">
        <v>136</v>
      </c>
      <c r="E1085" s="29"/>
      <c r="F1085" s="160" t="s">
        <v>1342</v>
      </c>
      <c r="G1085" s="29"/>
      <c r="H1085" s="29"/>
      <c r="I1085" s="161"/>
      <c r="J1085" s="29"/>
      <c r="K1085" s="29"/>
      <c r="L1085" s="30"/>
      <c r="M1085" s="162"/>
      <c r="N1085" s="163"/>
      <c r="O1085" s="55"/>
      <c r="P1085" s="55"/>
      <c r="Q1085" s="55"/>
      <c r="R1085" s="55"/>
      <c r="S1085" s="55"/>
      <c r="T1085" s="56"/>
      <c r="U1085" s="29"/>
      <c r="V1085" s="29"/>
      <c r="W1085" s="29"/>
      <c r="X1085" s="29"/>
      <c r="Y1085" s="29"/>
      <c r="Z1085" s="29"/>
      <c r="AA1085" s="29"/>
      <c r="AB1085" s="29"/>
      <c r="AC1085" s="29"/>
      <c r="AD1085" s="29"/>
      <c r="AE1085" s="29"/>
      <c r="AT1085" s="14" t="s">
        <v>136</v>
      </c>
      <c r="AU1085" s="14" t="s">
        <v>143</v>
      </c>
    </row>
    <row r="1086" spans="1:65" s="2" customFormat="1" ht="19.5">
      <c r="A1086" s="29"/>
      <c r="B1086" s="30"/>
      <c r="C1086" s="29"/>
      <c r="D1086" s="159" t="s">
        <v>320</v>
      </c>
      <c r="E1086" s="29"/>
      <c r="F1086" s="168" t="s">
        <v>1344</v>
      </c>
      <c r="G1086" s="29"/>
      <c r="H1086" s="29"/>
      <c r="I1086" s="161"/>
      <c r="J1086" s="29"/>
      <c r="K1086" s="29"/>
      <c r="L1086" s="30"/>
      <c r="M1086" s="162"/>
      <c r="N1086" s="163"/>
      <c r="O1086" s="55"/>
      <c r="P1086" s="55"/>
      <c r="Q1086" s="55"/>
      <c r="R1086" s="55"/>
      <c r="S1086" s="55"/>
      <c r="T1086" s="56"/>
      <c r="U1086" s="29"/>
      <c r="V1086" s="29"/>
      <c r="W1086" s="29"/>
      <c r="X1086" s="29"/>
      <c r="Y1086" s="29"/>
      <c r="Z1086" s="29"/>
      <c r="AA1086" s="29"/>
      <c r="AB1086" s="29"/>
      <c r="AC1086" s="29"/>
      <c r="AD1086" s="29"/>
      <c r="AE1086" s="29"/>
      <c r="AT1086" s="14" t="s">
        <v>320</v>
      </c>
      <c r="AU1086" s="14" t="s">
        <v>143</v>
      </c>
    </row>
    <row r="1087" spans="1:65" s="2" customFormat="1" ht="24.2" customHeight="1">
      <c r="A1087" s="29"/>
      <c r="B1087" s="145"/>
      <c r="C1087" s="146" t="s">
        <v>1345</v>
      </c>
      <c r="D1087" s="146" t="s">
        <v>130</v>
      </c>
      <c r="E1087" s="147" t="s">
        <v>1346</v>
      </c>
      <c r="F1087" s="148" t="s">
        <v>1165</v>
      </c>
      <c r="G1087" s="149" t="s">
        <v>133</v>
      </c>
      <c r="H1087" s="150">
        <v>2</v>
      </c>
      <c r="I1087" s="151"/>
      <c r="J1087" s="152">
        <f>ROUND(I1087*H1087,2)</f>
        <v>0</v>
      </c>
      <c r="K1087" s="148" t="s">
        <v>1</v>
      </c>
      <c r="L1087" s="30"/>
      <c r="M1087" s="153" t="s">
        <v>1</v>
      </c>
      <c r="N1087" s="154" t="s">
        <v>41</v>
      </c>
      <c r="O1087" s="55"/>
      <c r="P1087" s="155">
        <f>O1087*H1087</f>
        <v>0</v>
      </c>
      <c r="Q1087" s="155">
        <v>0</v>
      </c>
      <c r="R1087" s="155">
        <f>Q1087*H1087</f>
        <v>0</v>
      </c>
      <c r="S1087" s="155">
        <v>0</v>
      </c>
      <c r="T1087" s="156">
        <f>S1087*H1087</f>
        <v>0</v>
      </c>
      <c r="U1087" s="29"/>
      <c r="V1087" s="29"/>
      <c r="W1087" s="29"/>
      <c r="X1087" s="29"/>
      <c r="Y1087" s="29"/>
      <c r="Z1087" s="29"/>
      <c r="AA1087" s="29"/>
      <c r="AB1087" s="29"/>
      <c r="AC1087" s="29"/>
      <c r="AD1087" s="29"/>
      <c r="AE1087" s="29"/>
      <c r="AR1087" s="157" t="s">
        <v>148</v>
      </c>
      <c r="AT1087" s="157" t="s">
        <v>130</v>
      </c>
      <c r="AU1087" s="157" t="s">
        <v>143</v>
      </c>
      <c r="AY1087" s="14" t="s">
        <v>127</v>
      </c>
      <c r="BE1087" s="158">
        <f>IF(N1087="základní",J1087,0)</f>
        <v>0</v>
      </c>
      <c r="BF1087" s="158">
        <f>IF(N1087="snížená",J1087,0)</f>
        <v>0</v>
      </c>
      <c r="BG1087" s="158">
        <f>IF(N1087="zákl. přenesená",J1087,0)</f>
        <v>0</v>
      </c>
      <c r="BH1087" s="158">
        <f>IF(N1087="sníž. přenesená",J1087,0)</f>
        <v>0</v>
      </c>
      <c r="BI1087" s="158">
        <f>IF(N1087="nulová",J1087,0)</f>
        <v>0</v>
      </c>
      <c r="BJ1087" s="14" t="s">
        <v>83</v>
      </c>
      <c r="BK1087" s="158">
        <f>ROUND(I1087*H1087,2)</f>
        <v>0</v>
      </c>
      <c r="BL1087" s="14" t="s">
        <v>148</v>
      </c>
      <c r="BM1087" s="157" t="s">
        <v>1347</v>
      </c>
    </row>
    <row r="1088" spans="1:65" s="2" customFormat="1" ht="19.5">
      <c r="A1088" s="29"/>
      <c r="B1088" s="30"/>
      <c r="C1088" s="29"/>
      <c r="D1088" s="159" t="s">
        <v>136</v>
      </c>
      <c r="E1088" s="29"/>
      <c r="F1088" s="160" t="s">
        <v>1165</v>
      </c>
      <c r="G1088" s="29"/>
      <c r="H1088" s="29"/>
      <c r="I1088" s="161"/>
      <c r="J1088" s="29"/>
      <c r="K1088" s="29"/>
      <c r="L1088" s="30"/>
      <c r="M1088" s="162"/>
      <c r="N1088" s="163"/>
      <c r="O1088" s="55"/>
      <c r="P1088" s="55"/>
      <c r="Q1088" s="55"/>
      <c r="R1088" s="55"/>
      <c r="S1088" s="55"/>
      <c r="T1088" s="56"/>
      <c r="U1088" s="29"/>
      <c r="V1088" s="29"/>
      <c r="W1088" s="29"/>
      <c r="X1088" s="29"/>
      <c r="Y1088" s="29"/>
      <c r="Z1088" s="29"/>
      <c r="AA1088" s="29"/>
      <c r="AB1088" s="29"/>
      <c r="AC1088" s="29"/>
      <c r="AD1088" s="29"/>
      <c r="AE1088" s="29"/>
      <c r="AT1088" s="14" t="s">
        <v>136</v>
      </c>
      <c r="AU1088" s="14" t="s">
        <v>143</v>
      </c>
    </row>
    <row r="1089" spans="1:65" s="2" customFormat="1" ht="19.5">
      <c r="A1089" s="29"/>
      <c r="B1089" s="30"/>
      <c r="C1089" s="29"/>
      <c r="D1089" s="159" t="s">
        <v>320</v>
      </c>
      <c r="E1089" s="29"/>
      <c r="F1089" s="168" t="s">
        <v>1242</v>
      </c>
      <c r="G1089" s="29"/>
      <c r="H1089" s="29"/>
      <c r="I1089" s="161"/>
      <c r="J1089" s="29"/>
      <c r="K1089" s="29"/>
      <c r="L1089" s="30"/>
      <c r="M1089" s="162"/>
      <c r="N1089" s="163"/>
      <c r="O1089" s="55"/>
      <c r="P1089" s="55"/>
      <c r="Q1089" s="55"/>
      <c r="R1089" s="55"/>
      <c r="S1089" s="55"/>
      <c r="T1089" s="56"/>
      <c r="U1089" s="29"/>
      <c r="V1089" s="29"/>
      <c r="W1089" s="29"/>
      <c r="X1089" s="29"/>
      <c r="Y1089" s="29"/>
      <c r="Z1089" s="29"/>
      <c r="AA1089" s="29"/>
      <c r="AB1089" s="29"/>
      <c r="AC1089" s="29"/>
      <c r="AD1089" s="29"/>
      <c r="AE1089" s="29"/>
      <c r="AT1089" s="14" t="s">
        <v>320</v>
      </c>
      <c r="AU1089" s="14" t="s">
        <v>143</v>
      </c>
    </row>
    <row r="1090" spans="1:65" s="2" customFormat="1" ht="16.5" customHeight="1">
      <c r="A1090" s="29"/>
      <c r="B1090" s="145"/>
      <c r="C1090" s="146" t="s">
        <v>1348</v>
      </c>
      <c r="D1090" s="146" t="s">
        <v>130</v>
      </c>
      <c r="E1090" s="147" t="s">
        <v>1349</v>
      </c>
      <c r="F1090" s="148" t="s">
        <v>1108</v>
      </c>
      <c r="G1090" s="149" t="s">
        <v>353</v>
      </c>
      <c r="H1090" s="150">
        <v>2</v>
      </c>
      <c r="I1090" s="151"/>
      <c r="J1090" s="152">
        <f>ROUND(I1090*H1090,2)</f>
        <v>0</v>
      </c>
      <c r="K1090" s="148" t="s">
        <v>1</v>
      </c>
      <c r="L1090" s="30"/>
      <c r="M1090" s="153" t="s">
        <v>1</v>
      </c>
      <c r="N1090" s="154" t="s">
        <v>41</v>
      </c>
      <c r="O1090" s="55"/>
      <c r="P1090" s="155">
        <f>O1090*H1090</f>
        <v>0</v>
      </c>
      <c r="Q1090" s="155">
        <v>0</v>
      </c>
      <c r="R1090" s="155">
        <f>Q1090*H1090</f>
        <v>0</v>
      </c>
      <c r="S1090" s="155">
        <v>0</v>
      </c>
      <c r="T1090" s="156">
        <f>S1090*H1090</f>
        <v>0</v>
      </c>
      <c r="U1090" s="29"/>
      <c r="V1090" s="29"/>
      <c r="W1090" s="29"/>
      <c r="X1090" s="29"/>
      <c r="Y1090" s="29"/>
      <c r="Z1090" s="29"/>
      <c r="AA1090" s="29"/>
      <c r="AB1090" s="29"/>
      <c r="AC1090" s="29"/>
      <c r="AD1090" s="29"/>
      <c r="AE1090" s="29"/>
      <c r="AR1090" s="157" t="s">
        <v>148</v>
      </c>
      <c r="AT1090" s="157" t="s">
        <v>130</v>
      </c>
      <c r="AU1090" s="157" t="s">
        <v>143</v>
      </c>
      <c r="AY1090" s="14" t="s">
        <v>127</v>
      </c>
      <c r="BE1090" s="158">
        <f>IF(N1090="základní",J1090,0)</f>
        <v>0</v>
      </c>
      <c r="BF1090" s="158">
        <f>IF(N1090="snížená",J1090,0)</f>
        <v>0</v>
      </c>
      <c r="BG1090" s="158">
        <f>IF(N1090="zákl. přenesená",J1090,0)</f>
        <v>0</v>
      </c>
      <c r="BH1090" s="158">
        <f>IF(N1090="sníž. přenesená",J1090,0)</f>
        <v>0</v>
      </c>
      <c r="BI1090" s="158">
        <f>IF(N1090="nulová",J1090,0)</f>
        <v>0</v>
      </c>
      <c r="BJ1090" s="14" t="s">
        <v>83</v>
      </c>
      <c r="BK1090" s="158">
        <f>ROUND(I1090*H1090,2)</f>
        <v>0</v>
      </c>
      <c r="BL1090" s="14" t="s">
        <v>148</v>
      </c>
      <c r="BM1090" s="157" t="s">
        <v>1350</v>
      </c>
    </row>
    <row r="1091" spans="1:65" s="2" customFormat="1">
      <c r="A1091" s="29"/>
      <c r="B1091" s="30"/>
      <c r="C1091" s="29"/>
      <c r="D1091" s="159" t="s">
        <v>136</v>
      </c>
      <c r="E1091" s="29"/>
      <c r="F1091" s="160" t="s">
        <v>1108</v>
      </c>
      <c r="G1091" s="29"/>
      <c r="H1091" s="29"/>
      <c r="I1091" s="161"/>
      <c r="J1091" s="29"/>
      <c r="K1091" s="29"/>
      <c r="L1091" s="30"/>
      <c r="M1091" s="162"/>
      <c r="N1091" s="163"/>
      <c r="O1091" s="55"/>
      <c r="P1091" s="55"/>
      <c r="Q1091" s="55"/>
      <c r="R1091" s="55"/>
      <c r="S1091" s="55"/>
      <c r="T1091" s="56"/>
      <c r="U1091" s="29"/>
      <c r="V1091" s="29"/>
      <c r="W1091" s="29"/>
      <c r="X1091" s="29"/>
      <c r="Y1091" s="29"/>
      <c r="Z1091" s="29"/>
      <c r="AA1091" s="29"/>
      <c r="AB1091" s="29"/>
      <c r="AC1091" s="29"/>
      <c r="AD1091" s="29"/>
      <c r="AE1091" s="29"/>
      <c r="AT1091" s="14" t="s">
        <v>136</v>
      </c>
      <c r="AU1091" s="14" t="s">
        <v>143</v>
      </c>
    </row>
    <row r="1092" spans="1:65" s="2" customFormat="1" ht="19.5">
      <c r="A1092" s="29"/>
      <c r="B1092" s="30"/>
      <c r="C1092" s="29"/>
      <c r="D1092" s="159" t="s">
        <v>320</v>
      </c>
      <c r="E1092" s="29"/>
      <c r="F1092" s="168" t="s">
        <v>1272</v>
      </c>
      <c r="G1092" s="29"/>
      <c r="H1092" s="29"/>
      <c r="I1092" s="161"/>
      <c r="J1092" s="29"/>
      <c r="K1092" s="29"/>
      <c r="L1092" s="30"/>
      <c r="M1092" s="162"/>
      <c r="N1092" s="163"/>
      <c r="O1092" s="55"/>
      <c r="P1092" s="55"/>
      <c r="Q1092" s="55"/>
      <c r="R1092" s="55"/>
      <c r="S1092" s="55"/>
      <c r="T1092" s="56"/>
      <c r="U1092" s="29"/>
      <c r="V1092" s="29"/>
      <c r="W1092" s="29"/>
      <c r="X1092" s="29"/>
      <c r="Y1092" s="29"/>
      <c r="Z1092" s="29"/>
      <c r="AA1092" s="29"/>
      <c r="AB1092" s="29"/>
      <c r="AC1092" s="29"/>
      <c r="AD1092" s="29"/>
      <c r="AE1092" s="29"/>
      <c r="AT1092" s="14" t="s">
        <v>320</v>
      </c>
      <c r="AU1092" s="14" t="s">
        <v>143</v>
      </c>
    </row>
    <row r="1093" spans="1:65" s="2" customFormat="1" ht="33" customHeight="1">
      <c r="A1093" s="29"/>
      <c r="B1093" s="145"/>
      <c r="C1093" s="146" t="s">
        <v>1351</v>
      </c>
      <c r="D1093" s="146" t="s">
        <v>130</v>
      </c>
      <c r="E1093" s="147" t="s">
        <v>1352</v>
      </c>
      <c r="F1093" s="148" t="s">
        <v>1353</v>
      </c>
      <c r="G1093" s="149" t="s">
        <v>353</v>
      </c>
      <c r="H1093" s="150">
        <v>2</v>
      </c>
      <c r="I1093" s="151"/>
      <c r="J1093" s="152">
        <f>ROUND(I1093*H1093,2)</f>
        <v>0</v>
      </c>
      <c r="K1093" s="148" t="s">
        <v>1</v>
      </c>
      <c r="L1093" s="30"/>
      <c r="M1093" s="153" t="s">
        <v>1</v>
      </c>
      <c r="N1093" s="154" t="s">
        <v>41</v>
      </c>
      <c r="O1093" s="55"/>
      <c r="P1093" s="155">
        <f>O1093*H1093</f>
        <v>0</v>
      </c>
      <c r="Q1093" s="155">
        <v>0</v>
      </c>
      <c r="R1093" s="155">
        <f>Q1093*H1093</f>
        <v>0</v>
      </c>
      <c r="S1093" s="155">
        <v>0</v>
      </c>
      <c r="T1093" s="156">
        <f>S1093*H1093</f>
        <v>0</v>
      </c>
      <c r="U1093" s="29"/>
      <c r="V1093" s="29"/>
      <c r="W1093" s="29"/>
      <c r="X1093" s="29"/>
      <c r="Y1093" s="29"/>
      <c r="Z1093" s="29"/>
      <c r="AA1093" s="29"/>
      <c r="AB1093" s="29"/>
      <c r="AC1093" s="29"/>
      <c r="AD1093" s="29"/>
      <c r="AE1093" s="29"/>
      <c r="AR1093" s="157" t="s">
        <v>148</v>
      </c>
      <c r="AT1093" s="157" t="s">
        <v>130</v>
      </c>
      <c r="AU1093" s="157" t="s">
        <v>143</v>
      </c>
      <c r="AY1093" s="14" t="s">
        <v>127</v>
      </c>
      <c r="BE1093" s="158">
        <f>IF(N1093="základní",J1093,0)</f>
        <v>0</v>
      </c>
      <c r="BF1093" s="158">
        <f>IF(N1093="snížená",J1093,0)</f>
        <v>0</v>
      </c>
      <c r="BG1093" s="158">
        <f>IF(N1093="zákl. přenesená",J1093,0)</f>
        <v>0</v>
      </c>
      <c r="BH1093" s="158">
        <f>IF(N1093="sníž. přenesená",J1093,0)</f>
        <v>0</v>
      </c>
      <c r="BI1093" s="158">
        <f>IF(N1093="nulová",J1093,0)</f>
        <v>0</v>
      </c>
      <c r="BJ1093" s="14" t="s">
        <v>83</v>
      </c>
      <c r="BK1093" s="158">
        <f>ROUND(I1093*H1093,2)</f>
        <v>0</v>
      </c>
      <c r="BL1093" s="14" t="s">
        <v>148</v>
      </c>
      <c r="BM1093" s="157" t="s">
        <v>1354</v>
      </c>
    </row>
    <row r="1094" spans="1:65" s="2" customFormat="1" ht="19.5">
      <c r="A1094" s="29"/>
      <c r="B1094" s="30"/>
      <c r="C1094" s="29"/>
      <c r="D1094" s="159" t="s">
        <v>136</v>
      </c>
      <c r="E1094" s="29"/>
      <c r="F1094" s="160" t="s">
        <v>1353</v>
      </c>
      <c r="G1094" s="29"/>
      <c r="H1094" s="29"/>
      <c r="I1094" s="161"/>
      <c r="J1094" s="29"/>
      <c r="K1094" s="29"/>
      <c r="L1094" s="30"/>
      <c r="M1094" s="162"/>
      <c r="N1094" s="163"/>
      <c r="O1094" s="55"/>
      <c r="P1094" s="55"/>
      <c r="Q1094" s="55"/>
      <c r="R1094" s="55"/>
      <c r="S1094" s="55"/>
      <c r="T1094" s="56"/>
      <c r="U1094" s="29"/>
      <c r="V1094" s="29"/>
      <c r="W1094" s="29"/>
      <c r="X1094" s="29"/>
      <c r="Y1094" s="29"/>
      <c r="Z1094" s="29"/>
      <c r="AA1094" s="29"/>
      <c r="AB1094" s="29"/>
      <c r="AC1094" s="29"/>
      <c r="AD1094" s="29"/>
      <c r="AE1094" s="29"/>
      <c r="AT1094" s="14" t="s">
        <v>136</v>
      </c>
      <c r="AU1094" s="14" t="s">
        <v>143</v>
      </c>
    </row>
    <row r="1095" spans="1:65" s="2" customFormat="1" ht="19.5">
      <c r="A1095" s="29"/>
      <c r="B1095" s="30"/>
      <c r="C1095" s="29"/>
      <c r="D1095" s="159" t="s">
        <v>320</v>
      </c>
      <c r="E1095" s="29"/>
      <c r="F1095" s="168" t="s">
        <v>1268</v>
      </c>
      <c r="G1095" s="29"/>
      <c r="H1095" s="29"/>
      <c r="I1095" s="161"/>
      <c r="J1095" s="29"/>
      <c r="K1095" s="29"/>
      <c r="L1095" s="30"/>
      <c r="M1095" s="162"/>
      <c r="N1095" s="163"/>
      <c r="O1095" s="55"/>
      <c r="P1095" s="55"/>
      <c r="Q1095" s="55"/>
      <c r="R1095" s="55"/>
      <c r="S1095" s="55"/>
      <c r="T1095" s="56"/>
      <c r="U1095" s="29"/>
      <c r="V1095" s="29"/>
      <c r="W1095" s="29"/>
      <c r="X1095" s="29"/>
      <c r="Y1095" s="29"/>
      <c r="Z1095" s="29"/>
      <c r="AA1095" s="29"/>
      <c r="AB1095" s="29"/>
      <c r="AC1095" s="29"/>
      <c r="AD1095" s="29"/>
      <c r="AE1095" s="29"/>
      <c r="AT1095" s="14" t="s">
        <v>320</v>
      </c>
      <c r="AU1095" s="14" t="s">
        <v>143</v>
      </c>
    </row>
    <row r="1096" spans="1:65" s="2" customFormat="1" ht="16.5" customHeight="1">
      <c r="A1096" s="29"/>
      <c r="B1096" s="145"/>
      <c r="C1096" s="146" t="s">
        <v>1355</v>
      </c>
      <c r="D1096" s="146" t="s">
        <v>130</v>
      </c>
      <c r="E1096" s="147" t="s">
        <v>1356</v>
      </c>
      <c r="F1096" s="148" t="s">
        <v>1357</v>
      </c>
      <c r="G1096" s="149" t="s">
        <v>353</v>
      </c>
      <c r="H1096" s="150">
        <v>2</v>
      </c>
      <c r="I1096" s="151"/>
      <c r="J1096" s="152">
        <f>ROUND(I1096*H1096,2)</f>
        <v>0</v>
      </c>
      <c r="K1096" s="148" t="s">
        <v>1</v>
      </c>
      <c r="L1096" s="30"/>
      <c r="M1096" s="153" t="s">
        <v>1</v>
      </c>
      <c r="N1096" s="154" t="s">
        <v>41</v>
      </c>
      <c r="O1096" s="55"/>
      <c r="P1096" s="155">
        <f>O1096*H1096</f>
        <v>0</v>
      </c>
      <c r="Q1096" s="155">
        <v>0</v>
      </c>
      <c r="R1096" s="155">
        <f>Q1096*H1096</f>
        <v>0</v>
      </c>
      <c r="S1096" s="155">
        <v>0</v>
      </c>
      <c r="T1096" s="156">
        <f>S1096*H1096</f>
        <v>0</v>
      </c>
      <c r="U1096" s="29"/>
      <c r="V1096" s="29"/>
      <c r="W1096" s="29"/>
      <c r="X1096" s="29"/>
      <c r="Y1096" s="29"/>
      <c r="Z1096" s="29"/>
      <c r="AA1096" s="29"/>
      <c r="AB1096" s="29"/>
      <c r="AC1096" s="29"/>
      <c r="AD1096" s="29"/>
      <c r="AE1096" s="29"/>
      <c r="AR1096" s="157" t="s">
        <v>148</v>
      </c>
      <c r="AT1096" s="157" t="s">
        <v>130</v>
      </c>
      <c r="AU1096" s="157" t="s">
        <v>143</v>
      </c>
      <c r="AY1096" s="14" t="s">
        <v>127</v>
      </c>
      <c r="BE1096" s="158">
        <f>IF(N1096="základní",J1096,0)</f>
        <v>0</v>
      </c>
      <c r="BF1096" s="158">
        <f>IF(N1096="snížená",J1096,0)</f>
        <v>0</v>
      </c>
      <c r="BG1096" s="158">
        <f>IF(N1096="zákl. přenesená",J1096,0)</f>
        <v>0</v>
      </c>
      <c r="BH1096" s="158">
        <f>IF(N1096="sníž. přenesená",J1096,0)</f>
        <v>0</v>
      </c>
      <c r="BI1096" s="158">
        <f>IF(N1096="nulová",J1096,0)</f>
        <v>0</v>
      </c>
      <c r="BJ1096" s="14" t="s">
        <v>83</v>
      </c>
      <c r="BK1096" s="158">
        <f>ROUND(I1096*H1096,2)</f>
        <v>0</v>
      </c>
      <c r="BL1096" s="14" t="s">
        <v>148</v>
      </c>
      <c r="BM1096" s="157" t="s">
        <v>1358</v>
      </c>
    </row>
    <row r="1097" spans="1:65" s="2" customFormat="1">
      <c r="A1097" s="29"/>
      <c r="B1097" s="30"/>
      <c r="C1097" s="29"/>
      <c r="D1097" s="159" t="s">
        <v>136</v>
      </c>
      <c r="E1097" s="29"/>
      <c r="F1097" s="160" t="s">
        <v>1357</v>
      </c>
      <c r="G1097" s="29"/>
      <c r="H1097" s="29"/>
      <c r="I1097" s="161"/>
      <c r="J1097" s="29"/>
      <c r="K1097" s="29"/>
      <c r="L1097" s="30"/>
      <c r="M1097" s="162"/>
      <c r="N1097" s="163"/>
      <c r="O1097" s="55"/>
      <c r="P1097" s="55"/>
      <c r="Q1097" s="55"/>
      <c r="R1097" s="55"/>
      <c r="S1097" s="55"/>
      <c r="T1097" s="56"/>
      <c r="U1097" s="29"/>
      <c r="V1097" s="29"/>
      <c r="W1097" s="29"/>
      <c r="X1097" s="29"/>
      <c r="Y1097" s="29"/>
      <c r="Z1097" s="29"/>
      <c r="AA1097" s="29"/>
      <c r="AB1097" s="29"/>
      <c r="AC1097" s="29"/>
      <c r="AD1097" s="29"/>
      <c r="AE1097" s="29"/>
      <c r="AT1097" s="14" t="s">
        <v>136</v>
      </c>
      <c r="AU1097" s="14" t="s">
        <v>143</v>
      </c>
    </row>
    <row r="1098" spans="1:65" s="2" customFormat="1" ht="19.5">
      <c r="A1098" s="29"/>
      <c r="B1098" s="30"/>
      <c r="C1098" s="29"/>
      <c r="D1098" s="159" t="s">
        <v>320</v>
      </c>
      <c r="E1098" s="29"/>
      <c r="F1098" s="168" t="s">
        <v>1268</v>
      </c>
      <c r="G1098" s="29"/>
      <c r="H1098" s="29"/>
      <c r="I1098" s="161"/>
      <c r="J1098" s="29"/>
      <c r="K1098" s="29"/>
      <c r="L1098" s="30"/>
      <c r="M1098" s="162"/>
      <c r="N1098" s="163"/>
      <c r="O1098" s="55"/>
      <c r="P1098" s="55"/>
      <c r="Q1098" s="55"/>
      <c r="R1098" s="55"/>
      <c r="S1098" s="55"/>
      <c r="T1098" s="56"/>
      <c r="U1098" s="29"/>
      <c r="V1098" s="29"/>
      <c r="W1098" s="29"/>
      <c r="X1098" s="29"/>
      <c r="Y1098" s="29"/>
      <c r="Z1098" s="29"/>
      <c r="AA1098" s="29"/>
      <c r="AB1098" s="29"/>
      <c r="AC1098" s="29"/>
      <c r="AD1098" s="29"/>
      <c r="AE1098" s="29"/>
      <c r="AT1098" s="14" t="s">
        <v>320</v>
      </c>
      <c r="AU1098" s="14" t="s">
        <v>143</v>
      </c>
    </row>
    <row r="1099" spans="1:65" s="2" customFormat="1" ht="24.2" customHeight="1">
      <c r="A1099" s="29"/>
      <c r="B1099" s="145"/>
      <c r="C1099" s="146" t="s">
        <v>1359</v>
      </c>
      <c r="D1099" s="146" t="s">
        <v>130</v>
      </c>
      <c r="E1099" s="147" t="s">
        <v>1360</v>
      </c>
      <c r="F1099" s="148" t="s">
        <v>1361</v>
      </c>
      <c r="G1099" s="149" t="s">
        <v>353</v>
      </c>
      <c r="H1099" s="150">
        <v>4</v>
      </c>
      <c r="I1099" s="151"/>
      <c r="J1099" s="152">
        <f>ROUND(I1099*H1099,2)</f>
        <v>0</v>
      </c>
      <c r="K1099" s="148" t="s">
        <v>1</v>
      </c>
      <c r="L1099" s="30"/>
      <c r="M1099" s="153" t="s">
        <v>1</v>
      </c>
      <c r="N1099" s="154" t="s">
        <v>41</v>
      </c>
      <c r="O1099" s="55"/>
      <c r="P1099" s="155">
        <f>O1099*H1099</f>
        <v>0</v>
      </c>
      <c r="Q1099" s="155">
        <v>0</v>
      </c>
      <c r="R1099" s="155">
        <f>Q1099*H1099</f>
        <v>0</v>
      </c>
      <c r="S1099" s="155">
        <v>0</v>
      </c>
      <c r="T1099" s="156">
        <f>S1099*H1099</f>
        <v>0</v>
      </c>
      <c r="U1099" s="29"/>
      <c r="V1099" s="29"/>
      <c r="W1099" s="29"/>
      <c r="X1099" s="29"/>
      <c r="Y1099" s="29"/>
      <c r="Z1099" s="29"/>
      <c r="AA1099" s="29"/>
      <c r="AB1099" s="29"/>
      <c r="AC1099" s="29"/>
      <c r="AD1099" s="29"/>
      <c r="AE1099" s="29"/>
      <c r="AR1099" s="157" t="s">
        <v>148</v>
      </c>
      <c r="AT1099" s="157" t="s">
        <v>130</v>
      </c>
      <c r="AU1099" s="157" t="s">
        <v>143</v>
      </c>
      <c r="AY1099" s="14" t="s">
        <v>127</v>
      </c>
      <c r="BE1099" s="158">
        <f>IF(N1099="základní",J1099,0)</f>
        <v>0</v>
      </c>
      <c r="BF1099" s="158">
        <f>IF(N1099="snížená",J1099,0)</f>
        <v>0</v>
      </c>
      <c r="BG1099" s="158">
        <f>IF(N1099="zákl. přenesená",J1099,0)</f>
        <v>0</v>
      </c>
      <c r="BH1099" s="158">
        <f>IF(N1099="sníž. přenesená",J1099,0)</f>
        <v>0</v>
      </c>
      <c r="BI1099" s="158">
        <f>IF(N1099="nulová",J1099,0)</f>
        <v>0</v>
      </c>
      <c r="BJ1099" s="14" t="s">
        <v>83</v>
      </c>
      <c r="BK1099" s="158">
        <f>ROUND(I1099*H1099,2)</f>
        <v>0</v>
      </c>
      <c r="BL1099" s="14" t="s">
        <v>148</v>
      </c>
      <c r="BM1099" s="157" t="s">
        <v>1362</v>
      </c>
    </row>
    <row r="1100" spans="1:65" s="2" customFormat="1">
      <c r="A1100" s="29"/>
      <c r="B1100" s="30"/>
      <c r="C1100" s="29"/>
      <c r="D1100" s="159" t="s">
        <v>136</v>
      </c>
      <c r="E1100" s="29"/>
      <c r="F1100" s="160" t="s">
        <v>1361</v>
      </c>
      <c r="G1100" s="29"/>
      <c r="H1100" s="29"/>
      <c r="I1100" s="161"/>
      <c r="J1100" s="29"/>
      <c r="K1100" s="29"/>
      <c r="L1100" s="30"/>
      <c r="M1100" s="162"/>
      <c r="N1100" s="163"/>
      <c r="O1100" s="55"/>
      <c r="P1100" s="55"/>
      <c r="Q1100" s="55"/>
      <c r="R1100" s="55"/>
      <c r="S1100" s="55"/>
      <c r="T1100" s="56"/>
      <c r="U1100" s="29"/>
      <c r="V1100" s="29"/>
      <c r="W1100" s="29"/>
      <c r="X1100" s="29"/>
      <c r="Y1100" s="29"/>
      <c r="Z1100" s="29"/>
      <c r="AA1100" s="29"/>
      <c r="AB1100" s="29"/>
      <c r="AC1100" s="29"/>
      <c r="AD1100" s="29"/>
      <c r="AE1100" s="29"/>
      <c r="AT1100" s="14" t="s">
        <v>136</v>
      </c>
      <c r="AU1100" s="14" t="s">
        <v>143</v>
      </c>
    </row>
    <row r="1101" spans="1:65" s="2" customFormat="1" ht="19.5">
      <c r="A1101" s="29"/>
      <c r="B1101" s="30"/>
      <c r="C1101" s="29"/>
      <c r="D1101" s="159" t="s">
        <v>320</v>
      </c>
      <c r="E1101" s="29"/>
      <c r="F1101" s="168" t="s">
        <v>1277</v>
      </c>
      <c r="G1101" s="29"/>
      <c r="H1101" s="29"/>
      <c r="I1101" s="161"/>
      <c r="J1101" s="29"/>
      <c r="K1101" s="29"/>
      <c r="L1101" s="30"/>
      <c r="M1101" s="162"/>
      <c r="N1101" s="163"/>
      <c r="O1101" s="55"/>
      <c r="P1101" s="55"/>
      <c r="Q1101" s="55"/>
      <c r="R1101" s="55"/>
      <c r="S1101" s="55"/>
      <c r="T1101" s="56"/>
      <c r="U1101" s="29"/>
      <c r="V1101" s="29"/>
      <c r="W1101" s="29"/>
      <c r="X1101" s="29"/>
      <c r="Y1101" s="29"/>
      <c r="Z1101" s="29"/>
      <c r="AA1101" s="29"/>
      <c r="AB1101" s="29"/>
      <c r="AC1101" s="29"/>
      <c r="AD1101" s="29"/>
      <c r="AE1101" s="29"/>
      <c r="AT1101" s="14" t="s">
        <v>320</v>
      </c>
      <c r="AU1101" s="14" t="s">
        <v>143</v>
      </c>
    </row>
    <row r="1102" spans="1:65" s="2" customFormat="1" ht="24.2" customHeight="1">
      <c r="A1102" s="29"/>
      <c r="B1102" s="145"/>
      <c r="C1102" s="146" t="s">
        <v>1363</v>
      </c>
      <c r="D1102" s="146" t="s">
        <v>130</v>
      </c>
      <c r="E1102" s="147" t="s">
        <v>1364</v>
      </c>
      <c r="F1102" s="148" t="s">
        <v>1365</v>
      </c>
      <c r="G1102" s="149" t="s">
        <v>353</v>
      </c>
      <c r="H1102" s="150">
        <v>16</v>
      </c>
      <c r="I1102" s="151"/>
      <c r="J1102" s="152">
        <f>ROUND(I1102*H1102,2)</f>
        <v>0</v>
      </c>
      <c r="K1102" s="148" t="s">
        <v>1</v>
      </c>
      <c r="L1102" s="30"/>
      <c r="M1102" s="153" t="s">
        <v>1</v>
      </c>
      <c r="N1102" s="154" t="s">
        <v>41</v>
      </c>
      <c r="O1102" s="55"/>
      <c r="P1102" s="155">
        <f>O1102*H1102</f>
        <v>0</v>
      </c>
      <c r="Q1102" s="155">
        <v>0</v>
      </c>
      <c r="R1102" s="155">
        <f>Q1102*H1102</f>
        <v>0</v>
      </c>
      <c r="S1102" s="155">
        <v>0</v>
      </c>
      <c r="T1102" s="156">
        <f>S1102*H1102</f>
        <v>0</v>
      </c>
      <c r="U1102" s="29"/>
      <c r="V1102" s="29"/>
      <c r="W1102" s="29"/>
      <c r="X1102" s="29"/>
      <c r="Y1102" s="29"/>
      <c r="Z1102" s="29"/>
      <c r="AA1102" s="29"/>
      <c r="AB1102" s="29"/>
      <c r="AC1102" s="29"/>
      <c r="AD1102" s="29"/>
      <c r="AE1102" s="29"/>
      <c r="AR1102" s="157" t="s">
        <v>148</v>
      </c>
      <c r="AT1102" s="157" t="s">
        <v>130</v>
      </c>
      <c r="AU1102" s="157" t="s">
        <v>143</v>
      </c>
      <c r="AY1102" s="14" t="s">
        <v>127</v>
      </c>
      <c r="BE1102" s="158">
        <f>IF(N1102="základní",J1102,0)</f>
        <v>0</v>
      </c>
      <c r="BF1102" s="158">
        <f>IF(N1102="snížená",J1102,0)</f>
        <v>0</v>
      </c>
      <c r="BG1102" s="158">
        <f>IF(N1102="zákl. přenesená",J1102,0)</f>
        <v>0</v>
      </c>
      <c r="BH1102" s="158">
        <f>IF(N1102="sníž. přenesená",J1102,0)</f>
        <v>0</v>
      </c>
      <c r="BI1102" s="158">
        <f>IF(N1102="nulová",J1102,0)</f>
        <v>0</v>
      </c>
      <c r="BJ1102" s="14" t="s">
        <v>83</v>
      </c>
      <c r="BK1102" s="158">
        <f>ROUND(I1102*H1102,2)</f>
        <v>0</v>
      </c>
      <c r="BL1102" s="14" t="s">
        <v>148</v>
      </c>
      <c r="BM1102" s="157" t="s">
        <v>1366</v>
      </c>
    </row>
    <row r="1103" spans="1:65" s="2" customFormat="1">
      <c r="A1103" s="29"/>
      <c r="B1103" s="30"/>
      <c r="C1103" s="29"/>
      <c r="D1103" s="159" t="s">
        <v>136</v>
      </c>
      <c r="E1103" s="29"/>
      <c r="F1103" s="160" t="s">
        <v>1365</v>
      </c>
      <c r="G1103" s="29"/>
      <c r="H1103" s="29"/>
      <c r="I1103" s="161"/>
      <c r="J1103" s="29"/>
      <c r="K1103" s="29"/>
      <c r="L1103" s="30"/>
      <c r="M1103" s="162"/>
      <c r="N1103" s="163"/>
      <c r="O1103" s="55"/>
      <c r="P1103" s="55"/>
      <c r="Q1103" s="55"/>
      <c r="R1103" s="55"/>
      <c r="S1103" s="55"/>
      <c r="T1103" s="56"/>
      <c r="U1103" s="29"/>
      <c r="V1103" s="29"/>
      <c r="W1103" s="29"/>
      <c r="X1103" s="29"/>
      <c r="Y1103" s="29"/>
      <c r="Z1103" s="29"/>
      <c r="AA1103" s="29"/>
      <c r="AB1103" s="29"/>
      <c r="AC1103" s="29"/>
      <c r="AD1103" s="29"/>
      <c r="AE1103" s="29"/>
      <c r="AT1103" s="14" t="s">
        <v>136</v>
      </c>
      <c r="AU1103" s="14" t="s">
        <v>143</v>
      </c>
    </row>
    <row r="1104" spans="1:65" s="2" customFormat="1" ht="19.5">
      <c r="A1104" s="29"/>
      <c r="B1104" s="30"/>
      <c r="C1104" s="29"/>
      <c r="D1104" s="159" t="s">
        <v>320</v>
      </c>
      <c r="E1104" s="29"/>
      <c r="F1104" s="168" t="s">
        <v>1277</v>
      </c>
      <c r="G1104" s="29"/>
      <c r="H1104" s="29"/>
      <c r="I1104" s="161"/>
      <c r="J1104" s="29"/>
      <c r="K1104" s="29"/>
      <c r="L1104" s="30"/>
      <c r="M1104" s="162"/>
      <c r="N1104" s="163"/>
      <c r="O1104" s="55"/>
      <c r="P1104" s="55"/>
      <c r="Q1104" s="55"/>
      <c r="R1104" s="55"/>
      <c r="S1104" s="55"/>
      <c r="T1104" s="56"/>
      <c r="U1104" s="29"/>
      <c r="V1104" s="29"/>
      <c r="W1104" s="29"/>
      <c r="X1104" s="29"/>
      <c r="Y1104" s="29"/>
      <c r="Z1104" s="29"/>
      <c r="AA1104" s="29"/>
      <c r="AB1104" s="29"/>
      <c r="AC1104" s="29"/>
      <c r="AD1104" s="29"/>
      <c r="AE1104" s="29"/>
      <c r="AT1104" s="14" t="s">
        <v>320</v>
      </c>
      <c r="AU1104" s="14" t="s">
        <v>143</v>
      </c>
    </row>
    <row r="1105" spans="1:65" s="2" customFormat="1" ht="16.5" customHeight="1">
      <c r="A1105" s="29"/>
      <c r="B1105" s="145"/>
      <c r="C1105" s="146" t="s">
        <v>1367</v>
      </c>
      <c r="D1105" s="146" t="s">
        <v>130</v>
      </c>
      <c r="E1105" s="147" t="s">
        <v>1368</v>
      </c>
      <c r="F1105" s="148" t="s">
        <v>1369</v>
      </c>
      <c r="G1105" s="149" t="s">
        <v>353</v>
      </c>
      <c r="H1105" s="150">
        <v>12</v>
      </c>
      <c r="I1105" s="151"/>
      <c r="J1105" s="152">
        <f>ROUND(I1105*H1105,2)</f>
        <v>0</v>
      </c>
      <c r="K1105" s="148" t="s">
        <v>1</v>
      </c>
      <c r="L1105" s="30"/>
      <c r="M1105" s="153" t="s">
        <v>1</v>
      </c>
      <c r="N1105" s="154" t="s">
        <v>41</v>
      </c>
      <c r="O1105" s="55"/>
      <c r="P1105" s="155">
        <f>O1105*H1105</f>
        <v>0</v>
      </c>
      <c r="Q1105" s="155">
        <v>0</v>
      </c>
      <c r="R1105" s="155">
        <f>Q1105*H1105</f>
        <v>0</v>
      </c>
      <c r="S1105" s="155">
        <v>0</v>
      </c>
      <c r="T1105" s="156">
        <f>S1105*H1105</f>
        <v>0</v>
      </c>
      <c r="U1105" s="29"/>
      <c r="V1105" s="29"/>
      <c r="W1105" s="29"/>
      <c r="X1105" s="29"/>
      <c r="Y1105" s="29"/>
      <c r="Z1105" s="29"/>
      <c r="AA1105" s="29"/>
      <c r="AB1105" s="29"/>
      <c r="AC1105" s="29"/>
      <c r="AD1105" s="29"/>
      <c r="AE1105" s="29"/>
      <c r="AR1105" s="157" t="s">
        <v>148</v>
      </c>
      <c r="AT1105" s="157" t="s">
        <v>130</v>
      </c>
      <c r="AU1105" s="157" t="s">
        <v>143</v>
      </c>
      <c r="AY1105" s="14" t="s">
        <v>127</v>
      </c>
      <c r="BE1105" s="158">
        <f>IF(N1105="základní",J1105,0)</f>
        <v>0</v>
      </c>
      <c r="BF1105" s="158">
        <f>IF(N1105="snížená",J1105,0)</f>
        <v>0</v>
      </c>
      <c r="BG1105" s="158">
        <f>IF(N1105="zákl. přenesená",J1105,0)</f>
        <v>0</v>
      </c>
      <c r="BH1105" s="158">
        <f>IF(N1105="sníž. přenesená",J1105,0)</f>
        <v>0</v>
      </c>
      <c r="BI1105" s="158">
        <f>IF(N1105="nulová",J1105,0)</f>
        <v>0</v>
      </c>
      <c r="BJ1105" s="14" t="s">
        <v>83</v>
      </c>
      <c r="BK1105" s="158">
        <f>ROUND(I1105*H1105,2)</f>
        <v>0</v>
      </c>
      <c r="BL1105" s="14" t="s">
        <v>148</v>
      </c>
      <c r="BM1105" s="157" t="s">
        <v>1370</v>
      </c>
    </row>
    <row r="1106" spans="1:65" s="2" customFormat="1">
      <c r="A1106" s="29"/>
      <c r="B1106" s="30"/>
      <c r="C1106" s="29"/>
      <c r="D1106" s="159" t="s">
        <v>136</v>
      </c>
      <c r="E1106" s="29"/>
      <c r="F1106" s="160" t="s">
        <v>1369</v>
      </c>
      <c r="G1106" s="29"/>
      <c r="H1106" s="29"/>
      <c r="I1106" s="161"/>
      <c r="J1106" s="29"/>
      <c r="K1106" s="29"/>
      <c r="L1106" s="30"/>
      <c r="M1106" s="162"/>
      <c r="N1106" s="163"/>
      <c r="O1106" s="55"/>
      <c r="P1106" s="55"/>
      <c r="Q1106" s="55"/>
      <c r="R1106" s="55"/>
      <c r="S1106" s="55"/>
      <c r="T1106" s="56"/>
      <c r="U1106" s="29"/>
      <c r="V1106" s="29"/>
      <c r="W1106" s="29"/>
      <c r="X1106" s="29"/>
      <c r="Y1106" s="29"/>
      <c r="Z1106" s="29"/>
      <c r="AA1106" s="29"/>
      <c r="AB1106" s="29"/>
      <c r="AC1106" s="29"/>
      <c r="AD1106" s="29"/>
      <c r="AE1106" s="29"/>
      <c r="AT1106" s="14" t="s">
        <v>136</v>
      </c>
      <c r="AU1106" s="14" t="s">
        <v>143</v>
      </c>
    </row>
    <row r="1107" spans="1:65" s="2" customFormat="1" ht="19.5">
      <c r="A1107" s="29"/>
      <c r="B1107" s="30"/>
      <c r="C1107" s="29"/>
      <c r="D1107" s="159" t="s">
        <v>320</v>
      </c>
      <c r="E1107" s="29"/>
      <c r="F1107" s="168" t="s">
        <v>1371</v>
      </c>
      <c r="G1107" s="29"/>
      <c r="H1107" s="29"/>
      <c r="I1107" s="161"/>
      <c r="J1107" s="29"/>
      <c r="K1107" s="29"/>
      <c r="L1107" s="30"/>
      <c r="M1107" s="162"/>
      <c r="N1107" s="163"/>
      <c r="O1107" s="55"/>
      <c r="P1107" s="55"/>
      <c r="Q1107" s="55"/>
      <c r="R1107" s="55"/>
      <c r="S1107" s="55"/>
      <c r="T1107" s="56"/>
      <c r="U1107" s="29"/>
      <c r="V1107" s="29"/>
      <c r="W1107" s="29"/>
      <c r="X1107" s="29"/>
      <c r="Y1107" s="29"/>
      <c r="Z1107" s="29"/>
      <c r="AA1107" s="29"/>
      <c r="AB1107" s="29"/>
      <c r="AC1107" s="29"/>
      <c r="AD1107" s="29"/>
      <c r="AE1107" s="29"/>
      <c r="AT1107" s="14" t="s">
        <v>320</v>
      </c>
      <c r="AU1107" s="14" t="s">
        <v>143</v>
      </c>
    </row>
    <row r="1108" spans="1:65" s="2" customFormat="1" ht="16.5" customHeight="1">
      <c r="A1108" s="29"/>
      <c r="B1108" s="145"/>
      <c r="C1108" s="146" t="s">
        <v>1372</v>
      </c>
      <c r="D1108" s="146" t="s">
        <v>130</v>
      </c>
      <c r="E1108" s="147" t="s">
        <v>1373</v>
      </c>
      <c r="F1108" s="148" t="s">
        <v>1374</v>
      </c>
      <c r="G1108" s="149" t="s">
        <v>353</v>
      </c>
      <c r="H1108" s="150">
        <v>8</v>
      </c>
      <c r="I1108" s="151"/>
      <c r="J1108" s="152">
        <f>ROUND(I1108*H1108,2)</f>
        <v>0</v>
      </c>
      <c r="K1108" s="148" t="s">
        <v>1</v>
      </c>
      <c r="L1108" s="30"/>
      <c r="M1108" s="153" t="s">
        <v>1</v>
      </c>
      <c r="N1108" s="154" t="s">
        <v>41</v>
      </c>
      <c r="O1108" s="55"/>
      <c r="P1108" s="155">
        <f>O1108*H1108</f>
        <v>0</v>
      </c>
      <c r="Q1108" s="155">
        <v>0</v>
      </c>
      <c r="R1108" s="155">
        <f>Q1108*H1108</f>
        <v>0</v>
      </c>
      <c r="S1108" s="155">
        <v>0</v>
      </c>
      <c r="T1108" s="156">
        <f>S1108*H1108</f>
        <v>0</v>
      </c>
      <c r="U1108" s="29"/>
      <c r="V1108" s="29"/>
      <c r="W1108" s="29"/>
      <c r="X1108" s="29"/>
      <c r="Y1108" s="29"/>
      <c r="Z1108" s="29"/>
      <c r="AA1108" s="29"/>
      <c r="AB1108" s="29"/>
      <c r="AC1108" s="29"/>
      <c r="AD1108" s="29"/>
      <c r="AE1108" s="29"/>
      <c r="AR1108" s="157" t="s">
        <v>148</v>
      </c>
      <c r="AT1108" s="157" t="s">
        <v>130</v>
      </c>
      <c r="AU1108" s="157" t="s">
        <v>143</v>
      </c>
      <c r="AY1108" s="14" t="s">
        <v>127</v>
      </c>
      <c r="BE1108" s="158">
        <f>IF(N1108="základní",J1108,0)</f>
        <v>0</v>
      </c>
      <c r="BF1108" s="158">
        <f>IF(N1108="snížená",J1108,0)</f>
        <v>0</v>
      </c>
      <c r="BG1108" s="158">
        <f>IF(N1108="zákl. přenesená",J1108,0)</f>
        <v>0</v>
      </c>
      <c r="BH1108" s="158">
        <f>IF(N1108="sníž. přenesená",J1108,0)</f>
        <v>0</v>
      </c>
      <c r="BI1108" s="158">
        <f>IF(N1108="nulová",J1108,0)</f>
        <v>0</v>
      </c>
      <c r="BJ1108" s="14" t="s">
        <v>83</v>
      </c>
      <c r="BK1108" s="158">
        <f>ROUND(I1108*H1108,2)</f>
        <v>0</v>
      </c>
      <c r="BL1108" s="14" t="s">
        <v>148</v>
      </c>
      <c r="BM1108" s="157" t="s">
        <v>1375</v>
      </c>
    </row>
    <row r="1109" spans="1:65" s="2" customFormat="1">
      <c r="A1109" s="29"/>
      <c r="B1109" s="30"/>
      <c r="C1109" s="29"/>
      <c r="D1109" s="159" t="s">
        <v>136</v>
      </c>
      <c r="E1109" s="29"/>
      <c r="F1109" s="160" t="s">
        <v>1374</v>
      </c>
      <c r="G1109" s="29"/>
      <c r="H1109" s="29"/>
      <c r="I1109" s="161"/>
      <c r="J1109" s="29"/>
      <c r="K1109" s="29"/>
      <c r="L1109" s="30"/>
      <c r="M1109" s="162"/>
      <c r="N1109" s="163"/>
      <c r="O1109" s="55"/>
      <c r="P1109" s="55"/>
      <c r="Q1109" s="55"/>
      <c r="R1109" s="55"/>
      <c r="S1109" s="55"/>
      <c r="T1109" s="56"/>
      <c r="U1109" s="29"/>
      <c r="V1109" s="29"/>
      <c r="W1109" s="29"/>
      <c r="X1109" s="29"/>
      <c r="Y1109" s="29"/>
      <c r="Z1109" s="29"/>
      <c r="AA1109" s="29"/>
      <c r="AB1109" s="29"/>
      <c r="AC1109" s="29"/>
      <c r="AD1109" s="29"/>
      <c r="AE1109" s="29"/>
      <c r="AT1109" s="14" t="s">
        <v>136</v>
      </c>
      <c r="AU1109" s="14" t="s">
        <v>143</v>
      </c>
    </row>
    <row r="1110" spans="1:65" s="2" customFormat="1" ht="19.5">
      <c r="A1110" s="29"/>
      <c r="B1110" s="30"/>
      <c r="C1110" s="29"/>
      <c r="D1110" s="159" t="s">
        <v>320</v>
      </c>
      <c r="E1110" s="29"/>
      <c r="F1110" s="168" t="s">
        <v>1371</v>
      </c>
      <c r="G1110" s="29"/>
      <c r="H1110" s="29"/>
      <c r="I1110" s="161"/>
      <c r="J1110" s="29"/>
      <c r="K1110" s="29"/>
      <c r="L1110" s="30"/>
      <c r="M1110" s="162"/>
      <c r="N1110" s="163"/>
      <c r="O1110" s="55"/>
      <c r="P1110" s="55"/>
      <c r="Q1110" s="55"/>
      <c r="R1110" s="55"/>
      <c r="S1110" s="55"/>
      <c r="T1110" s="56"/>
      <c r="U1110" s="29"/>
      <c r="V1110" s="29"/>
      <c r="W1110" s="29"/>
      <c r="X1110" s="29"/>
      <c r="Y1110" s="29"/>
      <c r="Z1110" s="29"/>
      <c r="AA1110" s="29"/>
      <c r="AB1110" s="29"/>
      <c r="AC1110" s="29"/>
      <c r="AD1110" s="29"/>
      <c r="AE1110" s="29"/>
      <c r="AT1110" s="14" t="s">
        <v>320</v>
      </c>
      <c r="AU1110" s="14" t="s">
        <v>143</v>
      </c>
    </row>
    <row r="1111" spans="1:65" s="2" customFormat="1" ht="16.5" customHeight="1">
      <c r="A1111" s="29"/>
      <c r="B1111" s="145"/>
      <c r="C1111" s="146" t="s">
        <v>1376</v>
      </c>
      <c r="D1111" s="146" t="s">
        <v>130</v>
      </c>
      <c r="E1111" s="147" t="s">
        <v>1377</v>
      </c>
      <c r="F1111" s="148" t="s">
        <v>1378</v>
      </c>
      <c r="G1111" s="149" t="s">
        <v>133</v>
      </c>
      <c r="H1111" s="150">
        <v>2</v>
      </c>
      <c r="I1111" s="151"/>
      <c r="J1111" s="152">
        <f>ROUND(I1111*H1111,2)</f>
        <v>0</v>
      </c>
      <c r="K1111" s="148" t="s">
        <v>1</v>
      </c>
      <c r="L1111" s="30"/>
      <c r="M1111" s="153" t="s">
        <v>1</v>
      </c>
      <c r="N1111" s="154" t="s">
        <v>41</v>
      </c>
      <c r="O1111" s="55"/>
      <c r="P1111" s="155">
        <f>O1111*H1111</f>
        <v>0</v>
      </c>
      <c r="Q1111" s="155">
        <v>0</v>
      </c>
      <c r="R1111" s="155">
        <f>Q1111*H1111</f>
        <v>0</v>
      </c>
      <c r="S1111" s="155">
        <v>0</v>
      </c>
      <c r="T1111" s="156">
        <f>S1111*H1111</f>
        <v>0</v>
      </c>
      <c r="U1111" s="29"/>
      <c r="V1111" s="29"/>
      <c r="W1111" s="29"/>
      <c r="X1111" s="29"/>
      <c r="Y1111" s="29"/>
      <c r="Z1111" s="29"/>
      <c r="AA1111" s="29"/>
      <c r="AB1111" s="29"/>
      <c r="AC1111" s="29"/>
      <c r="AD1111" s="29"/>
      <c r="AE1111" s="29"/>
      <c r="AR1111" s="157" t="s">
        <v>148</v>
      </c>
      <c r="AT1111" s="157" t="s">
        <v>130</v>
      </c>
      <c r="AU1111" s="157" t="s">
        <v>143</v>
      </c>
      <c r="AY1111" s="14" t="s">
        <v>127</v>
      </c>
      <c r="BE1111" s="158">
        <f>IF(N1111="základní",J1111,0)</f>
        <v>0</v>
      </c>
      <c r="BF1111" s="158">
        <f>IF(N1111="snížená",J1111,0)</f>
        <v>0</v>
      </c>
      <c r="BG1111" s="158">
        <f>IF(N1111="zákl. přenesená",J1111,0)</f>
        <v>0</v>
      </c>
      <c r="BH1111" s="158">
        <f>IF(N1111="sníž. přenesená",J1111,0)</f>
        <v>0</v>
      </c>
      <c r="BI1111" s="158">
        <f>IF(N1111="nulová",J1111,0)</f>
        <v>0</v>
      </c>
      <c r="BJ1111" s="14" t="s">
        <v>83</v>
      </c>
      <c r="BK1111" s="158">
        <f>ROUND(I1111*H1111,2)</f>
        <v>0</v>
      </c>
      <c r="BL1111" s="14" t="s">
        <v>148</v>
      </c>
      <c r="BM1111" s="157" t="s">
        <v>1379</v>
      </c>
    </row>
    <row r="1112" spans="1:65" s="2" customFormat="1">
      <c r="A1112" s="29"/>
      <c r="B1112" s="30"/>
      <c r="C1112" s="29"/>
      <c r="D1112" s="159" t="s">
        <v>136</v>
      </c>
      <c r="E1112" s="29"/>
      <c r="F1112" s="160" t="s">
        <v>1378</v>
      </c>
      <c r="G1112" s="29"/>
      <c r="H1112" s="29"/>
      <c r="I1112" s="161"/>
      <c r="J1112" s="29"/>
      <c r="K1112" s="29"/>
      <c r="L1112" s="30"/>
      <c r="M1112" s="162"/>
      <c r="N1112" s="163"/>
      <c r="O1112" s="55"/>
      <c r="P1112" s="55"/>
      <c r="Q1112" s="55"/>
      <c r="R1112" s="55"/>
      <c r="S1112" s="55"/>
      <c r="T1112" s="56"/>
      <c r="U1112" s="29"/>
      <c r="V1112" s="29"/>
      <c r="W1112" s="29"/>
      <c r="X1112" s="29"/>
      <c r="Y1112" s="29"/>
      <c r="Z1112" s="29"/>
      <c r="AA1112" s="29"/>
      <c r="AB1112" s="29"/>
      <c r="AC1112" s="29"/>
      <c r="AD1112" s="29"/>
      <c r="AE1112" s="29"/>
      <c r="AT1112" s="14" t="s">
        <v>136</v>
      </c>
      <c r="AU1112" s="14" t="s">
        <v>143</v>
      </c>
    </row>
    <row r="1113" spans="1:65" s="2" customFormat="1" ht="19.5">
      <c r="A1113" s="29"/>
      <c r="B1113" s="30"/>
      <c r="C1113" s="29"/>
      <c r="D1113" s="159" t="s">
        <v>320</v>
      </c>
      <c r="E1113" s="29"/>
      <c r="F1113" s="168" t="s">
        <v>1294</v>
      </c>
      <c r="G1113" s="29"/>
      <c r="H1113" s="29"/>
      <c r="I1113" s="161"/>
      <c r="J1113" s="29"/>
      <c r="K1113" s="29"/>
      <c r="L1113" s="30"/>
      <c r="M1113" s="162"/>
      <c r="N1113" s="163"/>
      <c r="O1113" s="55"/>
      <c r="P1113" s="55"/>
      <c r="Q1113" s="55"/>
      <c r="R1113" s="55"/>
      <c r="S1113" s="55"/>
      <c r="T1113" s="56"/>
      <c r="U1113" s="29"/>
      <c r="V1113" s="29"/>
      <c r="W1113" s="29"/>
      <c r="X1113" s="29"/>
      <c r="Y1113" s="29"/>
      <c r="Z1113" s="29"/>
      <c r="AA1113" s="29"/>
      <c r="AB1113" s="29"/>
      <c r="AC1113" s="29"/>
      <c r="AD1113" s="29"/>
      <c r="AE1113" s="29"/>
      <c r="AT1113" s="14" t="s">
        <v>320</v>
      </c>
      <c r="AU1113" s="14" t="s">
        <v>143</v>
      </c>
    </row>
    <row r="1114" spans="1:65" s="12" customFormat="1" ht="22.9" customHeight="1">
      <c r="B1114" s="132"/>
      <c r="D1114" s="133" t="s">
        <v>75</v>
      </c>
      <c r="E1114" s="143" t="s">
        <v>1380</v>
      </c>
      <c r="F1114" s="143" t="s">
        <v>1381</v>
      </c>
      <c r="I1114" s="135"/>
      <c r="J1114" s="144">
        <f>BK1114</f>
        <v>0</v>
      </c>
      <c r="L1114" s="132"/>
      <c r="M1114" s="137"/>
      <c r="N1114" s="138"/>
      <c r="O1114" s="138"/>
      <c r="P1114" s="139">
        <f>P1115+P1131</f>
        <v>0</v>
      </c>
      <c r="Q1114" s="138"/>
      <c r="R1114" s="139">
        <f>R1115+R1131</f>
        <v>0</v>
      </c>
      <c r="S1114" s="138"/>
      <c r="T1114" s="140">
        <f>T1115+T1131</f>
        <v>0</v>
      </c>
      <c r="AR1114" s="133" t="s">
        <v>83</v>
      </c>
      <c r="AT1114" s="141" t="s">
        <v>75</v>
      </c>
      <c r="AU1114" s="141" t="s">
        <v>83</v>
      </c>
      <c r="AY1114" s="133" t="s">
        <v>127</v>
      </c>
      <c r="BK1114" s="142">
        <f>BK1115+BK1131</f>
        <v>0</v>
      </c>
    </row>
    <row r="1115" spans="1:65" s="12" customFormat="1" ht="20.85" customHeight="1">
      <c r="B1115" s="132"/>
      <c r="D1115" s="133" t="s">
        <v>75</v>
      </c>
      <c r="E1115" s="143" t="s">
        <v>1382</v>
      </c>
      <c r="F1115" s="143" t="s">
        <v>1383</v>
      </c>
      <c r="I1115" s="135"/>
      <c r="J1115" s="144">
        <f>BK1115</f>
        <v>0</v>
      </c>
      <c r="L1115" s="132"/>
      <c r="M1115" s="137"/>
      <c r="N1115" s="138"/>
      <c r="O1115" s="138"/>
      <c r="P1115" s="139">
        <f>SUM(P1116:P1130)</f>
        <v>0</v>
      </c>
      <c r="Q1115" s="138"/>
      <c r="R1115" s="139">
        <f>SUM(R1116:R1130)</f>
        <v>0</v>
      </c>
      <c r="S1115" s="138"/>
      <c r="T1115" s="140">
        <f>SUM(T1116:T1130)</f>
        <v>0</v>
      </c>
      <c r="AR1115" s="133" t="s">
        <v>83</v>
      </c>
      <c r="AT1115" s="141" t="s">
        <v>75</v>
      </c>
      <c r="AU1115" s="141" t="s">
        <v>85</v>
      </c>
      <c r="AY1115" s="133" t="s">
        <v>127</v>
      </c>
      <c r="BK1115" s="142">
        <f>SUM(BK1116:BK1130)</f>
        <v>0</v>
      </c>
    </row>
    <row r="1116" spans="1:65" s="2" customFormat="1" ht="16.5" customHeight="1">
      <c r="A1116" s="29"/>
      <c r="B1116" s="145"/>
      <c r="C1116" s="146" t="s">
        <v>1384</v>
      </c>
      <c r="D1116" s="146" t="s">
        <v>130</v>
      </c>
      <c r="E1116" s="147" t="s">
        <v>1385</v>
      </c>
      <c r="F1116" s="148" t="s">
        <v>1386</v>
      </c>
      <c r="G1116" s="149" t="s">
        <v>385</v>
      </c>
      <c r="H1116" s="150">
        <v>1</v>
      </c>
      <c r="I1116" s="151"/>
      <c r="J1116" s="152">
        <f>ROUND(I1116*H1116,2)</f>
        <v>0</v>
      </c>
      <c r="K1116" s="148" t="s">
        <v>1</v>
      </c>
      <c r="L1116" s="30"/>
      <c r="M1116" s="153" t="s">
        <v>1</v>
      </c>
      <c r="N1116" s="154" t="s">
        <v>41</v>
      </c>
      <c r="O1116" s="55"/>
      <c r="P1116" s="155">
        <f>O1116*H1116</f>
        <v>0</v>
      </c>
      <c r="Q1116" s="155">
        <v>0</v>
      </c>
      <c r="R1116" s="155">
        <f>Q1116*H1116</f>
        <v>0</v>
      </c>
      <c r="S1116" s="155">
        <v>0</v>
      </c>
      <c r="T1116" s="156">
        <f>S1116*H1116</f>
        <v>0</v>
      </c>
      <c r="U1116" s="29"/>
      <c r="V1116" s="29"/>
      <c r="W1116" s="29"/>
      <c r="X1116" s="29"/>
      <c r="Y1116" s="29"/>
      <c r="Z1116" s="29"/>
      <c r="AA1116" s="29"/>
      <c r="AB1116" s="29"/>
      <c r="AC1116" s="29"/>
      <c r="AD1116" s="29"/>
      <c r="AE1116" s="29"/>
      <c r="AR1116" s="157" t="s">
        <v>148</v>
      </c>
      <c r="AT1116" s="157" t="s">
        <v>130</v>
      </c>
      <c r="AU1116" s="157" t="s">
        <v>143</v>
      </c>
      <c r="AY1116" s="14" t="s">
        <v>127</v>
      </c>
      <c r="BE1116" s="158">
        <f>IF(N1116="základní",J1116,0)</f>
        <v>0</v>
      </c>
      <c r="BF1116" s="158">
        <f>IF(N1116="snížená",J1116,0)</f>
        <v>0</v>
      </c>
      <c r="BG1116" s="158">
        <f>IF(N1116="zákl. přenesená",J1116,0)</f>
        <v>0</v>
      </c>
      <c r="BH1116" s="158">
        <f>IF(N1116="sníž. přenesená",J1116,0)</f>
        <v>0</v>
      </c>
      <c r="BI1116" s="158">
        <f>IF(N1116="nulová",J1116,0)</f>
        <v>0</v>
      </c>
      <c r="BJ1116" s="14" t="s">
        <v>83</v>
      </c>
      <c r="BK1116" s="158">
        <f>ROUND(I1116*H1116,2)</f>
        <v>0</v>
      </c>
      <c r="BL1116" s="14" t="s">
        <v>148</v>
      </c>
      <c r="BM1116" s="157" t="s">
        <v>1387</v>
      </c>
    </row>
    <row r="1117" spans="1:65" s="2" customFormat="1">
      <c r="A1117" s="29"/>
      <c r="B1117" s="30"/>
      <c r="C1117" s="29"/>
      <c r="D1117" s="159" t="s">
        <v>136</v>
      </c>
      <c r="E1117" s="29"/>
      <c r="F1117" s="160" t="s">
        <v>1386</v>
      </c>
      <c r="G1117" s="29"/>
      <c r="H1117" s="29"/>
      <c r="I1117" s="161"/>
      <c r="J1117" s="29"/>
      <c r="K1117" s="29"/>
      <c r="L1117" s="30"/>
      <c r="M1117" s="162"/>
      <c r="N1117" s="163"/>
      <c r="O1117" s="55"/>
      <c r="P1117" s="55"/>
      <c r="Q1117" s="55"/>
      <c r="R1117" s="55"/>
      <c r="S1117" s="55"/>
      <c r="T1117" s="56"/>
      <c r="U1117" s="29"/>
      <c r="V1117" s="29"/>
      <c r="W1117" s="29"/>
      <c r="X1117" s="29"/>
      <c r="Y1117" s="29"/>
      <c r="Z1117" s="29"/>
      <c r="AA1117" s="29"/>
      <c r="AB1117" s="29"/>
      <c r="AC1117" s="29"/>
      <c r="AD1117" s="29"/>
      <c r="AE1117" s="29"/>
      <c r="AT1117" s="14" t="s">
        <v>136</v>
      </c>
      <c r="AU1117" s="14" t="s">
        <v>143</v>
      </c>
    </row>
    <row r="1118" spans="1:65" s="2" customFormat="1" ht="19.5">
      <c r="A1118" s="29"/>
      <c r="B1118" s="30"/>
      <c r="C1118" s="29"/>
      <c r="D1118" s="159" t="s">
        <v>320</v>
      </c>
      <c r="E1118" s="29"/>
      <c r="F1118" s="168" t="s">
        <v>538</v>
      </c>
      <c r="G1118" s="29"/>
      <c r="H1118" s="29"/>
      <c r="I1118" s="161"/>
      <c r="J1118" s="29"/>
      <c r="K1118" s="29"/>
      <c r="L1118" s="30"/>
      <c r="M1118" s="162"/>
      <c r="N1118" s="163"/>
      <c r="O1118" s="55"/>
      <c r="P1118" s="55"/>
      <c r="Q1118" s="55"/>
      <c r="R1118" s="55"/>
      <c r="S1118" s="55"/>
      <c r="T1118" s="56"/>
      <c r="U1118" s="29"/>
      <c r="V1118" s="29"/>
      <c r="W1118" s="29"/>
      <c r="X1118" s="29"/>
      <c r="Y1118" s="29"/>
      <c r="Z1118" s="29"/>
      <c r="AA1118" s="29"/>
      <c r="AB1118" s="29"/>
      <c r="AC1118" s="29"/>
      <c r="AD1118" s="29"/>
      <c r="AE1118" s="29"/>
      <c r="AT1118" s="14" t="s">
        <v>320</v>
      </c>
      <c r="AU1118" s="14" t="s">
        <v>143</v>
      </c>
    </row>
    <row r="1119" spans="1:65" s="2" customFormat="1" ht="16.5" customHeight="1">
      <c r="A1119" s="29"/>
      <c r="B1119" s="145"/>
      <c r="C1119" s="146" t="s">
        <v>1388</v>
      </c>
      <c r="D1119" s="146" t="s">
        <v>130</v>
      </c>
      <c r="E1119" s="147" t="s">
        <v>1389</v>
      </c>
      <c r="F1119" s="148" t="s">
        <v>1390</v>
      </c>
      <c r="G1119" s="149" t="s">
        <v>353</v>
      </c>
      <c r="H1119" s="150">
        <v>6</v>
      </c>
      <c r="I1119" s="151"/>
      <c r="J1119" s="152">
        <f>ROUND(I1119*H1119,2)</f>
        <v>0</v>
      </c>
      <c r="K1119" s="148" t="s">
        <v>1</v>
      </c>
      <c r="L1119" s="30"/>
      <c r="M1119" s="153" t="s">
        <v>1</v>
      </c>
      <c r="N1119" s="154" t="s">
        <v>41</v>
      </c>
      <c r="O1119" s="55"/>
      <c r="P1119" s="155">
        <f>O1119*H1119</f>
        <v>0</v>
      </c>
      <c r="Q1119" s="155">
        <v>0</v>
      </c>
      <c r="R1119" s="155">
        <f>Q1119*H1119</f>
        <v>0</v>
      </c>
      <c r="S1119" s="155">
        <v>0</v>
      </c>
      <c r="T1119" s="156">
        <f>S1119*H1119</f>
        <v>0</v>
      </c>
      <c r="U1119" s="29"/>
      <c r="V1119" s="29"/>
      <c r="W1119" s="29"/>
      <c r="X1119" s="29"/>
      <c r="Y1119" s="29"/>
      <c r="Z1119" s="29"/>
      <c r="AA1119" s="29"/>
      <c r="AB1119" s="29"/>
      <c r="AC1119" s="29"/>
      <c r="AD1119" s="29"/>
      <c r="AE1119" s="29"/>
      <c r="AR1119" s="157" t="s">
        <v>148</v>
      </c>
      <c r="AT1119" s="157" t="s">
        <v>130</v>
      </c>
      <c r="AU1119" s="157" t="s">
        <v>143</v>
      </c>
      <c r="AY1119" s="14" t="s">
        <v>127</v>
      </c>
      <c r="BE1119" s="158">
        <f>IF(N1119="základní",J1119,0)</f>
        <v>0</v>
      </c>
      <c r="BF1119" s="158">
        <f>IF(N1119="snížená",J1119,0)</f>
        <v>0</v>
      </c>
      <c r="BG1119" s="158">
        <f>IF(N1119="zákl. přenesená",J1119,0)</f>
        <v>0</v>
      </c>
      <c r="BH1119" s="158">
        <f>IF(N1119="sníž. přenesená",J1119,0)</f>
        <v>0</v>
      </c>
      <c r="BI1119" s="158">
        <f>IF(N1119="nulová",J1119,0)</f>
        <v>0</v>
      </c>
      <c r="BJ1119" s="14" t="s">
        <v>83</v>
      </c>
      <c r="BK1119" s="158">
        <f>ROUND(I1119*H1119,2)</f>
        <v>0</v>
      </c>
      <c r="BL1119" s="14" t="s">
        <v>148</v>
      </c>
      <c r="BM1119" s="157" t="s">
        <v>1391</v>
      </c>
    </row>
    <row r="1120" spans="1:65" s="2" customFormat="1">
      <c r="A1120" s="29"/>
      <c r="B1120" s="30"/>
      <c r="C1120" s="29"/>
      <c r="D1120" s="159" t="s">
        <v>136</v>
      </c>
      <c r="E1120" s="29"/>
      <c r="F1120" s="160" t="s">
        <v>1390</v>
      </c>
      <c r="G1120" s="29"/>
      <c r="H1120" s="29"/>
      <c r="I1120" s="161"/>
      <c r="J1120" s="29"/>
      <c r="K1120" s="29"/>
      <c r="L1120" s="30"/>
      <c r="M1120" s="162"/>
      <c r="N1120" s="163"/>
      <c r="O1120" s="55"/>
      <c r="P1120" s="55"/>
      <c r="Q1120" s="55"/>
      <c r="R1120" s="55"/>
      <c r="S1120" s="55"/>
      <c r="T1120" s="56"/>
      <c r="U1120" s="29"/>
      <c r="V1120" s="29"/>
      <c r="W1120" s="29"/>
      <c r="X1120" s="29"/>
      <c r="Y1120" s="29"/>
      <c r="Z1120" s="29"/>
      <c r="AA1120" s="29"/>
      <c r="AB1120" s="29"/>
      <c r="AC1120" s="29"/>
      <c r="AD1120" s="29"/>
      <c r="AE1120" s="29"/>
      <c r="AT1120" s="14" t="s">
        <v>136</v>
      </c>
      <c r="AU1120" s="14" t="s">
        <v>143</v>
      </c>
    </row>
    <row r="1121" spans="1:65" s="2" customFormat="1" ht="19.5">
      <c r="A1121" s="29"/>
      <c r="B1121" s="30"/>
      <c r="C1121" s="29"/>
      <c r="D1121" s="159" t="s">
        <v>320</v>
      </c>
      <c r="E1121" s="29"/>
      <c r="F1121" s="168" t="s">
        <v>538</v>
      </c>
      <c r="G1121" s="29"/>
      <c r="H1121" s="29"/>
      <c r="I1121" s="161"/>
      <c r="J1121" s="29"/>
      <c r="K1121" s="29"/>
      <c r="L1121" s="30"/>
      <c r="M1121" s="162"/>
      <c r="N1121" s="163"/>
      <c r="O1121" s="55"/>
      <c r="P1121" s="55"/>
      <c r="Q1121" s="55"/>
      <c r="R1121" s="55"/>
      <c r="S1121" s="55"/>
      <c r="T1121" s="56"/>
      <c r="U1121" s="29"/>
      <c r="V1121" s="29"/>
      <c r="W1121" s="29"/>
      <c r="X1121" s="29"/>
      <c r="Y1121" s="29"/>
      <c r="Z1121" s="29"/>
      <c r="AA1121" s="29"/>
      <c r="AB1121" s="29"/>
      <c r="AC1121" s="29"/>
      <c r="AD1121" s="29"/>
      <c r="AE1121" s="29"/>
      <c r="AT1121" s="14" t="s">
        <v>320</v>
      </c>
      <c r="AU1121" s="14" t="s">
        <v>143</v>
      </c>
    </row>
    <row r="1122" spans="1:65" s="2" customFormat="1" ht="16.5" customHeight="1">
      <c r="A1122" s="29"/>
      <c r="B1122" s="145"/>
      <c r="C1122" s="146" t="s">
        <v>1392</v>
      </c>
      <c r="D1122" s="146" t="s">
        <v>130</v>
      </c>
      <c r="E1122" s="147" t="s">
        <v>1393</v>
      </c>
      <c r="F1122" s="148" t="s">
        <v>1394</v>
      </c>
      <c r="G1122" s="149" t="s">
        <v>353</v>
      </c>
      <c r="H1122" s="150">
        <v>2</v>
      </c>
      <c r="I1122" s="151"/>
      <c r="J1122" s="152">
        <f>ROUND(I1122*H1122,2)</f>
        <v>0</v>
      </c>
      <c r="K1122" s="148" t="s">
        <v>1</v>
      </c>
      <c r="L1122" s="30"/>
      <c r="M1122" s="153" t="s">
        <v>1</v>
      </c>
      <c r="N1122" s="154" t="s">
        <v>41</v>
      </c>
      <c r="O1122" s="55"/>
      <c r="P1122" s="155">
        <f>O1122*H1122</f>
        <v>0</v>
      </c>
      <c r="Q1122" s="155">
        <v>0</v>
      </c>
      <c r="R1122" s="155">
        <f>Q1122*H1122</f>
        <v>0</v>
      </c>
      <c r="S1122" s="155">
        <v>0</v>
      </c>
      <c r="T1122" s="156">
        <f>S1122*H1122</f>
        <v>0</v>
      </c>
      <c r="U1122" s="29"/>
      <c r="V1122" s="29"/>
      <c r="W1122" s="29"/>
      <c r="X1122" s="29"/>
      <c r="Y1122" s="29"/>
      <c r="Z1122" s="29"/>
      <c r="AA1122" s="29"/>
      <c r="AB1122" s="29"/>
      <c r="AC1122" s="29"/>
      <c r="AD1122" s="29"/>
      <c r="AE1122" s="29"/>
      <c r="AR1122" s="157" t="s">
        <v>148</v>
      </c>
      <c r="AT1122" s="157" t="s">
        <v>130</v>
      </c>
      <c r="AU1122" s="157" t="s">
        <v>143</v>
      </c>
      <c r="AY1122" s="14" t="s">
        <v>127</v>
      </c>
      <c r="BE1122" s="158">
        <f>IF(N1122="základní",J1122,0)</f>
        <v>0</v>
      </c>
      <c r="BF1122" s="158">
        <f>IF(N1122="snížená",J1122,0)</f>
        <v>0</v>
      </c>
      <c r="BG1122" s="158">
        <f>IF(N1122="zákl. přenesená",J1122,0)</f>
        <v>0</v>
      </c>
      <c r="BH1122" s="158">
        <f>IF(N1122="sníž. přenesená",J1122,0)</f>
        <v>0</v>
      </c>
      <c r="BI1122" s="158">
        <f>IF(N1122="nulová",J1122,0)</f>
        <v>0</v>
      </c>
      <c r="BJ1122" s="14" t="s">
        <v>83</v>
      </c>
      <c r="BK1122" s="158">
        <f>ROUND(I1122*H1122,2)</f>
        <v>0</v>
      </c>
      <c r="BL1122" s="14" t="s">
        <v>148</v>
      </c>
      <c r="BM1122" s="157" t="s">
        <v>1395</v>
      </c>
    </row>
    <row r="1123" spans="1:65" s="2" customFormat="1">
      <c r="A1123" s="29"/>
      <c r="B1123" s="30"/>
      <c r="C1123" s="29"/>
      <c r="D1123" s="159" t="s">
        <v>136</v>
      </c>
      <c r="E1123" s="29"/>
      <c r="F1123" s="160" t="s">
        <v>1394</v>
      </c>
      <c r="G1123" s="29"/>
      <c r="H1123" s="29"/>
      <c r="I1123" s="161"/>
      <c r="J1123" s="29"/>
      <c r="K1123" s="29"/>
      <c r="L1123" s="30"/>
      <c r="M1123" s="162"/>
      <c r="N1123" s="163"/>
      <c r="O1123" s="55"/>
      <c r="P1123" s="55"/>
      <c r="Q1123" s="55"/>
      <c r="R1123" s="55"/>
      <c r="S1123" s="55"/>
      <c r="T1123" s="56"/>
      <c r="U1123" s="29"/>
      <c r="V1123" s="29"/>
      <c r="W1123" s="29"/>
      <c r="X1123" s="29"/>
      <c r="Y1123" s="29"/>
      <c r="Z1123" s="29"/>
      <c r="AA1123" s="29"/>
      <c r="AB1123" s="29"/>
      <c r="AC1123" s="29"/>
      <c r="AD1123" s="29"/>
      <c r="AE1123" s="29"/>
      <c r="AT1123" s="14" t="s">
        <v>136</v>
      </c>
      <c r="AU1123" s="14" t="s">
        <v>143</v>
      </c>
    </row>
    <row r="1124" spans="1:65" s="2" customFormat="1" ht="19.5">
      <c r="A1124" s="29"/>
      <c r="B1124" s="30"/>
      <c r="C1124" s="29"/>
      <c r="D1124" s="159" t="s">
        <v>320</v>
      </c>
      <c r="E1124" s="29"/>
      <c r="F1124" s="168" t="s">
        <v>555</v>
      </c>
      <c r="G1124" s="29"/>
      <c r="H1124" s="29"/>
      <c r="I1124" s="161"/>
      <c r="J1124" s="29"/>
      <c r="K1124" s="29"/>
      <c r="L1124" s="30"/>
      <c r="M1124" s="162"/>
      <c r="N1124" s="163"/>
      <c r="O1124" s="55"/>
      <c r="P1124" s="55"/>
      <c r="Q1124" s="55"/>
      <c r="R1124" s="55"/>
      <c r="S1124" s="55"/>
      <c r="T1124" s="56"/>
      <c r="U1124" s="29"/>
      <c r="V1124" s="29"/>
      <c r="W1124" s="29"/>
      <c r="X1124" s="29"/>
      <c r="Y1124" s="29"/>
      <c r="Z1124" s="29"/>
      <c r="AA1124" s="29"/>
      <c r="AB1124" s="29"/>
      <c r="AC1124" s="29"/>
      <c r="AD1124" s="29"/>
      <c r="AE1124" s="29"/>
      <c r="AT1124" s="14" t="s">
        <v>320</v>
      </c>
      <c r="AU1124" s="14" t="s">
        <v>143</v>
      </c>
    </row>
    <row r="1125" spans="1:65" s="2" customFormat="1" ht="16.5" customHeight="1">
      <c r="A1125" s="29"/>
      <c r="B1125" s="145"/>
      <c r="C1125" s="146" t="s">
        <v>1396</v>
      </c>
      <c r="D1125" s="146" t="s">
        <v>130</v>
      </c>
      <c r="E1125" s="147" t="s">
        <v>1397</v>
      </c>
      <c r="F1125" s="148" t="s">
        <v>1398</v>
      </c>
      <c r="G1125" s="149" t="s">
        <v>353</v>
      </c>
      <c r="H1125" s="150">
        <v>2</v>
      </c>
      <c r="I1125" s="151"/>
      <c r="J1125" s="152">
        <f>ROUND(I1125*H1125,2)</f>
        <v>0</v>
      </c>
      <c r="K1125" s="148" t="s">
        <v>1</v>
      </c>
      <c r="L1125" s="30"/>
      <c r="M1125" s="153" t="s">
        <v>1</v>
      </c>
      <c r="N1125" s="154" t="s">
        <v>41</v>
      </c>
      <c r="O1125" s="55"/>
      <c r="P1125" s="155">
        <f>O1125*H1125</f>
        <v>0</v>
      </c>
      <c r="Q1125" s="155">
        <v>0</v>
      </c>
      <c r="R1125" s="155">
        <f>Q1125*H1125</f>
        <v>0</v>
      </c>
      <c r="S1125" s="155">
        <v>0</v>
      </c>
      <c r="T1125" s="156">
        <f>S1125*H1125</f>
        <v>0</v>
      </c>
      <c r="U1125" s="29"/>
      <c r="V1125" s="29"/>
      <c r="W1125" s="29"/>
      <c r="X1125" s="29"/>
      <c r="Y1125" s="29"/>
      <c r="Z1125" s="29"/>
      <c r="AA1125" s="29"/>
      <c r="AB1125" s="29"/>
      <c r="AC1125" s="29"/>
      <c r="AD1125" s="29"/>
      <c r="AE1125" s="29"/>
      <c r="AR1125" s="157" t="s">
        <v>148</v>
      </c>
      <c r="AT1125" s="157" t="s">
        <v>130</v>
      </c>
      <c r="AU1125" s="157" t="s">
        <v>143</v>
      </c>
      <c r="AY1125" s="14" t="s">
        <v>127</v>
      </c>
      <c r="BE1125" s="158">
        <f>IF(N1125="základní",J1125,0)</f>
        <v>0</v>
      </c>
      <c r="BF1125" s="158">
        <f>IF(N1125="snížená",J1125,0)</f>
        <v>0</v>
      </c>
      <c r="BG1125" s="158">
        <f>IF(N1125="zákl. přenesená",J1125,0)</f>
        <v>0</v>
      </c>
      <c r="BH1125" s="158">
        <f>IF(N1125="sníž. přenesená",J1125,0)</f>
        <v>0</v>
      </c>
      <c r="BI1125" s="158">
        <f>IF(N1125="nulová",J1125,0)</f>
        <v>0</v>
      </c>
      <c r="BJ1125" s="14" t="s">
        <v>83</v>
      </c>
      <c r="BK1125" s="158">
        <f>ROUND(I1125*H1125,2)</f>
        <v>0</v>
      </c>
      <c r="BL1125" s="14" t="s">
        <v>148</v>
      </c>
      <c r="BM1125" s="157" t="s">
        <v>1399</v>
      </c>
    </row>
    <row r="1126" spans="1:65" s="2" customFormat="1">
      <c r="A1126" s="29"/>
      <c r="B1126" s="30"/>
      <c r="C1126" s="29"/>
      <c r="D1126" s="159" t="s">
        <v>136</v>
      </c>
      <c r="E1126" s="29"/>
      <c r="F1126" s="160" t="s">
        <v>1398</v>
      </c>
      <c r="G1126" s="29"/>
      <c r="H1126" s="29"/>
      <c r="I1126" s="161"/>
      <c r="J1126" s="29"/>
      <c r="K1126" s="29"/>
      <c r="L1126" s="30"/>
      <c r="M1126" s="162"/>
      <c r="N1126" s="163"/>
      <c r="O1126" s="55"/>
      <c r="P1126" s="55"/>
      <c r="Q1126" s="55"/>
      <c r="R1126" s="55"/>
      <c r="S1126" s="55"/>
      <c r="T1126" s="56"/>
      <c r="U1126" s="29"/>
      <c r="V1126" s="29"/>
      <c r="W1126" s="29"/>
      <c r="X1126" s="29"/>
      <c r="Y1126" s="29"/>
      <c r="Z1126" s="29"/>
      <c r="AA1126" s="29"/>
      <c r="AB1126" s="29"/>
      <c r="AC1126" s="29"/>
      <c r="AD1126" s="29"/>
      <c r="AE1126" s="29"/>
      <c r="AT1126" s="14" t="s">
        <v>136</v>
      </c>
      <c r="AU1126" s="14" t="s">
        <v>143</v>
      </c>
    </row>
    <row r="1127" spans="1:65" s="2" customFormat="1" ht="19.5">
      <c r="A1127" s="29"/>
      <c r="B1127" s="30"/>
      <c r="C1127" s="29"/>
      <c r="D1127" s="159" t="s">
        <v>320</v>
      </c>
      <c r="E1127" s="29"/>
      <c r="F1127" s="168" t="s">
        <v>555</v>
      </c>
      <c r="G1127" s="29"/>
      <c r="H1127" s="29"/>
      <c r="I1127" s="161"/>
      <c r="J1127" s="29"/>
      <c r="K1127" s="29"/>
      <c r="L1127" s="30"/>
      <c r="M1127" s="162"/>
      <c r="N1127" s="163"/>
      <c r="O1127" s="55"/>
      <c r="P1127" s="55"/>
      <c r="Q1127" s="55"/>
      <c r="R1127" s="55"/>
      <c r="S1127" s="55"/>
      <c r="T1127" s="56"/>
      <c r="U1127" s="29"/>
      <c r="V1127" s="29"/>
      <c r="W1127" s="29"/>
      <c r="X1127" s="29"/>
      <c r="Y1127" s="29"/>
      <c r="Z1127" s="29"/>
      <c r="AA1127" s="29"/>
      <c r="AB1127" s="29"/>
      <c r="AC1127" s="29"/>
      <c r="AD1127" s="29"/>
      <c r="AE1127" s="29"/>
      <c r="AT1127" s="14" t="s">
        <v>320</v>
      </c>
      <c r="AU1127" s="14" t="s">
        <v>143</v>
      </c>
    </row>
    <row r="1128" spans="1:65" s="2" customFormat="1" ht="33" customHeight="1">
      <c r="A1128" s="29"/>
      <c r="B1128" s="145"/>
      <c r="C1128" s="146" t="s">
        <v>1400</v>
      </c>
      <c r="D1128" s="146" t="s">
        <v>130</v>
      </c>
      <c r="E1128" s="147" t="s">
        <v>1401</v>
      </c>
      <c r="F1128" s="148" t="s">
        <v>1402</v>
      </c>
      <c r="G1128" s="149" t="s">
        <v>353</v>
      </c>
      <c r="H1128" s="150">
        <v>2</v>
      </c>
      <c r="I1128" s="151"/>
      <c r="J1128" s="152">
        <f>ROUND(I1128*H1128,2)</f>
        <v>0</v>
      </c>
      <c r="K1128" s="148" t="s">
        <v>1</v>
      </c>
      <c r="L1128" s="30"/>
      <c r="M1128" s="153" t="s">
        <v>1</v>
      </c>
      <c r="N1128" s="154" t="s">
        <v>41</v>
      </c>
      <c r="O1128" s="55"/>
      <c r="P1128" s="155">
        <f>O1128*H1128</f>
        <v>0</v>
      </c>
      <c r="Q1128" s="155">
        <v>0</v>
      </c>
      <c r="R1128" s="155">
        <f>Q1128*H1128</f>
        <v>0</v>
      </c>
      <c r="S1128" s="155">
        <v>0</v>
      </c>
      <c r="T1128" s="156">
        <f>S1128*H1128</f>
        <v>0</v>
      </c>
      <c r="U1128" s="29"/>
      <c r="V1128" s="29"/>
      <c r="W1128" s="29"/>
      <c r="X1128" s="29"/>
      <c r="Y1128" s="29"/>
      <c r="Z1128" s="29"/>
      <c r="AA1128" s="29"/>
      <c r="AB1128" s="29"/>
      <c r="AC1128" s="29"/>
      <c r="AD1128" s="29"/>
      <c r="AE1128" s="29"/>
      <c r="AR1128" s="157" t="s">
        <v>148</v>
      </c>
      <c r="AT1128" s="157" t="s">
        <v>130</v>
      </c>
      <c r="AU1128" s="157" t="s">
        <v>143</v>
      </c>
      <c r="AY1128" s="14" t="s">
        <v>127</v>
      </c>
      <c r="BE1128" s="158">
        <f>IF(N1128="základní",J1128,0)</f>
        <v>0</v>
      </c>
      <c r="BF1128" s="158">
        <f>IF(N1128="snížená",J1128,0)</f>
        <v>0</v>
      </c>
      <c r="BG1128" s="158">
        <f>IF(N1128="zákl. přenesená",J1128,0)</f>
        <v>0</v>
      </c>
      <c r="BH1128" s="158">
        <f>IF(N1128="sníž. přenesená",J1128,0)</f>
        <v>0</v>
      </c>
      <c r="BI1128" s="158">
        <f>IF(N1128="nulová",J1128,0)</f>
        <v>0</v>
      </c>
      <c r="BJ1128" s="14" t="s">
        <v>83</v>
      </c>
      <c r="BK1128" s="158">
        <f>ROUND(I1128*H1128,2)</f>
        <v>0</v>
      </c>
      <c r="BL1128" s="14" t="s">
        <v>148</v>
      </c>
      <c r="BM1128" s="157" t="s">
        <v>1403</v>
      </c>
    </row>
    <row r="1129" spans="1:65" s="2" customFormat="1" ht="19.5">
      <c r="A1129" s="29"/>
      <c r="B1129" s="30"/>
      <c r="C1129" s="29"/>
      <c r="D1129" s="159" t="s">
        <v>136</v>
      </c>
      <c r="E1129" s="29"/>
      <c r="F1129" s="160" t="s">
        <v>1402</v>
      </c>
      <c r="G1129" s="29"/>
      <c r="H1129" s="29"/>
      <c r="I1129" s="161"/>
      <c r="J1129" s="29"/>
      <c r="K1129" s="29"/>
      <c r="L1129" s="30"/>
      <c r="M1129" s="162"/>
      <c r="N1129" s="163"/>
      <c r="O1129" s="55"/>
      <c r="P1129" s="55"/>
      <c r="Q1129" s="55"/>
      <c r="R1129" s="55"/>
      <c r="S1129" s="55"/>
      <c r="T1129" s="56"/>
      <c r="U1129" s="29"/>
      <c r="V1129" s="29"/>
      <c r="W1129" s="29"/>
      <c r="X1129" s="29"/>
      <c r="Y1129" s="29"/>
      <c r="Z1129" s="29"/>
      <c r="AA1129" s="29"/>
      <c r="AB1129" s="29"/>
      <c r="AC1129" s="29"/>
      <c r="AD1129" s="29"/>
      <c r="AE1129" s="29"/>
      <c r="AT1129" s="14" t="s">
        <v>136</v>
      </c>
      <c r="AU1129" s="14" t="s">
        <v>143</v>
      </c>
    </row>
    <row r="1130" spans="1:65" s="2" customFormat="1" ht="19.5">
      <c r="A1130" s="29"/>
      <c r="B1130" s="30"/>
      <c r="C1130" s="29"/>
      <c r="D1130" s="159" t="s">
        <v>320</v>
      </c>
      <c r="E1130" s="29"/>
      <c r="F1130" s="168" t="s">
        <v>572</v>
      </c>
      <c r="G1130" s="29"/>
      <c r="H1130" s="29"/>
      <c r="I1130" s="161"/>
      <c r="J1130" s="29"/>
      <c r="K1130" s="29"/>
      <c r="L1130" s="30"/>
      <c r="M1130" s="162"/>
      <c r="N1130" s="163"/>
      <c r="O1130" s="55"/>
      <c r="P1130" s="55"/>
      <c r="Q1130" s="55"/>
      <c r="R1130" s="55"/>
      <c r="S1130" s="55"/>
      <c r="T1130" s="56"/>
      <c r="U1130" s="29"/>
      <c r="V1130" s="29"/>
      <c r="W1130" s="29"/>
      <c r="X1130" s="29"/>
      <c r="Y1130" s="29"/>
      <c r="Z1130" s="29"/>
      <c r="AA1130" s="29"/>
      <c r="AB1130" s="29"/>
      <c r="AC1130" s="29"/>
      <c r="AD1130" s="29"/>
      <c r="AE1130" s="29"/>
      <c r="AT1130" s="14" t="s">
        <v>320</v>
      </c>
      <c r="AU1130" s="14" t="s">
        <v>143</v>
      </c>
    </row>
    <row r="1131" spans="1:65" s="12" customFormat="1" ht="20.85" customHeight="1">
      <c r="B1131" s="132"/>
      <c r="D1131" s="133" t="s">
        <v>75</v>
      </c>
      <c r="E1131" s="143" t="s">
        <v>1404</v>
      </c>
      <c r="F1131" s="143" t="s">
        <v>1405</v>
      </c>
      <c r="I1131" s="135"/>
      <c r="J1131" s="144">
        <f>BK1131</f>
        <v>0</v>
      </c>
      <c r="L1131" s="132"/>
      <c r="M1131" s="137"/>
      <c r="N1131" s="138"/>
      <c r="O1131" s="138"/>
      <c r="P1131" s="139">
        <f>SUM(P1132:P1149)</f>
        <v>0</v>
      </c>
      <c r="Q1131" s="138"/>
      <c r="R1131" s="139">
        <f>SUM(R1132:R1149)</f>
        <v>0</v>
      </c>
      <c r="S1131" s="138"/>
      <c r="T1131" s="140">
        <f>SUM(T1132:T1149)</f>
        <v>0</v>
      </c>
      <c r="AR1131" s="133" t="s">
        <v>83</v>
      </c>
      <c r="AT1131" s="141" t="s">
        <v>75</v>
      </c>
      <c r="AU1131" s="141" t="s">
        <v>85</v>
      </c>
      <c r="AY1131" s="133" t="s">
        <v>127</v>
      </c>
      <c r="BK1131" s="142">
        <f>SUM(BK1132:BK1149)</f>
        <v>0</v>
      </c>
    </row>
    <row r="1132" spans="1:65" s="2" customFormat="1" ht="16.5" customHeight="1">
      <c r="A1132" s="29"/>
      <c r="B1132" s="145"/>
      <c r="C1132" s="146" t="s">
        <v>1406</v>
      </c>
      <c r="D1132" s="146" t="s">
        <v>130</v>
      </c>
      <c r="E1132" s="147" t="s">
        <v>1407</v>
      </c>
      <c r="F1132" s="148" t="s">
        <v>1148</v>
      </c>
      <c r="G1132" s="149" t="s">
        <v>385</v>
      </c>
      <c r="H1132" s="150">
        <v>1.5</v>
      </c>
      <c r="I1132" s="151"/>
      <c r="J1132" s="152">
        <f>ROUND(I1132*H1132,2)</f>
        <v>0</v>
      </c>
      <c r="K1132" s="148" t="s">
        <v>1</v>
      </c>
      <c r="L1132" s="30"/>
      <c r="M1132" s="153" t="s">
        <v>1</v>
      </c>
      <c r="N1132" s="154" t="s">
        <v>41</v>
      </c>
      <c r="O1132" s="55"/>
      <c r="P1132" s="155">
        <f>O1132*H1132</f>
        <v>0</v>
      </c>
      <c r="Q1132" s="155">
        <v>0</v>
      </c>
      <c r="R1132" s="155">
        <f>Q1132*H1132</f>
        <v>0</v>
      </c>
      <c r="S1132" s="155">
        <v>0</v>
      </c>
      <c r="T1132" s="156">
        <f>S1132*H1132</f>
        <v>0</v>
      </c>
      <c r="U1132" s="29"/>
      <c r="V1132" s="29"/>
      <c r="W1132" s="29"/>
      <c r="X1132" s="29"/>
      <c r="Y1132" s="29"/>
      <c r="Z1132" s="29"/>
      <c r="AA1132" s="29"/>
      <c r="AB1132" s="29"/>
      <c r="AC1132" s="29"/>
      <c r="AD1132" s="29"/>
      <c r="AE1132" s="29"/>
      <c r="AR1132" s="157" t="s">
        <v>148</v>
      </c>
      <c r="AT1132" s="157" t="s">
        <v>130</v>
      </c>
      <c r="AU1132" s="157" t="s">
        <v>143</v>
      </c>
      <c r="AY1132" s="14" t="s">
        <v>127</v>
      </c>
      <c r="BE1132" s="158">
        <f>IF(N1132="základní",J1132,0)</f>
        <v>0</v>
      </c>
      <c r="BF1132" s="158">
        <f>IF(N1132="snížená",J1132,0)</f>
        <v>0</v>
      </c>
      <c r="BG1132" s="158">
        <f>IF(N1132="zákl. přenesená",J1132,0)</f>
        <v>0</v>
      </c>
      <c r="BH1132" s="158">
        <f>IF(N1132="sníž. přenesená",J1132,0)</f>
        <v>0</v>
      </c>
      <c r="BI1132" s="158">
        <f>IF(N1132="nulová",J1132,0)</f>
        <v>0</v>
      </c>
      <c r="BJ1132" s="14" t="s">
        <v>83</v>
      </c>
      <c r="BK1132" s="158">
        <f>ROUND(I1132*H1132,2)</f>
        <v>0</v>
      </c>
      <c r="BL1132" s="14" t="s">
        <v>148</v>
      </c>
      <c r="BM1132" s="157" t="s">
        <v>1408</v>
      </c>
    </row>
    <row r="1133" spans="1:65" s="2" customFormat="1">
      <c r="A1133" s="29"/>
      <c r="B1133" s="30"/>
      <c r="C1133" s="29"/>
      <c r="D1133" s="159" t="s">
        <v>136</v>
      </c>
      <c r="E1133" s="29"/>
      <c r="F1133" s="160" t="s">
        <v>1148</v>
      </c>
      <c r="G1133" s="29"/>
      <c r="H1133" s="29"/>
      <c r="I1133" s="161"/>
      <c r="J1133" s="29"/>
      <c r="K1133" s="29"/>
      <c r="L1133" s="30"/>
      <c r="M1133" s="162"/>
      <c r="N1133" s="163"/>
      <c r="O1133" s="55"/>
      <c r="P1133" s="55"/>
      <c r="Q1133" s="55"/>
      <c r="R1133" s="55"/>
      <c r="S1133" s="55"/>
      <c r="T1133" s="56"/>
      <c r="U1133" s="29"/>
      <c r="V1133" s="29"/>
      <c r="W1133" s="29"/>
      <c r="X1133" s="29"/>
      <c r="Y1133" s="29"/>
      <c r="Z1133" s="29"/>
      <c r="AA1133" s="29"/>
      <c r="AB1133" s="29"/>
      <c r="AC1133" s="29"/>
      <c r="AD1133" s="29"/>
      <c r="AE1133" s="29"/>
      <c r="AT1133" s="14" t="s">
        <v>136</v>
      </c>
      <c r="AU1133" s="14" t="s">
        <v>143</v>
      </c>
    </row>
    <row r="1134" spans="1:65" s="2" customFormat="1" ht="19.5">
      <c r="A1134" s="29"/>
      <c r="B1134" s="30"/>
      <c r="C1134" s="29"/>
      <c r="D1134" s="159" t="s">
        <v>320</v>
      </c>
      <c r="E1134" s="29"/>
      <c r="F1134" s="168" t="s">
        <v>538</v>
      </c>
      <c r="G1134" s="29"/>
      <c r="H1134" s="29"/>
      <c r="I1134" s="161"/>
      <c r="J1134" s="29"/>
      <c r="K1134" s="29"/>
      <c r="L1134" s="30"/>
      <c r="M1134" s="162"/>
      <c r="N1134" s="163"/>
      <c r="O1134" s="55"/>
      <c r="P1134" s="55"/>
      <c r="Q1134" s="55"/>
      <c r="R1134" s="55"/>
      <c r="S1134" s="55"/>
      <c r="T1134" s="56"/>
      <c r="U1134" s="29"/>
      <c r="V1134" s="29"/>
      <c r="W1134" s="29"/>
      <c r="X1134" s="29"/>
      <c r="Y1134" s="29"/>
      <c r="Z1134" s="29"/>
      <c r="AA1134" s="29"/>
      <c r="AB1134" s="29"/>
      <c r="AC1134" s="29"/>
      <c r="AD1134" s="29"/>
      <c r="AE1134" s="29"/>
      <c r="AT1134" s="14" t="s">
        <v>320</v>
      </c>
      <c r="AU1134" s="14" t="s">
        <v>143</v>
      </c>
    </row>
    <row r="1135" spans="1:65" s="2" customFormat="1" ht="16.5" customHeight="1">
      <c r="A1135" s="29"/>
      <c r="B1135" s="145"/>
      <c r="C1135" s="146" t="s">
        <v>1409</v>
      </c>
      <c r="D1135" s="146" t="s">
        <v>130</v>
      </c>
      <c r="E1135" s="147" t="s">
        <v>1410</v>
      </c>
      <c r="F1135" s="148" t="s">
        <v>1411</v>
      </c>
      <c r="G1135" s="149" t="s">
        <v>353</v>
      </c>
      <c r="H1135" s="150">
        <v>4</v>
      </c>
      <c r="I1135" s="151"/>
      <c r="J1135" s="152">
        <f>ROUND(I1135*H1135,2)</f>
        <v>0</v>
      </c>
      <c r="K1135" s="148" t="s">
        <v>1</v>
      </c>
      <c r="L1135" s="30"/>
      <c r="M1135" s="153" t="s">
        <v>1</v>
      </c>
      <c r="N1135" s="154" t="s">
        <v>41</v>
      </c>
      <c r="O1135" s="55"/>
      <c r="P1135" s="155">
        <f>O1135*H1135</f>
        <v>0</v>
      </c>
      <c r="Q1135" s="155">
        <v>0</v>
      </c>
      <c r="R1135" s="155">
        <f>Q1135*H1135</f>
        <v>0</v>
      </c>
      <c r="S1135" s="155">
        <v>0</v>
      </c>
      <c r="T1135" s="156">
        <f>S1135*H1135</f>
        <v>0</v>
      </c>
      <c r="U1135" s="29"/>
      <c r="V1135" s="29"/>
      <c r="W1135" s="29"/>
      <c r="X1135" s="29"/>
      <c r="Y1135" s="29"/>
      <c r="Z1135" s="29"/>
      <c r="AA1135" s="29"/>
      <c r="AB1135" s="29"/>
      <c r="AC1135" s="29"/>
      <c r="AD1135" s="29"/>
      <c r="AE1135" s="29"/>
      <c r="AR1135" s="157" t="s">
        <v>148</v>
      </c>
      <c r="AT1135" s="157" t="s">
        <v>130</v>
      </c>
      <c r="AU1135" s="157" t="s">
        <v>143</v>
      </c>
      <c r="AY1135" s="14" t="s">
        <v>127</v>
      </c>
      <c r="BE1135" s="158">
        <f>IF(N1135="základní",J1135,0)</f>
        <v>0</v>
      </c>
      <c r="BF1135" s="158">
        <f>IF(N1135="snížená",J1135,0)</f>
        <v>0</v>
      </c>
      <c r="BG1135" s="158">
        <f>IF(N1135="zákl. přenesená",J1135,0)</f>
        <v>0</v>
      </c>
      <c r="BH1135" s="158">
        <f>IF(N1135="sníž. přenesená",J1135,0)</f>
        <v>0</v>
      </c>
      <c r="BI1135" s="158">
        <f>IF(N1135="nulová",J1135,0)</f>
        <v>0</v>
      </c>
      <c r="BJ1135" s="14" t="s">
        <v>83</v>
      </c>
      <c r="BK1135" s="158">
        <f>ROUND(I1135*H1135,2)</f>
        <v>0</v>
      </c>
      <c r="BL1135" s="14" t="s">
        <v>148</v>
      </c>
      <c r="BM1135" s="157" t="s">
        <v>1412</v>
      </c>
    </row>
    <row r="1136" spans="1:65" s="2" customFormat="1">
      <c r="A1136" s="29"/>
      <c r="B1136" s="30"/>
      <c r="C1136" s="29"/>
      <c r="D1136" s="159" t="s">
        <v>136</v>
      </c>
      <c r="E1136" s="29"/>
      <c r="F1136" s="160" t="s">
        <v>1411</v>
      </c>
      <c r="G1136" s="29"/>
      <c r="H1136" s="29"/>
      <c r="I1136" s="161"/>
      <c r="J1136" s="29"/>
      <c r="K1136" s="29"/>
      <c r="L1136" s="30"/>
      <c r="M1136" s="162"/>
      <c r="N1136" s="163"/>
      <c r="O1136" s="55"/>
      <c r="P1136" s="55"/>
      <c r="Q1136" s="55"/>
      <c r="R1136" s="55"/>
      <c r="S1136" s="55"/>
      <c r="T1136" s="56"/>
      <c r="U1136" s="29"/>
      <c r="V1136" s="29"/>
      <c r="W1136" s="29"/>
      <c r="X1136" s="29"/>
      <c r="Y1136" s="29"/>
      <c r="Z1136" s="29"/>
      <c r="AA1136" s="29"/>
      <c r="AB1136" s="29"/>
      <c r="AC1136" s="29"/>
      <c r="AD1136" s="29"/>
      <c r="AE1136" s="29"/>
      <c r="AT1136" s="14" t="s">
        <v>136</v>
      </c>
      <c r="AU1136" s="14" t="s">
        <v>143</v>
      </c>
    </row>
    <row r="1137" spans="1:65" s="2" customFormat="1" ht="19.5">
      <c r="A1137" s="29"/>
      <c r="B1137" s="30"/>
      <c r="C1137" s="29"/>
      <c r="D1137" s="159" t="s">
        <v>320</v>
      </c>
      <c r="E1137" s="29"/>
      <c r="F1137" s="168" t="s">
        <v>538</v>
      </c>
      <c r="G1137" s="29"/>
      <c r="H1137" s="29"/>
      <c r="I1137" s="161"/>
      <c r="J1137" s="29"/>
      <c r="K1137" s="29"/>
      <c r="L1137" s="30"/>
      <c r="M1137" s="162"/>
      <c r="N1137" s="163"/>
      <c r="O1137" s="55"/>
      <c r="P1137" s="55"/>
      <c r="Q1137" s="55"/>
      <c r="R1137" s="55"/>
      <c r="S1137" s="55"/>
      <c r="T1137" s="56"/>
      <c r="U1137" s="29"/>
      <c r="V1137" s="29"/>
      <c r="W1137" s="29"/>
      <c r="X1137" s="29"/>
      <c r="Y1137" s="29"/>
      <c r="Z1137" s="29"/>
      <c r="AA1137" s="29"/>
      <c r="AB1137" s="29"/>
      <c r="AC1137" s="29"/>
      <c r="AD1137" s="29"/>
      <c r="AE1137" s="29"/>
      <c r="AT1137" s="14" t="s">
        <v>320</v>
      </c>
      <c r="AU1137" s="14" t="s">
        <v>143</v>
      </c>
    </row>
    <row r="1138" spans="1:65" s="2" customFormat="1" ht="16.5" customHeight="1">
      <c r="A1138" s="29"/>
      <c r="B1138" s="145"/>
      <c r="C1138" s="146" t="s">
        <v>1413</v>
      </c>
      <c r="D1138" s="146" t="s">
        <v>130</v>
      </c>
      <c r="E1138" s="147" t="s">
        <v>1414</v>
      </c>
      <c r="F1138" s="148" t="s">
        <v>553</v>
      </c>
      <c r="G1138" s="149" t="s">
        <v>353</v>
      </c>
      <c r="H1138" s="150">
        <v>2</v>
      </c>
      <c r="I1138" s="151"/>
      <c r="J1138" s="152">
        <f>ROUND(I1138*H1138,2)</f>
        <v>0</v>
      </c>
      <c r="K1138" s="148" t="s">
        <v>1</v>
      </c>
      <c r="L1138" s="30"/>
      <c r="M1138" s="153" t="s">
        <v>1</v>
      </c>
      <c r="N1138" s="154" t="s">
        <v>41</v>
      </c>
      <c r="O1138" s="55"/>
      <c r="P1138" s="155">
        <f>O1138*H1138</f>
        <v>0</v>
      </c>
      <c r="Q1138" s="155">
        <v>0</v>
      </c>
      <c r="R1138" s="155">
        <f>Q1138*H1138</f>
        <v>0</v>
      </c>
      <c r="S1138" s="155">
        <v>0</v>
      </c>
      <c r="T1138" s="156">
        <f>S1138*H1138</f>
        <v>0</v>
      </c>
      <c r="U1138" s="29"/>
      <c r="V1138" s="29"/>
      <c r="W1138" s="29"/>
      <c r="X1138" s="29"/>
      <c r="Y1138" s="29"/>
      <c r="Z1138" s="29"/>
      <c r="AA1138" s="29"/>
      <c r="AB1138" s="29"/>
      <c r="AC1138" s="29"/>
      <c r="AD1138" s="29"/>
      <c r="AE1138" s="29"/>
      <c r="AR1138" s="157" t="s">
        <v>148</v>
      </c>
      <c r="AT1138" s="157" t="s">
        <v>130</v>
      </c>
      <c r="AU1138" s="157" t="s">
        <v>143</v>
      </c>
      <c r="AY1138" s="14" t="s">
        <v>127</v>
      </c>
      <c r="BE1138" s="158">
        <f>IF(N1138="základní",J1138,0)</f>
        <v>0</v>
      </c>
      <c r="BF1138" s="158">
        <f>IF(N1138="snížená",J1138,0)</f>
        <v>0</v>
      </c>
      <c r="BG1138" s="158">
        <f>IF(N1138="zákl. přenesená",J1138,0)</f>
        <v>0</v>
      </c>
      <c r="BH1138" s="158">
        <f>IF(N1138="sníž. přenesená",J1138,0)</f>
        <v>0</v>
      </c>
      <c r="BI1138" s="158">
        <f>IF(N1138="nulová",J1138,0)</f>
        <v>0</v>
      </c>
      <c r="BJ1138" s="14" t="s">
        <v>83</v>
      </c>
      <c r="BK1138" s="158">
        <f>ROUND(I1138*H1138,2)</f>
        <v>0</v>
      </c>
      <c r="BL1138" s="14" t="s">
        <v>148</v>
      </c>
      <c r="BM1138" s="157" t="s">
        <v>1415</v>
      </c>
    </row>
    <row r="1139" spans="1:65" s="2" customFormat="1">
      <c r="A1139" s="29"/>
      <c r="B1139" s="30"/>
      <c r="C1139" s="29"/>
      <c r="D1139" s="159" t="s">
        <v>136</v>
      </c>
      <c r="E1139" s="29"/>
      <c r="F1139" s="160" t="s">
        <v>553</v>
      </c>
      <c r="G1139" s="29"/>
      <c r="H1139" s="29"/>
      <c r="I1139" s="161"/>
      <c r="J1139" s="29"/>
      <c r="K1139" s="29"/>
      <c r="L1139" s="30"/>
      <c r="M1139" s="162"/>
      <c r="N1139" s="163"/>
      <c r="O1139" s="55"/>
      <c r="P1139" s="55"/>
      <c r="Q1139" s="55"/>
      <c r="R1139" s="55"/>
      <c r="S1139" s="55"/>
      <c r="T1139" s="56"/>
      <c r="U1139" s="29"/>
      <c r="V1139" s="29"/>
      <c r="W1139" s="29"/>
      <c r="X1139" s="29"/>
      <c r="Y1139" s="29"/>
      <c r="Z1139" s="29"/>
      <c r="AA1139" s="29"/>
      <c r="AB1139" s="29"/>
      <c r="AC1139" s="29"/>
      <c r="AD1139" s="29"/>
      <c r="AE1139" s="29"/>
      <c r="AT1139" s="14" t="s">
        <v>136</v>
      </c>
      <c r="AU1139" s="14" t="s">
        <v>143</v>
      </c>
    </row>
    <row r="1140" spans="1:65" s="2" customFormat="1" ht="19.5">
      <c r="A1140" s="29"/>
      <c r="B1140" s="30"/>
      <c r="C1140" s="29"/>
      <c r="D1140" s="159" t="s">
        <v>320</v>
      </c>
      <c r="E1140" s="29"/>
      <c r="F1140" s="168" t="s">
        <v>555</v>
      </c>
      <c r="G1140" s="29"/>
      <c r="H1140" s="29"/>
      <c r="I1140" s="161"/>
      <c r="J1140" s="29"/>
      <c r="K1140" s="29"/>
      <c r="L1140" s="30"/>
      <c r="M1140" s="162"/>
      <c r="N1140" s="163"/>
      <c r="O1140" s="55"/>
      <c r="P1140" s="55"/>
      <c r="Q1140" s="55"/>
      <c r="R1140" s="55"/>
      <c r="S1140" s="55"/>
      <c r="T1140" s="56"/>
      <c r="U1140" s="29"/>
      <c r="V1140" s="29"/>
      <c r="W1140" s="29"/>
      <c r="X1140" s="29"/>
      <c r="Y1140" s="29"/>
      <c r="Z1140" s="29"/>
      <c r="AA1140" s="29"/>
      <c r="AB1140" s="29"/>
      <c r="AC1140" s="29"/>
      <c r="AD1140" s="29"/>
      <c r="AE1140" s="29"/>
      <c r="AT1140" s="14" t="s">
        <v>320</v>
      </c>
      <c r="AU1140" s="14" t="s">
        <v>143</v>
      </c>
    </row>
    <row r="1141" spans="1:65" s="2" customFormat="1" ht="33" customHeight="1">
      <c r="A1141" s="29"/>
      <c r="B1141" s="145"/>
      <c r="C1141" s="146" t="s">
        <v>1416</v>
      </c>
      <c r="D1141" s="146" t="s">
        <v>130</v>
      </c>
      <c r="E1141" s="147" t="s">
        <v>1417</v>
      </c>
      <c r="F1141" s="148" t="s">
        <v>570</v>
      </c>
      <c r="G1141" s="149" t="s">
        <v>353</v>
      </c>
      <c r="H1141" s="150">
        <v>2</v>
      </c>
      <c r="I1141" s="151"/>
      <c r="J1141" s="152">
        <f>ROUND(I1141*H1141,2)</f>
        <v>0</v>
      </c>
      <c r="K1141" s="148" t="s">
        <v>1</v>
      </c>
      <c r="L1141" s="30"/>
      <c r="M1141" s="153" t="s">
        <v>1</v>
      </c>
      <c r="N1141" s="154" t="s">
        <v>41</v>
      </c>
      <c r="O1141" s="55"/>
      <c r="P1141" s="155">
        <f>O1141*H1141</f>
        <v>0</v>
      </c>
      <c r="Q1141" s="155">
        <v>0</v>
      </c>
      <c r="R1141" s="155">
        <f>Q1141*H1141</f>
        <v>0</v>
      </c>
      <c r="S1141" s="155">
        <v>0</v>
      </c>
      <c r="T1141" s="156">
        <f>S1141*H1141</f>
        <v>0</v>
      </c>
      <c r="U1141" s="29"/>
      <c r="V1141" s="29"/>
      <c r="W1141" s="29"/>
      <c r="X1141" s="29"/>
      <c r="Y1141" s="29"/>
      <c r="Z1141" s="29"/>
      <c r="AA1141" s="29"/>
      <c r="AB1141" s="29"/>
      <c r="AC1141" s="29"/>
      <c r="AD1141" s="29"/>
      <c r="AE1141" s="29"/>
      <c r="AR1141" s="157" t="s">
        <v>148</v>
      </c>
      <c r="AT1141" s="157" t="s">
        <v>130</v>
      </c>
      <c r="AU1141" s="157" t="s">
        <v>143</v>
      </c>
      <c r="AY1141" s="14" t="s">
        <v>127</v>
      </c>
      <c r="BE1141" s="158">
        <f>IF(N1141="základní",J1141,0)</f>
        <v>0</v>
      </c>
      <c r="BF1141" s="158">
        <f>IF(N1141="snížená",J1141,0)</f>
        <v>0</v>
      </c>
      <c r="BG1141" s="158">
        <f>IF(N1141="zákl. přenesená",J1141,0)</f>
        <v>0</v>
      </c>
      <c r="BH1141" s="158">
        <f>IF(N1141="sníž. přenesená",J1141,0)</f>
        <v>0</v>
      </c>
      <c r="BI1141" s="158">
        <f>IF(N1141="nulová",J1141,0)</f>
        <v>0</v>
      </c>
      <c r="BJ1141" s="14" t="s">
        <v>83</v>
      </c>
      <c r="BK1141" s="158">
        <f>ROUND(I1141*H1141,2)</f>
        <v>0</v>
      </c>
      <c r="BL1141" s="14" t="s">
        <v>148</v>
      </c>
      <c r="BM1141" s="157" t="s">
        <v>1418</v>
      </c>
    </row>
    <row r="1142" spans="1:65" s="2" customFormat="1" ht="19.5">
      <c r="A1142" s="29"/>
      <c r="B1142" s="30"/>
      <c r="C1142" s="29"/>
      <c r="D1142" s="159" t="s">
        <v>136</v>
      </c>
      <c r="E1142" s="29"/>
      <c r="F1142" s="160" t="s">
        <v>570</v>
      </c>
      <c r="G1142" s="29"/>
      <c r="H1142" s="29"/>
      <c r="I1142" s="161"/>
      <c r="J1142" s="29"/>
      <c r="K1142" s="29"/>
      <c r="L1142" s="30"/>
      <c r="M1142" s="162"/>
      <c r="N1142" s="163"/>
      <c r="O1142" s="55"/>
      <c r="P1142" s="55"/>
      <c r="Q1142" s="55"/>
      <c r="R1142" s="55"/>
      <c r="S1142" s="55"/>
      <c r="T1142" s="56"/>
      <c r="U1142" s="29"/>
      <c r="V1142" s="29"/>
      <c r="W1142" s="29"/>
      <c r="X1142" s="29"/>
      <c r="Y1142" s="29"/>
      <c r="Z1142" s="29"/>
      <c r="AA1142" s="29"/>
      <c r="AB1142" s="29"/>
      <c r="AC1142" s="29"/>
      <c r="AD1142" s="29"/>
      <c r="AE1142" s="29"/>
      <c r="AT1142" s="14" t="s">
        <v>136</v>
      </c>
      <c r="AU1142" s="14" t="s">
        <v>143</v>
      </c>
    </row>
    <row r="1143" spans="1:65" s="2" customFormat="1" ht="19.5">
      <c r="A1143" s="29"/>
      <c r="B1143" s="30"/>
      <c r="C1143" s="29"/>
      <c r="D1143" s="159" t="s">
        <v>320</v>
      </c>
      <c r="E1143" s="29"/>
      <c r="F1143" s="168" t="s">
        <v>572</v>
      </c>
      <c r="G1143" s="29"/>
      <c r="H1143" s="29"/>
      <c r="I1143" s="161"/>
      <c r="J1143" s="29"/>
      <c r="K1143" s="29"/>
      <c r="L1143" s="30"/>
      <c r="M1143" s="162"/>
      <c r="N1143" s="163"/>
      <c r="O1143" s="55"/>
      <c r="P1143" s="55"/>
      <c r="Q1143" s="55"/>
      <c r="R1143" s="55"/>
      <c r="S1143" s="55"/>
      <c r="T1143" s="56"/>
      <c r="U1143" s="29"/>
      <c r="V1143" s="29"/>
      <c r="W1143" s="29"/>
      <c r="X1143" s="29"/>
      <c r="Y1143" s="29"/>
      <c r="Z1143" s="29"/>
      <c r="AA1143" s="29"/>
      <c r="AB1143" s="29"/>
      <c r="AC1143" s="29"/>
      <c r="AD1143" s="29"/>
      <c r="AE1143" s="29"/>
      <c r="AT1143" s="14" t="s">
        <v>320</v>
      </c>
      <c r="AU1143" s="14" t="s">
        <v>143</v>
      </c>
    </row>
    <row r="1144" spans="1:65" s="2" customFormat="1" ht="16.5" customHeight="1">
      <c r="A1144" s="29"/>
      <c r="B1144" s="145"/>
      <c r="C1144" s="146" t="s">
        <v>1419</v>
      </c>
      <c r="D1144" s="146" t="s">
        <v>130</v>
      </c>
      <c r="E1144" s="147" t="s">
        <v>1420</v>
      </c>
      <c r="F1144" s="148" t="s">
        <v>541</v>
      </c>
      <c r="G1144" s="149" t="s">
        <v>353</v>
      </c>
      <c r="H1144" s="150">
        <v>2</v>
      </c>
      <c r="I1144" s="151"/>
      <c r="J1144" s="152">
        <f>ROUND(I1144*H1144,2)</f>
        <v>0</v>
      </c>
      <c r="K1144" s="148" t="s">
        <v>1</v>
      </c>
      <c r="L1144" s="30"/>
      <c r="M1144" s="153" t="s">
        <v>1</v>
      </c>
      <c r="N1144" s="154" t="s">
        <v>41</v>
      </c>
      <c r="O1144" s="55"/>
      <c r="P1144" s="155">
        <f>O1144*H1144</f>
        <v>0</v>
      </c>
      <c r="Q1144" s="155">
        <v>0</v>
      </c>
      <c r="R1144" s="155">
        <f>Q1144*H1144</f>
        <v>0</v>
      </c>
      <c r="S1144" s="155">
        <v>0</v>
      </c>
      <c r="T1144" s="156">
        <f>S1144*H1144</f>
        <v>0</v>
      </c>
      <c r="U1144" s="29"/>
      <c r="V1144" s="29"/>
      <c r="W1144" s="29"/>
      <c r="X1144" s="29"/>
      <c r="Y1144" s="29"/>
      <c r="Z1144" s="29"/>
      <c r="AA1144" s="29"/>
      <c r="AB1144" s="29"/>
      <c r="AC1144" s="29"/>
      <c r="AD1144" s="29"/>
      <c r="AE1144" s="29"/>
      <c r="AR1144" s="157" t="s">
        <v>148</v>
      </c>
      <c r="AT1144" s="157" t="s">
        <v>130</v>
      </c>
      <c r="AU1144" s="157" t="s">
        <v>143</v>
      </c>
      <c r="AY1144" s="14" t="s">
        <v>127</v>
      </c>
      <c r="BE1144" s="158">
        <f>IF(N1144="základní",J1144,0)</f>
        <v>0</v>
      </c>
      <c r="BF1144" s="158">
        <f>IF(N1144="snížená",J1144,0)</f>
        <v>0</v>
      </c>
      <c r="BG1144" s="158">
        <f>IF(N1144="zákl. přenesená",J1144,0)</f>
        <v>0</v>
      </c>
      <c r="BH1144" s="158">
        <f>IF(N1144="sníž. přenesená",J1144,0)</f>
        <v>0</v>
      </c>
      <c r="BI1144" s="158">
        <f>IF(N1144="nulová",J1144,0)</f>
        <v>0</v>
      </c>
      <c r="BJ1144" s="14" t="s">
        <v>83</v>
      </c>
      <c r="BK1144" s="158">
        <f>ROUND(I1144*H1144,2)</f>
        <v>0</v>
      </c>
      <c r="BL1144" s="14" t="s">
        <v>148</v>
      </c>
      <c r="BM1144" s="157" t="s">
        <v>1421</v>
      </c>
    </row>
    <row r="1145" spans="1:65" s="2" customFormat="1">
      <c r="A1145" s="29"/>
      <c r="B1145" s="30"/>
      <c r="C1145" s="29"/>
      <c r="D1145" s="159" t="s">
        <v>136</v>
      </c>
      <c r="E1145" s="29"/>
      <c r="F1145" s="160" t="s">
        <v>541</v>
      </c>
      <c r="G1145" s="29"/>
      <c r="H1145" s="29"/>
      <c r="I1145" s="161"/>
      <c r="J1145" s="29"/>
      <c r="K1145" s="29"/>
      <c r="L1145" s="30"/>
      <c r="M1145" s="162"/>
      <c r="N1145" s="163"/>
      <c r="O1145" s="55"/>
      <c r="P1145" s="55"/>
      <c r="Q1145" s="55"/>
      <c r="R1145" s="55"/>
      <c r="S1145" s="55"/>
      <c r="T1145" s="56"/>
      <c r="U1145" s="29"/>
      <c r="V1145" s="29"/>
      <c r="W1145" s="29"/>
      <c r="X1145" s="29"/>
      <c r="Y1145" s="29"/>
      <c r="Z1145" s="29"/>
      <c r="AA1145" s="29"/>
      <c r="AB1145" s="29"/>
      <c r="AC1145" s="29"/>
      <c r="AD1145" s="29"/>
      <c r="AE1145" s="29"/>
      <c r="AT1145" s="14" t="s">
        <v>136</v>
      </c>
      <c r="AU1145" s="14" t="s">
        <v>143</v>
      </c>
    </row>
    <row r="1146" spans="1:65" s="2" customFormat="1" ht="19.5">
      <c r="A1146" s="29"/>
      <c r="B1146" s="30"/>
      <c r="C1146" s="29"/>
      <c r="D1146" s="159" t="s">
        <v>320</v>
      </c>
      <c r="E1146" s="29"/>
      <c r="F1146" s="168" t="s">
        <v>538</v>
      </c>
      <c r="G1146" s="29"/>
      <c r="H1146" s="29"/>
      <c r="I1146" s="161"/>
      <c r="J1146" s="29"/>
      <c r="K1146" s="29"/>
      <c r="L1146" s="30"/>
      <c r="M1146" s="162"/>
      <c r="N1146" s="163"/>
      <c r="O1146" s="55"/>
      <c r="P1146" s="55"/>
      <c r="Q1146" s="55"/>
      <c r="R1146" s="55"/>
      <c r="S1146" s="55"/>
      <c r="T1146" s="56"/>
      <c r="U1146" s="29"/>
      <c r="V1146" s="29"/>
      <c r="W1146" s="29"/>
      <c r="X1146" s="29"/>
      <c r="Y1146" s="29"/>
      <c r="Z1146" s="29"/>
      <c r="AA1146" s="29"/>
      <c r="AB1146" s="29"/>
      <c r="AC1146" s="29"/>
      <c r="AD1146" s="29"/>
      <c r="AE1146" s="29"/>
      <c r="AT1146" s="14" t="s">
        <v>320</v>
      </c>
      <c r="AU1146" s="14" t="s">
        <v>143</v>
      </c>
    </row>
    <row r="1147" spans="1:65" s="2" customFormat="1" ht="16.5" customHeight="1">
      <c r="A1147" s="29"/>
      <c r="B1147" s="145"/>
      <c r="C1147" s="146" t="s">
        <v>1422</v>
      </c>
      <c r="D1147" s="146" t="s">
        <v>130</v>
      </c>
      <c r="E1147" s="147" t="s">
        <v>1423</v>
      </c>
      <c r="F1147" s="148" t="s">
        <v>1424</v>
      </c>
      <c r="G1147" s="149" t="s">
        <v>353</v>
      </c>
      <c r="H1147" s="150">
        <v>2</v>
      </c>
      <c r="I1147" s="151"/>
      <c r="J1147" s="152">
        <f>ROUND(I1147*H1147,2)</f>
        <v>0</v>
      </c>
      <c r="K1147" s="148" t="s">
        <v>1</v>
      </c>
      <c r="L1147" s="30"/>
      <c r="M1147" s="153" t="s">
        <v>1</v>
      </c>
      <c r="N1147" s="154" t="s">
        <v>41</v>
      </c>
      <c r="O1147" s="55"/>
      <c r="P1147" s="155">
        <f>O1147*H1147</f>
        <v>0</v>
      </c>
      <c r="Q1147" s="155">
        <v>0</v>
      </c>
      <c r="R1147" s="155">
        <f>Q1147*H1147</f>
        <v>0</v>
      </c>
      <c r="S1147" s="155">
        <v>0</v>
      </c>
      <c r="T1147" s="156">
        <f>S1147*H1147</f>
        <v>0</v>
      </c>
      <c r="U1147" s="29"/>
      <c r="V1147" s="29"/>
      <c r="W1147" s="29"/>
      <c r="X1147" s="29"/>
      <c r="Y1147" s="29"/>
      <c r="Z1147" s="29"/>
      <c r="AA1147" s="29"/>
      <c r="AB1147" s="29"/>
      <c r="AC1147" s="29"/>
      <c r="AD1147" s="29"/>
      <c r="AE1147" s="29"/>
      <c r="AR1147" s="157" t="s">
        <v>148</v>
      </c>
      <c r="AT1147" s="157" t="s">
        <v>130</v>
      </c>
      <c r="AU1147" s="157" t="s">
        <v>143</v>
      </c>
      <c r="AY1147" s="14" t="s">
        <v>127</v>
      </c>
      <c r="BE1147" s="158">
        <f>IF(N1147="základní",J1147,0)</f>
        <v>0</v>
      </c>
      <c r="BF1147" s="158">
        <f>IF(N1147="snížená",J1147,0)</f>
        <v>0</v>
      </c>
      <c r="BG1147" s="158">
        <f>IF(N1147="zákl. přenesená",J1147,0)</f>
        <v>0</v>
      </c>
      <c r="BH1147" s="158">
        <f>IF(N1147="sníž. přenesená",J1147,0)</f>
        <v>0</v>
      </c>
      <c r="BI1147" s="158">
        <f>IF(N1147="nulová",J1147,0)</f>
        <v>0</v>
      </c>
      <c r="BJ1147" s="14" t="s">
        <v>83</v>
      </c>
      <c r="BK1147" s="158">
        <f>ROUND(I1147*H1147,2)</f>
        <v>0</v>
      </c>
      <c r="BL1147" s="14" t="s">
        <v>148</v>
      </c>
      <c r="BM1147" s="157" t="s">
        <v>1425</v>
      </c>
    </row>
    <row r="1148" spans="1:65" s="2" customFormat="1">
      <c r="A1148" s="29"/>
      <c r="B1148" s="30"/>
      <c r="C1148" s="29"/>
      <c r="D1148" s="159" t="s">
        <v>136</v>
      </c>
      <c r="E1148" s="29"/>
      <c r="F1148" s="160" t="s">
        <v>1424</v>
      </c>
      <c r="G1148" s="29"/>
      <c r="H1148" s="29"/>
      <c r="I1148" s="161"/>
      <c r="J1148" s="29"/>
      <c r="K1148" s="29"/>
      <c r="L1148" s="30"/>
      <c r="M1148" s="162"/>
      <c r="N1148" s="163"/>
      <c r="O1148" s="55"/>
      <c r="P1148" s="55"/>
      <c r="Q1148" s="55"/>
      <c r="R1148" s="55"/>
      <c r="S1148" s="55"/>
      <c r="T1148" s="56"/>
      <c r="U1148" s="29"/>
      <c r="V1148" s="29"/>
      <c r="W1148" s="29"/>
      <c r="X1148" s="29"/>
      <c r="Y1148" s="29"/>
      <c r="Z1148" s="29"/>
      <c r="AA1148" s="29"/>
      <c r="AB1148" s="29"/>
      <c r="AC1148" s="29"/>
      <c r="AD1148" s="29"/>
      <c r="AE1148" s="29"/>
      <c r="AT1148" s="14" t="s">
        <v>136</v>
      </c>
      <c r="AU1148" s="14" t="s">
        <v>143</v>
      </c>
    </row>
    <row r="1149" spans="1:65" s="2" customFormat="1" ht="19.5">
      <c r="A1149" s="29"/>
      <c r="B1149" s="30"/>
      <c r="C1149" s="29"/>
      <c r="D1149" s="159" t="s">
        <v>320</v>
      </c>
      <c r="E1149" s="29"/>
      <c r="F1149" s="168" t="s">
        <v>664</v>
      </c>
      <c r="G1149" s="29"/>
      <c r="H1149" s="29"/>
      <c r="I1149" s="161"/>
      <c r="J1149" s="29"/>
      <c r="K1149" s="29"/>
      <c r="L1149" s="30"/>
      <c r="M1149" s="162"/>
      <c r="N1149" s="163"/>
      <c r="O1149" s="55"/>
      <c r="P1149" s="55"/>
      <c r="Q1149" s="55"/>
      <c r="R1149" s="55"/>
      <c r="S1149" s="55"/>
      <c r="T1149" s="56"/>
      <c r="U1149" s="29"/>
      <c r="V1149" s="29"/>
      <c r="W1149" s="29"/>
      <c r="X1149" s="29"/>
      <c r="Y1149" s="29"/>
      <c r="Z1149" s="29"/>
      <c r="AA1149" s="29"/>
      <c r="AB1149" s="29"/>
      <c r="AC1149" s="29"/>
      <c r="AD1149" s="29"/>
      <c r="AE1149" s="29"/>
      <c r="AT1149" s="14" t="s">
        <v>320</v>
      </c>
      <c r="AU1149" s="14" t="s">
        <v>143</v>
      </c>
    </row>
    <row r="1150" spans="1:65" s="12" customFormat="1" ht="22.9" customHeight="1">
      <c r="B1150" s="132"/>
      <c r="D1150" s="133" t="s">
        <v>75</v>
      </c>
      <c r="E1150" s="143" t="s">
        <v>1426</v>
      </c>
      <c r="F1150" s="143" t="s">
        <v>1427</v>
      </c>
      <c r="I1150" s="135"/>
      <c r="J1150" s="144">
        <f>BK1150</f>
        <v>0</v>
      </c>
      <c r="L1150" s="132"/>
      <c r="M1150" s="137"/>
      <c r="N1150" s="138"/>
      <c r="O1150" s="138"/>
      <c r="P1150" s="139">
        <f>P1151</f>
        <v>0</v>
      </c>
      <c r="Q1150" s="138"/>
      <c r="R1150" s="139">
        <f>R1151</f>
        <v>0</v>
      </c>
      <c r="S1150" s="138"/>
      <c r="T1150" s="140">
        <f>T1151</f>
        <v>0</v>
      </c>
      <c r="AR1150" s="133" t="s">
        <v>83</v>
      </c>
      <c r="AT1150" s="141" t="s">
        <v>75</v>
      </c>
      <c r="AU1150" s="141" t="s">
        <v>83</v>
      </c>
      <c r="AY1150" s="133" t="s">
        <v>127</v>
      </c>
      <c r="BK1150" s="142">
        <f>BK1151</f>
        <v>0</v>
      </c>
    </row>
    <row r="1151" spans="1:65" s="12" customFormat="1" ht="20.85" customHeight="1">
      <c r="B1151" s="132"/>
      <c r="D1151" s="133" t="s">
        <v>75</v>
      </c>
      <c r="E1151" s="143" t="s">
        <v>1428</v>
      </c>
      <c r="F1151" s="143" t="s">
        <v>1429</v>
      </c>
      <c r="I1151" s="135"/>
      <c r="J1151" s="144">
        <f>BK1151</f>
        <v>0</v>
      </c>
      <c r="L1151" s="132"/>
      <c r="M1151" s="137"/>
      <c r="N1151" s="138"/>
      <c r="O1151" s="138"/>
      <c r="P1151" s="139">
        <f>SUM(P1152:P1181)</f>
        <v>0</v>
      </c>
      <c r="Q1151" s="138"/>
      <c r="R1151" s="139">
        <f>SUM(R1152:R1181)</f>
        <v>0</v>
      </c>
      <c r="S1151" s="138"/>
      <c r="T1151" s="140">
        <f>SUM(T1152:T1181)</f>
        <v>0</v>
      </c>
      <c r="AR1151" s="133" t="s">
        <v>83</v>
      </c>
      <c r="AT1151" s="141" t="s">
        <v>75</v>
      </c>
      <c r="AU1151" s="141" t="s">
        <v>85</v>
      </c>
      <c r="AY1151" s="133" t="s">
        <v>127</v>
      </c>
      <c r="BK1151" s="142">
        <f>SUM(BK1152:BK1181)</f>
        <v>0</v>
      </c>
    </row>
    <row r="1152" spans="1:65" s="2" customFormat="1" ht="16.5" customHeight="1">
      <c r="A1152" s="29"/>
      <c r="B1152" s="145"/>
      <c r="C1152" s="146" t="s">
        <v>1430</v>
      </c>
      <c r="D1152" s="146" t="s">
        <v>130</v>
      </c>
      <c r="E1152" s="147" t="s">
        <v>1431</v>
      </c>
      <c r="F1152" s="148" t="s">
        <v>1148</v>
      </c>
      <c r="G1152" s="149" t="s">
        <v>385</v>
      </c>
      <c r="H1152" s="150">
        <v>1</v>
      </c>
      <c r="I1152" s="151"/>
      <c r="J1152" s="152">
        <f>ROUND(I1152*H1152,2)</f>
        <v>0</v>
      </c>
      <c r="K1152" s="148" t="s">
        <v>1</v>
      </c>
      <c r="L1152" s="30"/>
      <c r="M1152" s="153" t="s">
        <v>1</v>
      </c>
      <c r="N1152" s="154" t="s">
        <v>41</v>
      </c>
      <c r="O1152" s="55"/>
      <c r="P1152" s="155">
        <f>O1152*H1152</f>
        <v>0</v>
      </c>
      <c r="Q1152" s="155">
        <v>0</v>
      </c>
      <c r="R1152" s="155">
        <f>Q1152*H1152</f>
        <v>0</v>
      </c>
      <c r="S1152" s="155">
        <v>0</v>
      </c>
      <c r="T1152" s="156">
        <f>S1152*H1152</f>
        <v>0</v>
      </c>
      <c r="U1152" s="29"/>
      <c r="V1152" s="29"/>
      <c r="W1152" s="29"/>
      <c r="X1152" s="29"/>
      <c r="Y1152" s="29"/>
      <c r="Z1152" s="29"/>
      <c r="AA1152" s="29"/>
      <c r="AB1152" s="29"/>
      <c r="AC1152" s="29"/>
      <c r="AD1152" s="29"/>
      <c r="AE1152" s="29"/>
      <c r="AR1152" s="157" t="s">
        <v>148</v>
      </c>
      <c r="AT1152" s="157" t="s">
        <v>130</v>
      </c>
      <c r="AU1152" s="157" t="s">
        <v>143</v>
      </c>
      <c r="AY1152" s="14" t="s">
        <v>127</v>
      </c>
      <c r="BE1152" s="158">
        <f>IF(N1152="základní",J1152,0)</f>
        <v>0</v>
      </c>
      <c r="BF1152" s="158">
        <f>IF(N1152="snížená",J1152,0)</f>
        <v>0</v>
      </c>
      <c r="BG1152" s="158">
        <f>IF(N1152="zákl. přenesená",J1152,0)</f>
        <v>0</v>
      </c>
      <c r="BH1152" s="158">
        <f>IF(N1152="sníž. přenesená",J1152,0)</f>
        <v>0</v>
      </c>
      <c r="BI1152" s="158">
        <f>IF(N1152="nulová",J1152,0)</f>
        <v>0</v>
      </c>
      <c r="BJ1152" s="14" t="s">
        <v>83</v>
      </c>
      <c r="BK1152" s="158">
        <f>ROUND(I1152*H1152,2)</f>
        <v>0</v>
      </c>
      <c r="BL1152" s="14" t="s">
        <v>148</v>
      </c>
      <c r="BM1152" s="157" t="s">
        <v>1432</v>
      </c>
    </row>
    <row r="1153" spans="1:65" s="2" customFormat="1">
      <c r="A1153" s="29"/>
      <c r="B1153" s="30"/>
      <c r="C1153" s="29"/>
      <c r="D1153" s="159" t="s">
        <v>136</v>
      </c>
      <c r="E1153" s="29"/>
      <c r="F1153" s="160" t="s">
        <v>1148</v>
      </c>
      <c r="G1153" s="29"/>
      <c r="H1153" s="29"/>
      <c r="I1153" s="161"/>
      <c r="J1153" s="29"/>
      <c r="K1153" s="29"/>
      <c r="L1153" s="30"/>
      <c r="M1153" s="162"/>
      <c r="N1153" s="163"/>
      <c r="O1153" s="55"/>
      <c r="P1153" s="55"/>
      <c r="Q1153" s="55"/>
      <c r="R1153" s="55"/>
      <c r="S1153" s="55"/>
      <c r="T1153" s="56"/>
      <c r="U1153" s="29"/>
      <c r="V1153" s="29"/>
      <c r="W1153" s="29"/>
      <c r="X1153" s="29"/>
      <c r="Y1153" s="29"/>
      <c r="Z1153" s="29"/>
      <c r="AA1153" s="29"/>
      <c r="AB1153" s="29"/>
      <c r="AC1153" s="29"/>
      <c r="AD1153" s="29"/>
      <c r="AE1153" s="29"/>
      <c r="AT1153" s="14" t="s">
        <v>136</v>
      </c>
      <c r="AU1153" s="14" t="s">
        <v>143</v>
      </c>
    </row>
    <row r="1154" spans="1:65" s="2" customFormat="1" ht="19.5">
      <c r="A1154" s="29"/>
      <c r="B1154" s="30"/>
      <c r="C1154" s="29"/>
      <c r="D1154" s="159" t="s">
        <v>320</v>
      </c>
      <c r="E1154" s="29"/>
      <c r="F1154" s="168" t="s">
        <v>1057</v>
      </c>
      <c r="G1154" s="29"/>
      <c r="H1154" s="29"/>
      <c r="I1154" s="161"/>
      <c r="J1154" s="29"/>
      <c r="K1154" s="29"/>
      <c r="L1154" s="30"/>
      <c r="M1154" s="162"/>
      <c r="N1154" s="163"/>
      <c r="O1154" s="55"/>
      <c r="P1154" s="55"/>
      <c r="Q1154" s="55"/>
      <c r="R1154" s="55"/>
      <c r="S1154" s="55"/>
      <c r="T1154" s="56"/>
      <c r="U1154" s="29"/>
      <c r="V1154" s="29"/>
      <c r="W1154" s="29"/>
      <c r="X1154" s="29"/>
      <c r="Y1154" s="29"/>
      <c r="Z1154" s="29"/>
      <c r="AA1154" s="29"/>
      <c r="AB1154" s="29"/>
      <c r="AC1154" s="29"/>
      <c r="AD1154" s="29"/>
      <c r="AE1154" s="29"/>
      <c r="AT1154" s="14" t="s">
        <v>320</v>
      </c>
      <c r="AU1154" s="14" t="s">
        <v>143</v>
      </c>
    </row>
    <row r="1155" spans="1:65" s="2" customFormat="1" ht="16.5" customHeight="1">
      <c r="A1155" s="29"/>
      <c r="B1155" s="145"/>
      <c r="C1155" s="146" t="s">
        <v>1433</v>
      </c>
      <c r="D1155" s="146" t="s">
        <v>130</v>
      </c>
      <c r="E1155" s="147" t="s">
        <v>1434</v>
      </c>
      <c r="F1155" s="148" t="s">
        <v>1152</v>
      </c>
      <c r="G1155" s="149" t="s">
        <v>353</v>
      </c>
      <c r="H1155" s="150">
        <v>8</v>
      </c>
      <c r="I1155" s="151"/>
      <c r="J1155" s="152">
        <f>ROUND(I1155*H1155,2)</f>
        <v>0</v>
      </c>
      <c r="K1155" s="148" t="s">
        <v>1</v>
      </c>
      <c r="L1155" s="30"/>
      <c r="M1155" s="153" t="s">
        <v>1</v>
      </c>
      <c r="N1155" s="154" t="s">
        <v>41</v>
      </c>
      <c r="O1155" s="55"/>
      <c r="P1155" s="155">
        <f>O1155*H1155</f>
        <v>0</v>
      </c>
      <c r="Q1155" s="155">
        <v>0</v>
      </c>
      <c r="R1155" s="155">
        <f>Q1155*H1155</f>
        <v>0</v>
      </c>
      <c r="S1155" s="155">
        <v>0</v>
      </c>
      <c r="T1155" s="156">
        <f>S1155*H1155</f>
        <v>0</v>
      </c>
      <c r="U1155" s="29"/>
      <c r="V1155" s="29"/>
      <c r="W1155" s="29"/>
      <c r="X1155" s="29"/>
      <c r="Y1155" s="29"/>
      <c r="Z1155" s="29"/>
      <c r="AA1155" s="29"/>
      <c r="AB1155" s="29"/>
      <c r="AC1155" s="29"/>
      <c r="AD1155" s="29"/>
      <c r="AE1155" s="29"/>
      <c r="AR1155" s="157" t="s">
        <v>148</v>
      </c>
      <c r="AT1155" s="157" t="s">
        <v>130</v>
      </c>
      <c r="AU1155" s="157" t="s">
        <v>143</v>
      </c>
      <c r="AY1155" s="14" t="s">
        <v>127</v>
      </c>
      <c r="BE1155" s="158">
        <f>IF(N1155="základní",J1155,0)</f>
        <v>0</v>
      </c>
      <c r="BF1155" s="158">
        <f>IF(N1155="snížená",J1155,0)</f>
        <v>0</v>
      </c>
      <c r="BG1155" s="158">
        <f>IF(N1155="zákl. přenesená",J1155,0)</f>
        <v>0</v>
      </c>
      <c r="BH1155" s="158">
        <f>IF(N1155="sníž. přenesená",J1155,0)</f>
        <v>0</v>
      </c>
      <c r="BI1155" s="158">
        <f>IF(N1155="nulová",J1155,0)</f>
        <v>0</v>
      </c>
      <c r="BJ1155" s="14" t="s">
        <v>83</v>
      </c>
      <c r="BK1155" s="158">
        <f>ROUND(I1155*H1155,2)</f>
        <v>0</v>
      </c>
      <c r="BL1155" s="14" t="s">
        <v>148</v>
      </c>
      <c r="BM1155" s="157" t="s">
        <v>1435</v>
      </c>
    </row>
    <row r="1156" spans="1:65" s="2" customFormat="1">
      <c r="A1156" s="29"/>
      <c r="B1156" s="30"/>
      <c r="C1156" s="29"/>
      <c r="D1156" s="159" t="s">
        <v>136</v>
      </c>
      <c r="E1156" s="29"/>
      <c r="F1156" s="160" t="s">
        <v>1152</v>
      </c>
      <c r="G1156" s="29"/>
      <c r="H1156" s="29"/>
      <c r="I1156" s="161"/>
      <c r="J1156" s="29"/>
      <c r="K1156" s="29"/>
      <c r="L1156" s="30"/>
      <c r="M1156" s="162"/>
      <c r="N1156" s="163"/>
      <c r="O1156" s="55"/>
      <c r="P1156" s="55"/>
      <c r="Q1156" s="55"/>
      <c r="R1156" s="55"/>
      <c r="S1156" s="55"/>
      <c r="T1156" s="56"/>
      <c r="U1156" s="29"/>
      <c r="V1156" s="29"/>
      <c r="W1156" s="29"/>
      <c r="X1156" s="29"/>
      <c r="Y1156" s="29"/>
      <c r="Z1156" s="29"/>
      <c r="AA1156" s="29"/>
      <c r="AB1156" s="29"/>
      <c r="AC1156" s="29"/>
      <c r="AD1156" s="29"/>
      <c r="AE1156" s="29"/>
      <c r="AT1156" s="14" t="s">
        <v>136</v>
      </c>
      <c r="AU1156" s="14" t="s">
        <v>143</v>
      </c>
    </row>
    <row r="1157" spans="1:65" s="2" customFormat="1" ht="19.5">
      <c r="A1157" s="29"/>
      <c r="B1157" s="30"/>
      <c r="C1157" s="29"/>
      <c r="D1157" s="159" t="s">
        <v>320</v>
      </c>
      <c r="E1157" s="29"/>
      <c r="F1157" s="168" t="s">
        <v>1057</v>
      </c>
      <c r="G1157" s="29"/>
      <c r="H1157" s="29"/>
      <c r="I1157" s="161"/>
      <c r="J1157" s="29"/>
      <c r="K1157" s="29"/>
      <c r="L1157" s="30"/>
      <c r="M1157" s="162"/>
      <c r="N1157" s="163"/>
      <c r="O1157" s="55"/>
      <c r="P1157" s="55"/>
      <c r="Q1157" s="55"/>
      <c r="R1157" s="55"/>
      <c r="S1157" s="55"/>
      <c r="T1157" s="56"/>
      <c r="U1157" s="29"/>
      <c r="V1157" s="29"/>
      <c r="W1157" s="29"/>
      <c r="X1157" s="29"/>
      <c r="Y1157" s="29"/>
      <c r="Z1157" s="29"/>
      <c r="AA1157" s="29"/>
      <c r="AB1157" s="29"/>
      <c r="AC1157" s="29"/>
      <c r="AD1157" s="29"/>
      <c r="AE1157" s="29"/>
      <c r="AT1157" s="14" t="s">
        <v>320</v>
      </c>
      <c r="AU1157" s="14" t="s">
        <v>143</v>
      </c>
    </row>
    <row r="1158" spans="1:65" s="2" customFormat="1" ht="16.5" customHeight="1">
      <c r="A1158" s="29"/>
      <c r="B1158" s="145"/>
      <c r="C1158" s="146" t="s">
        <v>1436</v>
      </c>
      <c r="D1158" s="146" t="s">
        <v>130</v>
      </c>
      <c r="E1158" s="147" t="s">
        <v>1437</v>
      </c>
      <c r="F1158" s="148" t="s">
        <v>558</v>
      </c>
      <c r="G1158" s="149" t="s">
        <v>353</v>
      </c>
      <c r="H1158" s="150">
        <v>4</v>
      </c>
      <c r="I1158" s="151"/>
      <c r="J1158" s="152">
        <f>ROUND(I1158*H1158,2)</f>
        <v>0</v>
      </c>
      <c r="K1158" s="148" t="s">
        <v>1</v>
      </c>
      <c r="L1158" s="30"/>
      <c r="M1158" s="153" t="s">
        <v>1</v>
      </c>
      <c r="N1158" s="154" t="s">
        <v>41</v>
      </c>
      <c r="O1158" s="55"/>
      <c r="P1158" s="155">
        <f>O1158*H1158</f>
        <v>0</v>
      </c>
      <c r="Q1158" s="155">
        <v>0</v>
      </c>
      <c r="R1158" s="155">
        <f>Q1158*H1158</f>
        <v>0</v>
      </c>
      <c r="S1158" s="155">
        <v>0</v>
      </c>
      <c r="T1158" s="156">
        <f>S1158*H1158</f>
        <v>0</v>
      </c>
      <c r="U1158" s="29"/>
      <c r="V1158" s="29"/>
      <c r="W1158" s="29"/>
      <c r="X1158" s="29"/>
      <c r="Y1158" s="29"/>
      <c r="Z1158" s="29"/>
      <c r="AA1158" s="29"/>
      <c r="AB1158" s="29"/>
      <c r="AC1158" s="29"/>
      <c r="AD1158" s="29"/>
      <c r="AE1158" s="29"/>
      <c r="AR1158" s="157" t="s">
        <v>148</v>
      </c>
      <c r="AT1158" s="157" t="s">
        <v>130</v>
      </c>
      <c r="AU1158" s="157" t="s">
        <v>143</v>
      </c>
      <c r="AY1158" s="14" t="s">
        <v>127</v>
      </c>
      <c r="BE1158" s="158">
        <f>IF(N1158="základní",J1158,0)</f>
        <v>0</v>
      </c>
      <c r="BF1158" s="158">
        <f>IF(N1158="snížená",J1158,0)</f>
        <v>0</v>
      </c>
      <c r="BG1158" s="158">
        <f>IF(N1158="zákl. přenesená",J1158,0)</f>
        <v>0</v>
      </c>
      <c r="BH1158" s="158">
        <f>IF(N1158="sníž. přenesená",J1158,0)</f>
        <v>0</v>
      </c>
      <c r="BI1158" s="158">
        <f>IF(N1158="nulová",J1158,0)</f>
        <v>0</v>
      </c>
      <c r="BJ1158" s="14" t="s">
        <v>83</v>
      </c>
      <c r="BK1158" s="158">
        <f>ROUND(I1158*H1158,2)</f>
        <v>0</v>
      </c>
      <c r="BL1158" s="14" t="s">
        <v>148</v>
      </c>
      <c r="BM1158" s="157" t="s">
        <v>1438</v>
      </c>
    </row>
    <row r="1159" spans="1:65" s="2" customFormat="1">
      <c r="A1159" s="29"/>
      <c r="B1159" s="30"/>
      <c r="C1159" s="29"/>
      <c r="D1159" s="159" t="s">
        <v>136</v>
      </c>
      <c r="E1159" s="29"/>
      <c r="F1159" s="160" t="s">
        <v>558</v>
      </c>
      <c r="G1159" s="29"/>
      <c r="H1159" s="29"/>
      <c r="I1159" s="161"/>
      <c r="J1159" s="29"/>
      <c r="K1159" s="29"/>
      <c r="L1159" s="30"/>
      <c r="M1159" s="162"/>
      <c r="N1159" s="163"/>
      <c r="O1159" s="55"/>
      <c r="P1159" s="55"/>
      <c r="Q1159" s="55"/>
      <c r="R1159" s="55"/>
      <c r="S1159" s="55"/>
      <c r="T1159" s="56"/>
      <c r="U1159" s="29"/>
      <c r="V1159" s="29"/>
      <c r="W1159" s="29"/>
      <c r="X1159" s="29"/>
      <c r="Y1159" s="29"/>
      <c r="Z1159" s="29"/>
      <c r="AA1159" s="29"/>
      <c r="AB1159" s="29"/>
      <c r="AC1159" s="29"/>
      <c r="AD1159" s="29"/>
      <c r="AE1159" s="29"/>
      <c r="AT1159" s="14" t="s">
        <v>136</v>
      </c>
      <c r="AU1159" s="14" t="s">
        <v>143</v>
      </c>
    </row>
    <row r="1160" spans="1:65" s="2" customFormat="1" ht="19.5">
      <c r="A1160" s="29"/>
      <c r="B1160" s="30"/>
      <c r="C1160" s="29"/>
      <c r="D1160" s="159" t="s">
        <v>320</v>
      </c>
      <c r="E1160" s="29"/>
      <c r="F1160" s="168" t="s">
        <v>1074</v>
      </c>
      <c r="G1160" s="29"/>
      <c r="H1160" s="29"/>
      <c r="I1160" s="161"/>
      <c r="J1160" s="29"/>
      <c r="K1160" s="29"/>
      <c r="L1160" s="30"/>
      <c r="M1160" s="162"/>
      <c r="N1160" s="163"/>
      <c r="O1160" s="55"/>
      <c r="P1160" s="55"/>
      <c r="Q1160" s="55"/>
      <c r="R1160" s="55"/>
      <c r="S1160" s="55"/>
      <c r="T1160" s="56"/>
      <c r="U1160" s="29"/>
      <c r="V1160" s="29"/>
      <c r="W1160" s="29"/>
      <c r="X1160" s="29"/>
      <c r="Y1160" s="29"/>
      <c r="Z1160" s="29"/>
      <c r="AA1160" s="29"/>
      <c r="AB1160" s="29"/>
      <c r="AC1160" s="29"/>
      <c r="AD1160" s="29"/>
      <c r="AE1160" s="29"/>
      <c r="AT1160" s="14" t="s">
        <v>320</v>
      </c>
      <c r="AU1160" s="14" t="s">
        <v>143</v>
      </c>
    </row>
    <row r="1161" spans="1:65" s="2" customFormat="1" ht="16.5" customHeight="1">
      <c r="A1161" s="29"/>
      <c r="B1161" s="145"/>
      <c r="C1161" s="146" t="s">
        <v>1439</v>
      </c>
      <c r="D1161" s="146" t="s">
        <v>130</v>
      </c>
      <c r="E1161" s="147" t="s">
        <v>1440</v>
      </c>
      <c r="F1161" s="148" t="s">
        <v>553</v>
      </c>
      <c r="G1161" s="149" t="s">
        <v>353</v>
      </c>
      <c r="H1161" s="150">
        <v>2</v>
      </c>
      <c r="I1161" s="151"/>
      <c r="J1161" s="152">
        <f>ROUND(I1161*H1161,2)</f>
        <v>0</v>
      </c>
      <c r="K1161" s="148" t="s">
        <v>1</v>
      </c>
      <c r="L1161" s="30"/>
      <c r="M1161" s="153" t="s">
        <v>1</v>
      </c>
      <c r="N1161" s="154" t="s">
        <v>41</v>
      </c>
      <c r="O1161" s="55"/>
      <c r="P1161" s="155">
        <f>O1161*H1161</f>
        <v>0</v>
      </c>
      <c r="Q1161" s="155">
        <v>0</v>
      </c>
      <c r="R1161" s="155">
        <f>Q1161*H1161</f>
        <v>0</v>
      </c>
      <c r="S1161" s="155">
        <v>0</v>
      </c>
      <c r="T1161" s="156">
        <f>S1161*H1161</f>
        <v>0</v>
      </c>
      <c r="U1161" s="29"/>
      <c r="V1161" s="29"/>
      <c r="W1161" s="29"/>
      <c r="X1161" s="29"/>
      <c r="Y1161" s="29"/>
      <c r="Z1161" s="29"/>
      <c r="AA1161" s="29"/>
      <c r="AB1161" s="29"/>
      <c r="AC1161" s="29"/>
      <c r="AD1161" s="29"/>
      <c r="AE1161" s="29"/>
      <c r="AR1161" s="157" t="s">
        <v>148</v>
      </c>
      <c r="AT1161" s="157" t="s">
        <v>130</v>
      </c>
      <c r="AU1161" s="157" t="s">
        <v>143</v>
      </c>
      <c r="AY1161" s="14" t="s">
        <v>127</v>
      </c>
      <c r="BE1161" s="158">
        <f>IF(N1161="základní",J1161,0)</f>
        <v>0</v>
      </c>
      <c r="BF1161" s="158">
        <f>IF(N1161="snížená",J1161,0)</f>
        <v>0</v>
      </c>
      <c r="BG1161" s="158">
        <f>IF(N1161="zákl. přenesená",J1161,0)</f>
        <v>0</v>
      </c>
      <c r="BH1161" s="158">
        <f>IF(N1161="sníž. přenesená",J1161,0)</f>
        <v>0</v>
      </c>
      <c r="BI1161" s="158">
        <f>IF(N1161="nulová",J1161,0)</f>
        <v>0</v>
      </c>
      <c r="BJ1161" s="14" t="s">
        <v>83</v>
      </c>
      <c r="BK1161" s="158">
        <f>ROUND(I1161*H1161,2)</f>
        <v>0</v>
      </c>
      <c r="BL1161" s="14" t="s">
        <v>148</v>
      </c>
      <c r="BM1161" s="157" t="s">
        <v>1441</v>
      </c>
    </row>
    <row r="1162" spans="1:65" s="2" customFormat="1">
      <c r="A1162" s="29"/>
      <c r="B1162" s="30"/>
      <c r="C1162" s="29"/>
      <c r="D1162" s="159" t="s">
        <v>136</v>
      </c>
      <c r="E1162" s="29"/>
      <c r="F1162" s="160" t="s">
        <v>553</v>
      </c>
      <c r="G1162" s="29"/>
      <c r="H1162" s="29"/>
      <c r="I1162" s="161"/>
      <c r="J1162" s="29"/>
      <c r="K1162" s="29"/>
      <c r="L1162" s="30"/>
      <c r="M1162" s="162"/>
      <c r="N1162" s="163"/>
      <c r="O1162" s="55"/>
      <c r="P1162" s="55"/>
      <c r="Q1162" s="55"/>
      <c r="R1162" s="55"/>
      <c r="S1162" s="55"/>
      <c r="T1162" s="56"/>
      <c r="U1162" s="29"/>
      <c r="V1162" s="29"/>
      <c r="W1162" s="29"/>
      <c r="X1162" s="29"/>
      <c r="Y1162" s="29"/>
      <c r="Z1162" s="29"/>
      <c r="AA1162" s="29"/>
      <c r="AB1162" s="29"/>
      <c r="AC1162" s="29"/>
      <c r="AD1162" s="29"/>
      <c r="AE1162" s="29"/>
      <c r="AT1162" s="14" t="s">
        <v>136</v>
      </c>
      <c r="AU1162" s="14" t="s">
        <v>143</v>
      </c>
    </row>
    <row r="1163" spans="1:65" s="2" customFormat="1" ht="19.5">
      <c r="A1163" s="29"/>
      <c r="B1163" s="30"/>
      <c r="C1163" s="29"/>
      <c r="D1163" s="159" t="s">
        <v>320</v>
      </c>
      <c r="E1163" s="29"/>
      <c r="F1163" s="168" t="s">
        <v>1074</v>
      </c>
      <c r="G1163" s="29"/>
      <c r="H1163" s="29"/>
      <c r="I1163" s="161"/>
      <c r="J1163" s="29"/>
      <c r="K1163" s="29"/>
      <c r="L1163" s="30"/>
      <c r="M1163" s="162"/>
      <c r="N1163" s="163"/>
      <c r="O1163" s="55"/>
      <c r="P1163" s="55"/>
      <c r="Q1163" s="55"/>
      <c r="R1163" s="55"/>
      <c r="S1163" s="55"/>
      <c r="T1163" s="56"/>
      <c r="U1163" s="29"/>
      <c r="V1163" s="29"/>
      <c r="W1163" s="29"/>
      <c r="X1163" s="29"/>
      <c r="Y1163" s="29"/>
      <c r="Z1163" s="29"/>
      <c r="AA1163" s="29"/>
      <c r="AB1163" s="29"/>
      <c r="AC1163" s="29"/>
      <c r="AD1163" s="29"/>
      <c r="AE1163" s="29"/>
      <c r="AT1163" s="14" t="s">
        <v>320</v>
      </c>
      <c r="AU1163" s="14" t="s">
        <v>143</v>
      </c>
    </row>
    <row r="1164" spans="1:65" s="2" customFormat="1" ht="24.2" customHeight="1">
      <c r="A1164" s="29"/>
      <c r="B1164" s="145"/>
      <c r="C1164" s="146" t="s">
        <v>1442</v>
      </c>
      <c r="D1164" s="146" t="s">
        <v>130</v>
      </c>
      <c r="E1164" s="147" t="s">
        <v>1443</v>
      </c>
      <c r="F1164" s="148" t="s">
        <v>1165</v>
      </c>
      <c r="G1164" s="149" t="s">
        <v>133</v>
      </c>
      <c r="H1164" s="150">
        <v>2</v>
      </c>
      <c r="I1164" s="151"/>
      <c r="J1164" s="152">
        <f>ROUND(I1164*H1164,2)</f>
        <v>0</v>
      </c>
      <c r="K1164" s="148" t="s">
        <v>1</v>
      </c>
      <c r="L1164" s="30"/>
      <c r="M1164" s="153" t="s">
        <v>1</v>
      </c>
      <c r="N1164" s="154" t="s">
        <v>41</v>
      </c>
      <c r="O1164" s="55"/>
      <c r="P1164" s="155">
        <f>O1164*H1164</f>
        <v>0</v>
      </c>
      <c r="Q1164" s="155">
        <v>0</v>
      </c>
      <c r="R1164" s="155">
        <f>Q1164*H1164</f>
        <v>0</v>
      </c>
      <c r="S1164" s="155">
        <v>0</v>
      </c>
      <c r="T1164" s="156">
        <f>S1164*H1164</f>
        <v>0</v>
      </c>
      <c r="U1164" s="29"/>
      <c r="V1164" s="29"/>
      <c r="W1164" s="29"/>
      <c r="X1164" s="29"/>
      <c r="Y1164" s="29"/>
      <c r="Z1164" s="29"/>
      <c r="AA1164" s="29"/>
      <c r="AB1164" s="29"/>
      <c r="AC1164" s="29"/>
      <c r="AD1164" s="29"/>
      <c r="AE1164" s="29"/>
      <c r="AR1164" s="157" t="s">
        <v>148</v>
      </c>
      <c r="AT1164" s="157" t="s">
        <v>130</v>
      </c>
      <c r="AU1164" s="157" t="s">
        <v>143</v>
      </c>
      <c r="AY1164" s="14" t="s">
        <v>127</v>
      </c>
      <c r="BE1164" s="158">
        <f>IF(N1164="základní",J1164,0)</f>
        <v>0</v>
      </c>
      <c r="BF1164" s="158">
        <f>IF(N1164="snížená",J1164,0)</f>
        <v>0</v>
      </c>
      <c r="BG1164" s="158">
        <f>IF(N1164="zákl. přenesená",J1164,0)</f>
        <v>0</v>
      </c>
      <c r="BH1164" s="158">
        <f>IF(N1164="sníž. přenesená",J1164,0)</f>
        <v>0</v>
      </c>
      <c r="BI1164" s="158">
        <f>IF(N1164="nulová",J1164,0)</f>
        <v>0</v>
      </c>
      <c r="BJ1164" s="14" t="s">
        <v>83</v>
      </c>
      <c r="BK1164" s="158">
        <f>ROUND(I1164*H1164,2)</f>
        <v>0</v>
      </c>
      <c r="BL1164" s="14" t="s">
        <v>148</v>
      </c>
      <c r="BM1164" s="157" t="s">
        <v>1444</v>
      </c>
    </row>
    <row r="1165" spans="1:65" s="2" customFormat="1" ht="19.5">
      <c r="A1165" s="29"/>
      <c r="B1165" s="30"/>
      <c r="C1165" s="29"/>
      <c r="D1165" s="159" t="s">
        <v>136</v>
      </c>
      <c r="E1165" s="29"/>
      <c r="F1165" s="160" t="s">
        <v>1165</v>
      </c>
      <c r="G1165" s="29"/>
      <c r="H1165" s="29"/>
      <c r="I1165" s="161"/>
      <c r="J1165" s="29"/>
      <c r="K1165" s="29"/>
      <c r="L1165" s="30"/>
      <c r="M1165" s="162"/>
      <c r="N1165" s="163"/>
      <c r="O1165" s="55"/>
      <c r="P1165" s="55"/>
      <c r="Q1165" s="55"/>
      <c r="R1165" s="55"/>
      <c r="S1165" s="55"/>
      <c r="T1165" s="56"/>
      <c r="U1165" s="29"/>
      <c r="V1165" s="29"/>
      <c r="W1165" s="29"/>
      <c r="X1165" s="29"/>
      <c r="Y1165" s="29"/>
      <c r="Z1165" s="29"/>
      <c r="AA1165" s="29"/>
      <c r="AB1165" s="29"/>
      <c r="AC1165" s="29"/>
      <c r="AD1165" s="29"/>
      <c r="AE1165" s="29"/>
      <c r="AT1165" s="14" t="s">
        <v>136</v>
      </c>
      <c r="AU1165" s="14" t="s">
        <v>143</v>
      </c>
    </row>
    <row r="1166" spans="1:65" s="2" customFormat="1" ht="19.5">
      <c r="A1166" s="29"/>
      <c r="B1166" s="30"/>
      <c r="C1166" s="29"/>
      <c r="D1166" s="159" t="s">
        <v>320</v>
      </c>
      <c r="E1166" s="29"/>
      <c r="F1166" s="168" t="s">
        <v>1057</v>
      </c>
      <c r="G1166" s="29"/>
      <c r="H1166" s="29"/>
      <c r="I1166" s="161"/>
      <c r="J1166" s="29"/>
      <c r="K1166" s="29"/>
      <c r="L1166" s="30"/>
      <c r="M1166" s="162"/>
      <c r="N1166" s="163"/>
      <c r="O1166" s="55"/>
      <c r="P1166" s="55"/>
      <c r="Q1166" s="55"/>
      <c r="R1166" s="55"/>
      <c r="S1166" s="55"/>
      <c r="T1166" s="56"/>
      <c r="U1166" s="29"/>
      <c r="V1166" s="29"/>
      <c r="W1166" s="29"/>
      <c r="X1166" s="29"/>
      <c r="Y1166" s="29"/>
      <c r="Z1166" s="29"/>
      <c r="AA1166" s="29"/>
      <c r="AB1166" s="29"/>
      <c r="AC1166" s="29"/>
      <c r="AD1166" s="29"/>
      <c r="AE1166" s="29"/>
      <c r="AT1166" s="14" t="s">
        <v>320</v>
      </c>
      <c r="AU1166" s="14" t="s">
        <v>143</v>
      </c>
    </row>
    <row r="1167" spans="1:65" s="2" customFormat="1" ht="16.5" customHeight="1">
      <c r="A1167" s="29"/>
      <c r="B1167" s="145"/>
      <c r="C1167" s="146" t="s">
        <v>1445</v>
      </c>
      <c r="D1167" s="146" t="s">
        <v>130</v>
      </c>
      <c r="E1167" s="147" t="s">
        <v>1446</v>
      </c>
      <c r="F1167" s="148" t="s">
        <v>566</v>
      </c>
      <c r="G1167" s="149" t="s">
        <v>353</v>
      </c>
      <c r="H1167" s="150">
        <v>2</v>
      </c>
      <c r="I1167" s="151"/>
      <c r="J1167" s="152">
        <f>ROUND(I1167*H1167,2)</f>
        <v>0</v>
      </c>
      <c r="K1167" s="148" t="s">
        <v>1</v>
      </c>
      <c r="L1167" s="30"/>
      <c r="M1167" s="153" t="s">
        <v>1</v>
      </c>
      <c r="N1167" s="154" t="s">
        <v>41</v>
      </c>
      <c r="O1167" s="55"/>
      <c r="P1167" s="155">
        <f>O1167*H1167</f>
        <v>0</v>
      </c>
      <c r="Q1167" s="155">
        <v>0</v>
      </c>
      <c r="R1167" s="155">
        <f>Q1167*H1167</f>
        <v>0</v>
      </c>
      <c r="S1167" s="155">
        <v>0</v>
      </c>
      <c r="T1167" s="156">
        <f>S1167*H1167</f>
        <v>0</v>
      </c>
      <c r="U1167" s="29"/>
      <c r="V1167" s="29"/>
      <c r="W1167" s="29"/>
      <c r="X1167" s="29"/>
      <c r="Y1167" s="29"/>
      <c r="Z1167" s="29"/>
      <c r="AA1167" s="29"/>
      <c r="AB1167" s="29"/>
      <c r="AC1167" s="29"/>
      <c r="AD1167" s="29"/>
      <c r="AE1167" s="29"/>
      <c r="AR1167" s="157" t="s">
        <v>148</v>
      </c>
      <c r="AT1167" s="157" t="s">
        <v>130</v>
      </c>
      <c r="AU1167" s="157" t="s">
        <v>143</v>
      </c>
      <c r="AY1167" s="14" t="s">
        <v>127</v>
      </c>
      <c r="BE1167" s="158">
        <f>IF(N1167="základní",J1167,0)</f>
        <v>0</v>
      </c>
      <c r="BF1167" s="158">
        <f>IF(N1167="snížená",J1167,0)</f>
        <v>0</v>
      </c>
      <c r="BG1167" s="158">
        <f>IF(N1167="zákl. přenesená",J1167,0)</f>
        <v>0</v>
      </c>
      <c r="BH1167" s="158">
        <f>IF(N1167="sníž. přenesená",J1167,0)</f>
        <v>0</v>
      </c>
      <c r="BI1167" s="158">
        <f>IF(N1167="nulová",J1167,0)</f>
        <v>0</v>
      </c>
      <c r="BJ1167" s="14" t="s">
        <v>83</v>
      </c>
      <c r="BK1167" s="158">
        <f>ROUND(I1167*H1167,2)</f>
        <v>0</v>
      </c>
      <c r="BL1167" s="14" t="s">
        <v>148</v>
      </c>
      <c r="BM1167" s="157" t="s">
        <v>1447</v>
      </c>
    </row>
    <row r="1168" spans="1:65" s="2" customFormat="1">
      <c r="A1168" s="29"/>
      <c r="B1168" s="30"/>
      <c r="C1168" s="29"/>
      <c r="D1168" s="159" t="s">
        <v>136</v>
      </c>
      <c r="E1168" s="29"/>
      <c r="F1168" s="160" t="s">
        <v>566</v>
      </c>
      <c r="G1168" s="29"/>
      <c r="H1168" s="29"/>
      <c r="I1168" s="161"/>
      <c r="J1168" s="29"/>
      <c r="K1168" s="29"/>
      <c r="L1168" s="30"/>
      <c r="M1168" s="162"/>
      <c r="N1168" s="163"/>
      <c r="O1168" s="55"/>
      <c r="P1168" s="55"/>
      <c r="Q1168" s="55"/>
      <c r="R1168" s="55"/>
      <c r="S1168" s="55"/>
      <c r="T1168" s="56"/>
      <c r="U1168" s="29"/>
      <c r="V1168" s="29"/>
      <c r="W1168" s="29"/>
      <c r="X1168" s="29"/>
      <c r="Y1168" s="29"/>
      <c r="Z1168" s="29"/>
      <c r="AA1168" s="29"/>
      <c r="AB1168" s="29"/>
      <c r="AC1168" s="29"/>
      <c r="AD1168" s="29"/>
      <c r="AE1168" s="29"/>
      <c r="AT1168" s="14" t="s">
        <v>136</v>
      </c>
      <c r="AU1168" s="14" t="s">
        <v>143</v>
      </c>
    </row>
    <row r="1169" spans="1:65" s="2" customFormat="1" ht="19.5">
      <c r="A1169" s="29"/>
      <c r="B1169" s="30"/>
      <c r="C1169" s="29"/>
      <c r="D1169" s="159" t="s">
        <v>320</v>
      </c>
      <c r="E1169" s="29"/>
      <c r="F1169" s="168" t="s">
        <v>1057</v>
      </c>
      <c r="G1169" s="29"/>
      <c r="H1169" s="29"/>
      <c r="I1169" s="161"/>
      <c r="J1169" s="29"/>
      <c r="K1169" s="29"/>
      <c r="L1169" s="30"/>
      <c r="M1169" s="162"/>
      <c r="N1169" s="163"/>
      <c r="O1169" s="55"/>
      <c r="P1169" s="55"/>
      <c r="Q1169" s="55"/>
      <c r="R1169" s="55"/>
      <c r="S1169" s="55"/>
      <c r="T1169" s="56"/>
      <c r="U1169" s="29"/>
      <c r="V1169" s="29"/>
      <c r="W1169" s="29"/>
      <c r="X1169" s="29"/>
      <c r="Y1169" s="29"/>
      <c r="Z1169" s="29"/>
      <c r="AA1169" s="29"/>
      <c r="AB1169" s="29"/>
      <c r="AC1169" s="29"/>
      <c r="AD1169" s="29"/>
      <c r="AE1169" s="29"/>
      <c r="AT1169" s="14" t="s">
        <v>320</v>
      </c>
      <c r="AU1169" s="14" t="s">
        <v>143</v>
      </c>
    </row>
    <row r="1170" spans="1:65" s="2" customFormat="1" ht="33" customHeight="1">
      <c r="A1170" s="29"/>
      <c r="B1170" s="145"/>
      <c r="C1170" s="146" t="s">
        <v>1448</v>
      </c>
      <c r="D1170" s="146" t="s">
        <v>130</v>
      </c>
      <c r="E1170" s="147" t="s">
        <v>1449</v>
      </c>
      <c r="F1170" s="148" t="s">
        <v>570</v>
      </c>
      <c r="G1170" s="149" t="s">
        <v>353</v>
      </c>
      <c r="H1170" s="150">
        <v>2</v>
      </c>
      <c r="I1170" s="151"/>
      <c r="J1170" s="152">
        <f>ROUND(I1170*H1170,2)</f>
        <v>0</v>
      </c>
      <c r="K1170" s="148" t="s">
        <v>1</v>
      </c>
      <c r="L1170" s="30"/>
      <c r="M1170" s="153" t="s">
        <v>1</v>
      </c>
      <c r="N1170" s="154" t="s">
        <v>41</v>
      </c>
      <c r="O1170" s="55"/>
      <c r="P1170" s="155">
        <f>O1170*H1170</f>
        <v>0</v>
      </c>
      <c r="Q1170" s="155">
        <v>0</v>
      </c>
      <c r="R1170" s="155">
        <f>Q1170*H1170</f>
        <v>0</v>
      </c>
      <c r="S1170" s="155">
        <v>0</v>
      </c>
      <c r="T1170" s="156">
        <f>S1170*H1170</f>
        <v>0</v>
      </c>
      <c r="U1170" s="29"/>
      <c r="V1170" s="29"/>
      <c r="W1170" s="29"/>
      <c r="X1170" s="29"/>
      <c r="Y1170" s="29"/>
      <c r="Z1170" s="29"/>
      <c r="AA1170" s="29"/>
      <c r="AB1170" s="29"/>
      <c r="AC1170" s="29"/>
      <c r="AD1170" s="29"/>
      <c r="AE1170" s="29"/>
      <c r="AR1170" s="157" t="s">
        <v>148</v>
      </c>
      <c r="AT1170" s="157" t="s">
        <v>130</v>
      </c>
      <c r="AU1170" s="157" t="s">
        <v>143</v>
      </c>
      <c r="AY1170" s="14" t="s">
        <v>127</v>
      </c>
      <c r="BE1170" s="158">
        <f>IF(N1170="základní",J1170,0)</f>
        <v>0</v>
      </c>
      <c r="BF1170" s="158">
        <f>IF(N1170="snížená",J1170,0)</f>
        <v>0</v>
      </c>
      <c r="BG1170" s="158">
        <f>IF(N1170="zákl. přenesená",J1170,0)</f>
        <v>0</v>
      </c>
      <c r="BH1170" s="158">
        <f>IF(N1170="sníž. přenesená",J1170,0)</f>
        <v>0</v>
      </c>
      <c r="BI1170" s="158">
        <f>IF(N1170="nulová",J1170,0)</f>
        <v>0</v>
      </c>
      <c r="BJ1170" s="14" t="s">
        <v>83</v>
      </c>
      <c r="BK1170" s="158">
        <f>ROUND(I1170*H1170,2)</f>
        <v>0</v>
      </c>
      <c r="BL1170" s="14" t="s">
        <v>148</v>
      </c>
      <c r="BM1170" s="157" t="s">
        <v>1450</v>
      </c>
    </row>
    <row r="1171" spans="1:65" s="2" customFormat="1" ht="19.5">
      <c r="A1171" s="29"/>
      <c r="B1171" s="30"/>
      <c r="C1171" s="29"/>
      <c r="D1171" s="159" t="s">
        <v>136</v>
      </c>
      <c r="E1171" s="29"/>
      <c r="F1171" s="160" t="s">
        <v>570</v>
      </c>
      <c r="G1171" s="29"/>
      <c r="H1171" s="29"/>
      <c r="I1171" s="161"/>
      <c r="J1171" s="29"/>
      <c r="K1171" s="29"/>
      <c r="L1171" s="30"/>
      <c r="M1171" s="162"/>
      <c r="N1171" s="163"/>
      <c r="O1171" s="55"/>
      <c r="P1171" s="55"/>
      <c r="Q1171" s="55"/>
      <c r="R1171" s="55"/>
      <c r="S1171" s="55"/>
      <c r="T1171" s="56"/>
      <c r="U1171" s="29"/>
      <c r="V1171" s="29"/>
      <c r="W1171" s="29"/>
      <c r="X1171" s="29"/>
      <c r="Y1171" s="29"/>
      <c r="Z1171" s="29"/>
      <c r="AA1171" s="29"/>
      <c r="AB1171" s="29"/>
      <c r="AC1171" s="29"/>
      <c r="AD1171" s="29"/>
      <c r="AE1171" s="29"/>
      <c r="AT1171" s="14" t="s">
        <v>136</v>
      </c>
      <c r="AU1171" s="14" t="s">
        <v>143</v>
      </c>
    </row>
    <row r="1172" spans="1:65" s="2" customFormat="1" ht="19.5">
      <c r="A1172" s="29"/>
      <c r="B1172" s="30"/>
      <c r="C1172" s="29"/>
      <c r="D1172" s="159" t="s">
        <v>320</v>
      </c>
      <c r="E1172" s="29"/>
      <c r="F1172" s="168" t="s">
        <v>1130</v>
      </c>
      <c r="G1172" s="29"/>
      <c r="H1172" s="29"/>
      <c r="I1172" s="161"/>
      <c r="J1172" s="29"/>
      <c r="K1172" s="29"/>
      <c r="L1172" s="30"/>
      <c r="M1172" s="162"/>
      <c r="N1172" s="163"/>
      <c r="O1172" s="55"/>
      <c r="P1172" s="55"/>
      <c r="Q1172" s="55"/>
      <c r="R1172" s="55"/>
      <c r="S1172" s="55"/>
      <c r="T1172" s="56"/>
      <c r="U1172" s="29"/>
      <c r="V1172" s="29"/>
      <c r="W1172" s="29"/>
      <c r="X1172" s="29"/>
      <c r="Y1172" s="29"/>
      <c r="Z1172" s="29"/>
      <c r="AA1172" s="29"/>
      <c r="AB1172" s="29"/>
      <c r="AC1172" s="29"/>
      <c r="AD1172" s="29"/>
      <c r="AE1172" s="29"/>
      <c r="AT1172" s="14" t="s">
        <v>320</v>
      </c>
      <c r="AU1172" s="14" t="s">
        <v>143</v>
      </c>
    </row>
    <row r="1173" spans="1:65" s="2" customFormat="1" ht="16.5" customHeight="1">
      <c r="A1173" s="29"/>
      <c r="B1173" s="145"/>
      <c r="C1173" s="146" t="s">
        <v>1451</v>
      </c>
      <c r="D1173" s="146" t="s">
        <v>130</v>
      </c>
      <c r="E1173" s="147" t="s">
        <v>1452</v>
      </c>
      <c r="F1173" s="148" t="s">
        <v>1173</v>
      </c>
      <c r="G1173" s="149" t="s">
        <v>353</v>
      </c>
      <c r="H1173" s="150">
        <v>2</v>
      </c>
      <c r="I1173" s="151"/>
      <c r="J1173" s="152">
        <f>ROUND(I1173*H1173,2)</f>
        <v>0</v>
      </c>
      <c r="K1173" s="148" t="s">
        <v>1</v>
      </c>
      <c r="L1173" s="30"/>
      <c r="M1173" s="153" t="s">
        <v>1</v>
      </c>
      <c r="N1173" s="154" t="s">
        <v>41</v>
      </c>
      <c r="O1173" s="55"/>
      <c r="P1173" s="155">
        <f>O1173*H1173</f>
        <v>0</v>
      </c>
      <c r="Q1173" s="155">
        <v>0</v>
      </c>
      <c r="R1173" s="155">
        <f>Q1173*H1173</f>
        <v>0</v>
      </c>
      <c r="S1173" s="155">
        <v>0</v>
      </c>
      <c r="T1173" s="156">
        <f>S1173*H1173</f>
        <v>0</v>
      </c>
      <c r="U1173" s="29"/>
      <c r="V1173" s="29"/>
      <c r="W1173" s="29"/>
      <c r="X1173" s="29"/>
      <c r="Y1173" s="29"/>
      <c r="Z1173" s="29"/>
      <c r="AA1173" s="29"/>
      <c r="AB1173" s="29"/>
      <c r="AC1173" s="29"/>
      <c r="AD1173" s="29"/>
      <c r="AE1173" s="29"/>
      <c r="AR1173" s="157" t="s">
        <v>148</v>
      </c>
      <c r="AT1173" s="157" t="s">
        <v>130</v>
      </c>
      <c r="AU1173" s="157" t="s">
        <v>143</v>
      </c>
      <c r="AY1173" s="14" t="s">
        <v>127</v>
      </c>
      <c r="BE1173" s="158">
        <f>IF(N1173="základní",J1173,0)</f>
        <v>0</v>
      </c>
      <c r="BF1173" s="158">
        <f>IF(N1173="snížená",J1173,0)</f>
        <v>0</v>
      </c>
      <c r="BG1173" s="158">
        <f>IF(N1173="zákl. přenesená",J1173,0)</f>
        <v>0</v>
      </c>
      <c r="BH1173" s="158">
        <f>IF(N1173="sníž. přenesená",J1173,0)</f>
        <v>0</v>
      </c>
      <c r="BI1173" s="158">
        <f>IF(N1173="nulová",J1173,0)</f>
        <v>0</v>
      </c>
      <c r="BJ1173" s="14" t="s">
        <v>83</v>
      </c>
      <c r="BK1173" s="158">
        <f>ROUND(I1173*H1173,2)</f>
        <v>0</v>
      </c>
      <c r="BL1173" s="14" t="s">
        <v>148</v>
      </c>
      <c r="BM1173" s="157" t="s">
        <v>1453</v>
      </c>
    </row>
    <row r="1174" spans="1:65" s="2" customFormat="1">
      <c r="A1174" s="29"/>
      <c r="B1174" s="30"/>
      <c r="C1174" s="29"/>
      <c r="D1174" s="159" t="s">
        <v>136</v>
      </c>
      <c r="E1174" s="29"/>
      <c r="F1174" s="160" t="s">
        <v>1173</v>
      </c>
      <c r="G1174" s="29"/>
      <c r="H1174" s="29"/>
      <c r="I1174" s="161"/>
      <c r="J1174" s="29"/>
      <c r="K1174" s="29"/>
      <c r="L1174" s="30"/>
      <c r="M1174" s="162"/>
      <c r="N1174" s="163"/>
      <c r="O1174" s="55"/>
      <c r="P1174" s="55"/>
      <c r="Q1174" s="55"/>
      <c r="R1174" s="55"/>
      <c r="S1174" s="55"/>
      <c r="T1174" s="56"/>
      <c r="U1174" s="29"/>
      <c r="V1174" s="29"/>
      <c r="W1174" s="29"/>
      <c r="X1174" s="29"/>
      <c r="Y1174" s="29"/>
      <c r="Z1174" s="29"/>
      <c r="AA1174" s="29"/>
      <c r="AB1174" s="29"/>
      <c r="AC1174" s="29"/>
      <c r="AD1174" s="29"/>
      <c r="AE1174" s="29"/>
      <c r="AT1174" s="14" t="s">
        <v>136</v>
      </c>
      <c r="AU1174" s="14" t="s">
        <v>143</v>
      </c>
    </row>
    <row r="1175" spans="1:65" s="2" customFormat="1" ht="19.5">
      <c r="A1175" s="29"/>
      <c r="B1175" s="30"/>
      <c r="C1175" s="29"/>
      <c r="D1175" s="159" t="s">
        <v>320</v>
      </c>
      <c r="E1175" s="29"/>
      <c r="F1175" s="168" t="s">
        <v>1130</v>
      </c>
      <c r="G1175" s="29"/>
      <c r="H1175" s="29"/>
      <c r="I1175" s="161"/>
      <c r="J1175" s="29"/>
      <c r="K1175" s="29"/>
      <c r="L1175" s="30"/>
      <c r="M1175" s="162"/>
      <c r="N1175" s="163"/>
      <c r="O1175" s="55"/>
      <c r="P1175" s="55"/>
      <c r="Q1175" s="55"/>
      <c r="R1175" s="55"/>
      <c r="S1175" s="55"/>
      <c r="T1175" s="56"/>
      <c r="U1175" s="29"/>
      <c r="V1175" s="29"/>
      <c r="W1175" s="29"/>
      <c r="X1175" s="29"/>
      <c r="Y1175" s="29"/>
      <c r="Z1175" s="29"/>
      <c r="AA1175" s="29"/>
      <c r="AB1175" s="29"/>
      <c r="AC1175" s="29"/>
      <c r="AD1175" s="29"/>
      <c r="AE1175" s="29"/>
      <c r="AT1175" s="14" t="s">
        <v>320</v>
      </c>
      <c r="AU1175" s="14" t="s">
        <v>143</v>
      </c>
    </row>
    <row r="1176" spans="1:65" s="2" customFormat="1" ht="24.2" customHeight="1">
      <c r="A1176" s="29"/>
      <c r="B1176" s="145"/>
      <c r="C1176" s="146" t="s">
        <v>1454</v>
      </c>
      <c r="D1176" s="146" t="s">
        <v>130</v>
      </c>
      <c r="E1176" s="147" t="s">
        <v>1455</v>
      </c>
      <c r="F1176" s="148" t="s">
        <v>1456</v>
      </c>
      <c r="G1176" s="149" t="s">
        <v>353</v>
      </c>
      <c r="H1176" s="150">
        <v>2</v>
      </c>
      <c r="I1176" s="151"/>
      <c r="J1176" s="152">
        <f>ROUND(I1176*H1176,2)</f>
        <v>0</v>
      </c>
      <c r="K1176" s="148" t="s">
        <v>1</v>
      </c>
      <c r="L1176" s="30"/>
      <c r="M1176" s="153" t="s">
        <v>1</v>
      </c>
      <c r="N1176" s="154" t="s">
        <v>41</v>
      </c>
      <c r="O1176" s="55"/>
      <c r="P1176" s="155">
        <f>O1176*H1176</f>
        <v>0</v>
      </c>
      <c r="Q1176" s="155">
        <v>0</v>
      </c>
      <c r="R1176" s="155">
        <f>Q1176*H1176</f>
        <v>0</v>
      </c>
      <c r="S1176" s="155">
        <v>0</v>
      </c>
      <c r="T1176" s="156">
        <f>S1176*H1176</f>
        <v>0</v>
      </c>
      <c r="U1176" s="29"/>
      <c r="V1176" s="29"/>
      <c r="W1176" s="29"/>
      <c r="X1176" s="29"/>
      <c r="Y1176" s="29"/>
      <c r="Z1176" s="29"/>
      <c r="AA1176" s="29"/>
      <c r="AB1176" s="29"/>
      <c r="AC1176" s="29"/>
      <c r="AD1176" s="29"/>
      <c r="AE1176" s="29"/>
      <c r="AR1176" s="157" t="s">
        <v>148</v>
      </c>
      <c r="AT1176" s="157" t="s">
        <v>130</v>
      </c>
      <c r="AU1176" s="157" t="s">
        <v>143</v>
      </c>
      <c r="AY1176" s="14" t="s">
        <v>127</v>
      </c>
      <c r="BE1176" s="158">
        <f>IF(N1176="základní",J1176,0)</f>
        <v>0</v>
      </c>
      <c r="BF1176" s="158">
        <f>IF(N1176="snížená",J1176,0)</f>
        <v>0</v>
      </c>
      <c r="BG1176" s="158">
        <f>IF(N1176="zákl. přenesená",J1176,0)</f>
        <v>0</v>
      </c>
      <c r="BH1176" s="158">
        <f>IF(N1176="sníž. přenesená",J1176,0)</f>
        <v>0</v>
      </c>
      <c r="BI1176" s="158">
        <f>IF(N1176="nulová",J1176,0)</f>
        <v>0</v>
      </c>
      <c r="BJ1176" s="14" t="s">
        <v>83</v>
      </c>
      <c r="BK1176" s="158">
        <f>ROUND(I1176*H1176,2)</f>
        <v>0</v>
      </c>
      <c r="BL1176" s="14" t="s">
        <v>148</v>
      </c>
      <c r="BM1176" s="157" t="s">
        <v>1457</v>
      </c>
    </row>
    <row r="1177" spans="1:65" s="2" customFormat="1">
      <c r="A1177" s="29"/>
      <c r="B1177" s="30"/>
      <c r="C1177" s="29"/>
      <c r="D1177" s="159" t="s">
        <v>136</v>
      </c>
      <c r="E1177" s="29"/>
      <c r="F1177" s="160" t="s">
        <v>1456</v>
      </c>
      <c r="G1177" s="29"/>
      <c r="H1177" s="29"/>
      <c r="I1177" s="161"/>
      <c r="J1177" s="29"/>
      <c r="K1177" s="29"/>
      <c r="L1177" s="30"/>
      <c r="M1177" s="162"/>
      <c r="N1177" s="163"/>
      <c r="O1177" s="55"/>
      <c r="P1177" s="55"/>
      <c r="Q1177" s="55"/>
      <c r="R1177" s="55"/>
      <c r="S1177" s="55"/>
      <c r="T1177" s="56"/>
      <c r="U1177" s="29"/>
      <c r="V1177" s="29"/>
      <c r="W1177" s="29"/>
      <c r="X1177" s="29"/>
      <c r="Y1177" s="29"/>
      <c r="Z1177" s="29"/>
      <c r="AA1177" s="29"/>
      <c r="AB1177" s="29"/>
      <c r="AC1177" s="29"/>
      <c r="AD1177" s="29"/>
      <c r="AE1177" s="29"/>
      <c r="AT1177" s="14" t="s">
        <v>136</v>
      </c>
      <c r="AU1177" s="14" t="s">
        <v>143</v>
      </c>
    </row>
    <row r="1178" spans="1:65" s="2" customFormat="1" ht="19.5">
      <c r="A1178" s="29"/>
      <c r="B1178" s="30"/>
      <c r="C1178" s="29"/>
      <c r="D1178" s="159" t="s">
        <v>320</v>
      </c>
      <c r="E1178" s="29"/>
      <c r="F1178" s="168" t="s">
        <v>1179</v>
      </c>
      <c r="G1178" s="29"/>
      <c r="H1178" s="29"/>
      <c r="I1178" s="161"/>
      <c r="J1178" s="29"/>
      <c r="K1178" s="29"/>
      <c r="L1178" s="30"/>
      <c r="M1178" s="162"/>
      <c r="N1178" s="163"/>
      <c r="O1178" s="55"/>
      <c r="P1178" s="55"/>
      <c r="Q1178" s="55"/>
      <c r="R1178" s="55"/>
      <c r="S1178" s="55"/>
      <c r="T1178" s="56"/>
      <c r="U1178" s="29"/>
      <c r="V1178" s="29"/>
      <c r="W1178" s="29"/>
      <c r="X1178" s="29"/>
      <c r="Y1178" s="29"/>
      <c r="Z1178" s="29"/>
      <c r="AA1178" s="29"/>
      <c r="AB1178" s="29"/>
      <c r="AC1178" s="29"/>
      <c r="AD1178" s="29"/>
      <c r="AE1178" s="29"/>
      <c r="AT1178" s="14" t="s">
        <v>320</v>
      </c>
      <c r="AU1178" s="14" t="s">
        <v>143</v>
      </c>
    </row>
    <row r="1179" spans="1:65" s="2" customFormat="1" ht="16.5" customHeight="1">
      <c r="A1179" s="29"/>
      <c r="B1179" s="145"/>
      <c r="C1179" s="146" t="s">
        <v>1458</v>
      </c>
      <c r="D1179" s="146" t="s">
        <v>130</v>
      </c>
      <c r="E1179" s="147" t="s">
        <v>1459</v>
      </c>
      <c r="F1179" s="148" t="s">
        <v>1460</v>
      </c>
      <c r="G1179" s="149" t="s">
        <v>133</v>
      </c>
      <c r="H1179" s="150">
        <v>2</v>
      </c>
      <c r="I1179" s="151"/>
      <c r="J1179" s="152">
        <f>ROUND(I1179*H1179,2)</f>
        <v>0</v>
      </c>
      <c r="K1179" s="148" t="s">
        <v>1</v>
      </c>
      <c r="L1179" s="30"/>
      <c r="M1179" s="153" t="s">
        <v>1</v>
      </c>
      <c r="N1179" s="154" t="s">
        <v>41</v>
      </c>
      <c r="O1179" s="55"/>
      <c r="P1179" s="155">
        <f>O1179*H1179</f>
        <v>0</v>
      </c>
      <c r="Q1179" s="155">
        <v>0</v>
      </c>
      <c r="R1179" s="155">
        <f>Q1179*H1179</f>
        <v>0</v>
      </c>
      <c r="S1179" s="155">
        <v>0</v>
      </c>
      <c r="T1179" s="156">
        <f>S1179*H1179</f>
        <v>0</v>
      </c>
      <c r="U1179" s="29"/>
      <c r="V1179" s="29"/>
      <c r="W1179" s="29"/>
      <c r="X1179" s="29"/>
      <c r="Y1179" s="29"/>
      <c r="Z1179" s="29"/>
      <c r="AA1179" s="29"/>
      <c r="AB1179" s="29"/>
      <c r="AC1179" s="29"/>
      <c r="AD1179" s="29"/>
      <c r="AE1179" s="29"/>
      <c r="AR1179" s="157" t="s">
        <v>148</v>
      </c>
      <c r="AT1179" s="157" t="s">
        <v>130</v>
      </c>
      <c r="AU1179" s="157" t="s">
        <v>143</v>
      </c>
      <c r="AY1179" s="14" t="s">
        <v>127</v>
      </c>
      <c r="BE1179" s="158">
        <f>IF(N1179="základní",J1179,0)</f>
        <v>0</v>
      </c>
      <c r="BF1179" s="158">
        <f>IF(N1179="snížená",J1179,0)</f>
        <v>0</v>
      </c>
      <c r="BG1179" s="158">
        <f>IF(N1179="zákl. přenesená",J1179,0)</f>
        <v>0</v>
      </c>
      <c r="BH1179" s="158">
        <f>IF(N1179="sníž. přenesená",J1179,0)</f>
        <v>0</v>
      </c>
      <c r="BI1179" s="158">
        <f>IF(N1179="nulová",J1179,0)</f>
        <v>0</v>
      </c>
      <c r="BJ1179" s="14" t="s">
        <v>83</v>
      </c>
      <c r="BK1179" s="158">
        <f>ROUND(I1179*H1179,2)</f>
        <v>0</v>
      </c>
      <c r="BL1179" s="14" t="s">
        <v>148</v>
      </c>
      <c r="BM1179" s="157" t="s">
        <v>1461</v>
      </c>
    </row>
    <row r="1180" spans="1:65" s="2" customFormat="1">
      <c r="A1180" s="29"/>
      <c r="B1180" s="30"/>
      <c r="C1180" s="29"/>
      <c r="D1180" s="159" t="s">
        <v>136</v>
      </c>
      <c r="E1180" s="29"/>
      <c r="F1180" s="160" t="s">
        <v>1460</v>
      </c>
      <c r="G1180" s="29"/>
      <c r="H1180" s="29"/>
      <c r="I1180" s="161"/>
      <c r="J1180" s="29"/>
      <c r="K1180" s="29"/>
      <c r="L1180" s="30"/>
      <c r="M1180" s="162"/>
      <c r="N1180" s="163"/>
      <c r="O1180" s="55"/>
      <c r="P1180" s="55"/>
      <c r="Q1180" s="55"/>
      <c r="R1180" s="55"/>
      <c r="S1180" s="55"/>
      <c r="T1180" s="56"/>
      <c r="U1180" s="29"/>
      <c r="V1180" s="29"/>
      <c r="W1180" s="29"/>
      <c r="X1180" s="29"/>
      <c r="Y1180" s="29"/>
      <c r="Z1180" s="29"/>
      <c r="AA1180" s="29"/>
      <c r="AB1180" s="29"/>
      <c r="AC1180" s="29"/>
      <c r="AD1180" s="29"/>
      <c r="AE1180" s="29"/>
      <c r="AT1180" s="14" t="s">
        <v>136</v>
      </c>
      <c r="AU1180" s="14" t="s">
        <v>143</v>
      </c>
    </row>
    <row r="1181" spans="1:65" s="2" customFormat="1" ht="19.5">
      <c r="A1181" s="29"/>
      <c r="B1181" s="30"/>
      <c r="C1181" s="29"/>
      <c r="D1181" s="159" t="s">
        <v>320</v>
      </c>
      <c r="E1181" s="29"/>
      <c r="F1181" s="168" t="s">
        <v>1130</v>
      </c>
      <c r="G1181" s="29"/>
      <c r="H1181" s="29"/>
      <c r="I1181" s="161"/>
      <c r="J1181" s="29"/>
      <c r="K1181" s="29"/>
      <c r="L1181" s="30"/>
      <c r="M1181" s="162"/>
      <c r="N1181" s="163"/>
      <c r="O1181" s="55"/>
      <c r="P1181" s="55"/>
      <c r="Q1181" s="55"/>
      <c r="R1181" s="55"/>
      <c r="S1181" s="55"/>
      <c r="T1181" s="56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T1181" s="14" t="s">
        <v>320</v>
      </c>
      <c r="AU1181" s="14" t="s">
        <v>143</v>
      </c>
    </row>
    <row r="1182" spans="1:65" s="12" customFormat="1" ht="22.9" customHeight="1">
      <c r="B1182" s="132"/>
      <c r="D1182" s="133" t="s">
        <v>75</v>
      </c>
      <c r="E1182" s="143" t="s">
        <v>1462</v>
      </c>
      <c r="F1182" s="143" t="s">
        <v>1463</v>
      </c>
      <c r="I1182" s="135"/>
      <c r="J1182" s="144">
        <f>BK1182</f>
        <v>0</v>
      </c>
      <c r="L1182" s="132"/>
      <c r="M1182" s="137"/>
      <c r="N1182" s="138"/>
      <c r="O1182" s="138"/>
      <c r="P1182" s="139">
        <f>P1183+P1241+P1257</f>
        <v>0</v>
      </c>
      <c r="Q1182" s="138"/>
      <c r="R1182" s="139">
        <f>R1183+R1241+R1257</f>
        <v>0</v>
      </c>
      <c r="S1182" s="138"/>
      <c r="T1182" s="140">
        <f>T1183+T1241+T1257</f>
        <v>0</v>
      </c>
      <c r="AR1182" s="133" t="s">
        <v>83</v>
      </c>
      <c r="AT1182" s="141" t="s">
        <v>75</v>
      </c>
      <c r="AU1182" s="141" t="s">
        <v>83</v>
      </c>
      <c r="AY1182" s="133" t="s">
        <v>127</v>
      </c>
      <c r="BK1182" s="142">
        <f>BK1183+BK1241+BK1257</f>
        <v>0</v>
      </c>
    </row>
    <row r="1183" spans="1:65" s="12" customFormat="1" ht="20.85" customHeight="1">
      <c r="B1183" s="132"/>
      <c r="D1183" s="133" t="s">
        <v>75</v>
      </c>
      <c r="E1183" s="143" t="s">
        <v>1464</v>
      </c>
      <c r="F1183" s="143" t="s">
        <v>1465</v>
      </c>
      <c r="I1183" s="135"/>
      <c r="J1183" s="144">
        <f>BK1183</f>
        <v>0</v>
      </c>
      <c r="L1183" s="132"/>
      <c r="M1183" s="137"/>
      <c r="N1183" s="138"/>
      <c r="O1183" s="138"/>
      <c r="P1183" s="139">
        <f>SUM(P1184:P1240)</f>
        <v>0</v>
      </c>
      <c r="Q1183" s="138"/>
      <c r="R1183" s="139">
        <f>SUM(R1184:R1240)</f>
        <v>0</v>
      </c>
      <c r="S1183" s="138"/>
      <c r="T1183" s="140">
        <f>SUM(T1184:T1240)</f>
        <v>0</v>
      </c>
      <c r="AR1183" s="133" t="s">
        <v>83</v>
      </c>
      <c r="AT1183" s="141" t="s">
        <v>75</v>
      </c>
      <c r="AU1183" s="141" t="s">
        <v>85</v>
      </c>
      <c r="AY1183" s="133" t="s">
        <v>127</v>
      </c>
      <c r="BK1183" s="142">
        <f>SUM(BK1184:BK1240)</f>
        <v>0</v>
      </c>
    </row>
    <row r="1184" spans="1:65" s="2" customFormat="1" ht="16.5" customHeight="1">
      <c r="A1184" s="29"/>
      <c r="B1184" s="145"/>
      <c r="C1184" s="146" t="s">
        <v>1466</v>
      </c>
      <c r="D1184" s="146" t="s">
        <v>130</v>
      </c>
      <c r="E1184" s="147" t="s">
        <v>1467</v>
      </c>
      <c r="F1184" s="148" t="s">
        <v>1148</v>
      </c>
      <c r="G1184" s="149" t="s">
        <v>385</v>
      </c>
      <c r="H1184" s="150">
        <v>5.5</v>
      </c>
      <c r="I1184" s="151"/>
      <c r="J1184" s="152">
        <f>ROUND(I1184*H1184,2)</f>
        <v>0</v>
      </c>
      <c r="K1184" s="148" t="s">
        <v>1</v>
      </c>
      <c r="L1184" s="30"/>
      <c r="M1184" s="153" t="s">
        <v>1</v>
      </c>
      <c r="N1184" s="154" t="s">
        <v>41</v>
      </c>
      <c r="O1184" s="55"/>
      <c r="P1184" s="155">
        <f>O1184*H1184</f>
        <v>0</v>
      </c>
      <c r="Q1184" s="155">
        <v>0</v>
      </c>
      <c r="R1184" s="155">
        <f>Q1184*H1184</f>
        <v>0</v>
      </c>
      <c r="S1184" s="155">
        <v>0</v>
      </c>
      <c r="T1184" s="156">
        <f>S1184*H1184</f>
        <v>0</v>
      </c>
      <c r="U1184" s="29"/>
      <c r="V1184" s="29"/>
      <c r="W1184" s="29"/>
      <c r="X1184" s="29"/>
      <c r="Y1184" s="29"/>
      <c r="Z1184" s="29"/>
      <c r="AA1184" s="29"/>
      <c r="AB1184" s="29"/>
      <c r="AC1184" s="29"/>
      <c r="AD1184" s="29"/>
      <c r="AE1184" s="29"/>
      <c r="AR1184" s="157" t="s">
        <v>148</v>
      </c>
      <c r="AT1184" s="157" t="s">
        <v>130</v>
      </c>
      <c r="AU1184" s="157" t="s">
        <v>143</v>
      </c>
      <c r="AY1184" s="14" t="s">
        <v>127</v>
      </c>
      <c r="BE1184" s="158">
        <f>IF(N1184="základní",J1184,0)</f>
        <v>0</v>
      </c>
      <c r="BF1184" s="158">
        <f>IF(N1184="snížená",J1184,0)</f>
        <v>0</v>
      </c>
      <c r="BG1184" s="158">
        <f>IF(N1184="zákl. přenesená",J1184,0)</f>
        <v>0</v>
      </c>
      <c r="BH1184" s="158">
        <f>IF(N1184="sníž. přenesená",J1184,0)</f>
        <v>0</v>
      </c>
      <c r="BI1184" s="158">
        <f>IF(N1184="nulová",J1184,0)</f>
        <v>0</v>
      </c>
      <c r="BJ1184" s="14" t="s">
        <v>83</v>
      </c>
      <c r="BK1184" s="158">
        <f>ROUND(I1184*H1184,2)</f>
        <v>0</v>
      </c>
      <c r="BL1184" s="14" t="s">
        <v>148</v>
      </c>
      <c r="BM1184" s="157" t="s">
        <v>1468</v>
      </c>
    </row>
    <row r="1185" spans="1:65" s="2" customFormat="1">
      <c r="A1185" s="29"/>
      <c r="B1185" s="30"/>
      <c r="C1185" s="29"/>
      <c r="D1185" s="159" t="s">
        <v>136</v>
      </c>
      <c r="E1185" s="29"/>
      <c r="F1185" s="160" t="s">
        <v>1148</v>
      </c>
      <c r="G1185" s="29"/>
      <c r="H1185" s="29"/>
      <c r="I1185" s="161"/>
      <c r="J1185" s="29"/>
      <c r="K1185" s="29"/>
      <c r="L1185" s="30"/>
      <c r="M1185" s="162"/>
      <c r="N1185" s="163"/>
      <c r="O1185" s="55"/>
      <c r="P1185" s="55"/>
      <c r="Q1185" s="55"/>
      <c r="R1185" s="55"/>
      <c r="S1185" s="55"/>
      <c r="T1185" s="56"/>
      <c r="U1185" s="29"/>
      <c r="V1185" s="29"/>
      <c r="W1185" s="29"/>
      <c r="X1185" s="29"/>
      <c r="Y1185" s="29"/>
      <c r="Z1185" s="29"/>
      <c r="AA1185" s="29"/>
      <c r="AB1185" s="29"/>
      <c r="AC1185" s="29"/>
      <c r="AD1185" s="29"/>
      <c r="AE1185" s="29"/>
      <c r="AT1185" s="14" t="s">
        <v>136</v>
      </c>
      <c r="AU1185" s="14" t="s">
        <v>143</v>
      </c>
    </row>
    <row r="1186" spans="1:65" s="2" customFormat="1" ht="19.5">
      <c r="A1186" s="29"/>
      <c r="B1186" s="30"/>
      <c r="C1186" s="29"/>
      <c r="D1186" s="159" t="s">
        <v>320</v>
      </c>
      <c r="E1186" s="29"/>
      <c r="F1186" s="168" t="s">
        <v>1057</v>
      </c>
      <c r="G1186" s="29"/>
      <c r="H1186" s="29"/>
      <c r="I1186" s="161"/>
      <c r="J1186" s="29"/>
      <c r="K1186" s="29"/>
      <c r="L1186" s="30"/>
      <c r="M1186" s="162"/>
      <c r="N1186" s="163"/>
      <c r="O1186" s="55"/>
      <c r="P1186" s="55"/>
      <c r="Q1186" s="55"/>
      <c r="R1186" s="55"/>
      <c r="S1186" s="55"/>
      <c r="T1186" s="56"/>
      <c r="U1186" s="29"/>
      <c r="V1186" s="29"/>
      <c r="W1186" s="29"/>
      <c r="X1186" s="29"/>
      <c r="Y1186" s="29"/>
      <c r="Z1186" s="29"/>
      <c r="AA1186" s="29"/>
      <c r="AB1186" s="29"/>
      <c r="AC1186" s="29"/>
      <c r="AD1186" s="29"/>
      <c r="AE1186" s="29"/>
      <c r="AT1186" s="14" t="s">
        <v>320</v>
      </c>
      <c r="AU1186" s="14" t="s">
        <v>143</v>
      </c>
    </row>
    <row r="1187" spans="1:65" s="2" customFormat="1" ht="16.5" customHeight="1">
      <c r="A1187" s="29"/>
      <c r="B1187" s="145"/>
      <c r="C1187" s="146" t="s">
        <v>1469</v>
      </c>
      <c r="D1187" s="146" t="s">
        <v>130</v>
      </c>
      <c r="E1187" s="147" t="s">
        <v>1470</v>
      </c>
      <c r="F1187" s="148" t="s">
        <v>1152</v>
      </c>
      <c r="G1187" s="149" t="s">
        <v>353</v>
      </c>
      <c r="H1187" s="150">
        <v>8</v>
      </c>
      <c r="I1187" s="151"/>
      <c r="J1187" s="152">
        <f>ROUND(I1187*H1187,2)</f>
        <v>0</v>
      </c>
      <c r="K1187" s="148" t="s">
        <v>1</v>
      </c>
      <c r="L1187" s="30"/>
      <c r="M1187" s="153" t="s">
        <v>1</v>
      </c>
      <c r="N1187" s="154" t="s">
        <v>41</v>
      </c>
      <c r="O1187" s="55"/>
      <c r="P1187" s="155">
        <f>O1187*H1187</f>
        <v>0</v>
      </c>
      <c r="Q1187" s="155">
        <v>0</v>
      </c>
      <c r="R1187" s="155">
        <f>Q1187*H1187</f>
        <v>0</v>
      </c>
      <c r="S1187" s="155">
        <v>0</v>
      </c>
      <c r="T1187" s="156">
        <f>S1187*H1187</f>
        <v>0</v>
      </c>
      <c r="U1187" s="29"/>
      <c r="V1187" s="29"/>
      <c r="W1187" s="29"/>
      <c r="X1187" s="29"/>
      <c r="Y1187" s="29"/>
      <c r="Z1187" s="29"/>
      <c r="AA1187" s="29"/>
      <c r="AB1187" s="29"/>
      <c r="AC1187" s="29"/>
      <c r="AD1187" s="29"/>
      <c r="AE1187" s="29"/>
      <c r="AR1187" s="157" t="s">
        <v>148</v>
      </c>
      <c r="AT1187" s="157" t="s">
        <v>130</v>
      </c>
      <c r="AU1187" s="157" t="s">
        <v>143</v>
      </c>
      <c r="AY1187" s="14" t="s">
        <v>127</v>
      </c>
      <c r="BE1187" s="158">
        <f>IF(N1187="základní",J1187,0)</f>
        <v>0</v>
      </c>
      <c r="BF1187" s="158">
        <f>IF(N1187="snížená",J1187,0)</f>
        <v>0</v>
      </c>
      <c r="BG1187" s="158">
        <f>IF(N1187="zákl. přenesená",J1187,0)</f>
        <v>0</v>
      </c>
      <c r="BH1187" s="158">
        <f>IF(N1187="sníž. přenesená",J1187,0)</f>
        <v>0</v>
      </c>
      <c r="BI1187" s="158">
        <f>IF(N1187="nulová",J1187,0)</f>
        <v>0</v>
      </c>
      <c r="BJ1187" s="14" t="s">
        <v>83</v>
      </c>
      <c r="BK1187" s="158">
        <f>ROUND(I1187*H1187,2)</f>
        <v>0</v>
      </c>
      <c r="BL1187" s="14" t="s">
        <v>148</v>
      </c>
      <c r="BM1187" s="157" t="s">
        <v>1471</v>
      </c>
    </row>
    <row r="1188" spans="1:65" s="2" customFormat="1">
      <c r="A1188" s="29"/>
      <c r="B1188" s="30"/>
      <c r="C1188" s="29"/>
      <c r="D1188" s="159" t="s">
        <v>136</v>
      </c>
      <c r="E1188" s="29"/>
      <c r="F1188" s="160" t="s">
        <v>1152</v>
      </c>
      <c r="G1188" s="29"/>
      <c r="H1188" s="29"/>
      <c r="I1188" s="161"/>
      <c r="J1188" s="29"/>
      <c r="K1188" s="29"/>
      <c r="L1188" s="30"/>
      <c r="M1188" s="162"/>
      <c r="N1188" s="163"/>
      <c r="O1188" s="55"/>
      <c r="P1188" s="55"/>
      <c r="Q1188" s="55"/>
      <c r="R1188" s="55"/>
      <c r="S1188" s="55"/>
      <c r="T1188" s="56"/>
      <c r="U1188" s="29"/>
      <c r="V1188" s="29"/>
      <c r="W1188" s="29"/>
      <c r="X1188" s="29"/>
      <c r="Y1188" s="29"/>
      <c r="Z1188" s="29"/>
      <c r="AA1188" s="29"/>
      <c r="AB1188" s="29"/>
      <c r="AC1188" s="29"/>
      <c r="AD1188" s="29"/>
      <c r="AE1188" s="29"/>
      <c r="AT1188" s="14" t="s">
        <v>136</v>
      </c>
      <c r="AU1188" s="14" t="s">
        <v>143</v>
      </c>
    </row>
    <row r="1189" spans="1:65" s="2" customFormat="1" ht="19.5">
      <c r="A1189" s="29"/>
      <c r="B1189" s="30"/>
      <c r="C1189" s="29"/>
      <c r="D1189" s="159" t="s">
        <v>320</v>
      </c>
      <c r="E1189" s="29"/>
      <c r="F1189" s="168" t="s">
        <v>1057</v>
      </c>
      <c r="G1189" s="29"/>
      <c r="H1189" s="29"/>
      <c r="I1189" s="161"/>
      <c r="J1189" s="29"/>
      <c r="K1189" s="29"/>
      <c r="L1189" s="30"/>
      <c r="M1189" s="162"/>
      <c r="N1189" s="163"/>
      <c r="O1189" s="55"/>
      <c r="P1189" s="55"/>
      <c r="Q1189" s="55"/>
      <c r="R1189" s="55"/>
      <c r="S1189" s="55"/>
      <c r="T1189" s="56"/>
      <c r="U1189" s="29"/>
      <c r="V1189" s="29"/>
      <c r="W1189" s="29"/>
      <c r="X1189" s="29"/>
      <c r="Y1189" s="29"/>
      <c r="Z1189" s="29"/>
      <c r="AA1189" s="29"/>
      <c r="AB1189" s="29"/>
      <c r="AC1189" s="29"/>
      <c r="AD1189" s="29"/>
      <c r="AE1189" s="29"/>
      <c r="AT1189" s="14" t="s">
        <v>320</v>
      </c>
      <c r="AU1189" s="14" t="s">
        <v>143</v>
      </c>
    </row>
    <row r="1190" spans="1:65" s="2" customFormat="1" ht="16.5" customHeight="1">
      <c r="A1190" s="29"/>
      <c r="B1190" s="145"/>
      <c r="C1190" s="146" t="s">
        <v>1472</v>
      </c>
      <c r="D1190" s="146" t="s">
        <v>130</v>
      </c>
      <c r="E1190" s="147" t="s">
        <v>1473</v>
      </c>
      <c r="F1190" s="148" t="s">
        <v>541</v>
      </c>
      <c r="G1190" s="149" t="s">
        <v>353</v>
      </c>
      <c r="H1190" s="150">
        <v>4</v>
      </c>
      <c r="I1190" s="151"/>
      <c r="J1190" s="152">
        <f>ROUND(I1190*H1190,2)</f>
        <v>0</v>
      </c>
      <c r="K1190" s="148" t="s">
        <v>1</v>
      </c>
      <c r="L1190" s="30"/>
      <c r="M1190" s="153" t="s">
        <v>1</v>
      </c>
      <c r="N1190" s="154" t="s">
        <v>41</v>
      </c>
      <c r="O1190" s="55"/>
      <c r="P1190" s="155">
        <f>O1190*H1190</f>
        <v>0</v>
      </c>
      <c r="Q1190" s="155">
        <v>0</v>
      </c>
      <c r="R1190" s="155">
        <f>Q1190*H1190</f>
        <v>0</v>
      </c>
      <c r="S1190" s="155">
        <v>0</v>
      </c>
      <c r="T1190" s="156">
        <f>S1190*H1190</f>
        <v>0</v>
      </c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R1190" s="157" t="s">
        <v>148</v>
      </c>
      <c r="AT1190" s="157" t="s">
        <v>130</v>
      </c>
      <c r="AU1190" s="157" t="s">
        <v>143</v>
      </c>
      <c r="AY1190" s="14" t="s">
        <v>127</v>
      </c>
      <c r="BE1190" s="158">
        <f>IF(N1190="základní",J1190,0)</f>
        <v>0</v>
      </c>
      <c r="BF1190" s="158">
        <f>IF(N1190="snížená",J1190,0)</f>
        <v>0</v>
      </c>
      <c r="BG1190" s="158">
        <f>IF(N1190="zákl. přenesená",J1190,0)</f>
        <v>0</v>
      </c>
      <c r="BH1190" s="158">
        <f>IF(N1190="sníž. přenesená",J1190,0)</f>
        <v>0</v>
      </c>
      <c r="BI1190" s="158">
        <f>IF(N1190="nulová",J1190,0)</f>
        <v>0</v>
      </c>
      <c r="BJ1190" s="14" t="s">
        <v>83</v>
      </c>
      <c r="BK1190" s="158">
        <f>ROUND(I1190*H1190,2)</f>
        <v>0</v>
      </c>
      <c r="BL1190" s="14" t="s">
        <v>148</v>
      </c>
      <c r="BM1190" s="157" t="s">
        <v>1474</v>
      </c>
    </row>
    <row r="1191" spans="1:65" s="2" customFormat="1">
      <c r="A1191" s="29"/>
      <c r="B1191" s="30"/>
      <c r="C1191" s="29"/>
      <c r="D1191" s="159" t="s">
        <v>136</v>
      </c>
      <c r="E1191" s="29"/>
      <c r="F1191" s="160" t="s">
        <v>541</v>
      </c>
      <c r="G1191" s="29"/>
      <c r="H1191" s="29"/>
      <c r="I1191" s="161"/>
      <c r="J1191" s="29"/>
      <c r="K1191" s="29"/>
      <c r="L1191" s="30"/>
      <c r="M1191" s="162"/>
      <c r="N1191" s="163"/>
      <c r="O1191" s="55"/>
      <c r="P1191" s="55"/>
      <c r="Q1191" s="55"/>
      <c r="R1191" s="55"/>
      <c r="S1191" s="55"/>
      <c r="T1191" s="56"/>
      <c r="U1191" s="29"/>
      <c r="V1191" s="29"/>
      <c r="W1191" s="29"/>
      <c r="X1191" s="29"/>
      <c r="Y1191" s="29"/>
      <c r="Z1191" s="29"/>
      <c r="AA1191" s="29"/>
      <c r="AB1191" s="29"/>
      <c r="AC1191" s="29"/>
      <c r="AD1191" s="29"/>
      <c r="AE1191" s="29"/>
      <c r="AT1191" s="14" t="s">
        <v>136</v>
      </c>
      <c r="AU1191" s="14" t="s">
        <v>143</v>
      </c>
    </row>
    <row r="1192" spans="1:65" s="2" customFormat="1" ht="19.5">
      <c r="A1192" s="29"/>
      <c r="B1192" s="30"/>
      <c r="C1192" s="29"/>
      <c r="D1192" s="159" t="s">
        <v>320</v>
      </c>
      <c r="E1192" s="29"/>
      <c r="F1192" s="168" t="s">
        <v>1057</v>
      </c>
      <c r="G1192" s="29"/>
      <c r="H1192" s="29"/>
      <c r="I1192" s="161"/>
      <c r="J1192" s="29"/>
      <c r="K1192" s="29"/>
      <c r="L1192" s="30"/>
      <c r="M1192" s="162"/>
      <c r="N1192" s="163"/>
      <c r="O1192" s="55"/>
      <c r="P1192" s="55"/>
      <c r="Q1192" s="55"/>
      <c r="R1192" s="55"/>
      <c r="S1192" s="55"/>
      <c r="T1192" s="56"/>
      <c r="U1192" s="29"/>
      <c r="V1192" s="29"/>
      <c r="W1192" s="29"/>
      <c r="X1192" s="29"/>
      <c r="Y1192" s="29"/>
      <c r="Z1192" s="29"/>
      <c r="AA1192" s="29"/>
      <c r="AB1192" s="29"/>
      <c r="AC1192" s="29"/>
      <c r="AD1192" s="29"/>
      <c r="AE1192" s="29"/>
      <c r="AT1192" s="14" t="s">
        <v>320</v>
      </c>
      <c r="AU1192" s="14" t="s">
        <v>143</v>
      </c>
    </row>
    <row r="1193" spans="1:65" s="2" customFormat="1" ht="16.5" customHeight="1">
      <c r="A1193" s="29"/>
      <c r="B1193" s="145"/>
      <c r="C1193" s="146" t="s">
        <v>1475</v>
      </c>
      <c r="D1193" s="146" t="s">
        <v>130</v>
      </c>
      <c r="E1193" s="147" t="s">
        <v>1476</v>
      </c>
      <c r="F1193" s="148" t="s">
        <v>545</v>
      </c>
      <c r="G1193" s="149" t="s">
        <v>353</v>
      </c>
      <c r="H1193" s="150">
        <v>3</v>
      </c>
      <c r="I1193" s="151"/>
      <c r="J1193" s="152">
        <f>ROUND(I1193*H1193,2)</f>
        <v>0</v>
      </c>
      <c r="K1193" s="148" t="s">
        <v>1</v>
      </c>
      <c r="L1193" s="30"/>
      <c r="M1193" s="153" t="s">
        <v>1</v>
      </c>
      <c r="N1193" s="154" t="s">
        <v>41</v>
      </c>
      <c r="O1193" s="55"/>
      <c r="P1193" s="155">
        <f>O1193*H1193</f>
        <v>0</v>
      </c>
      <c r="Q1193" s="155">
        <v>0</v>
      </c>
      <c r="R1193" s="155">
        <f>Q1193*H1193</f>
        <v>0</v>
      </c>
      <c r="S1193" s="155">
        <v>0</v>
      </c>
      <c r="T1193" s="156">
        <f>S1193*H1193</f>
        <v>0</v>
      </c>
      <c r="U1193" s="29"/>
      <c r="V1193" s="29"/>
      <c r="W1193" s="29"/>
      <c r="X1193" s="29"/>
      <c r="Y1193" s="29"/>
      <c r="Z1193" s="29"/>
      <c r="AA1193" s="29"/>
      <c r="AB1193" s="29"/>
      <c r="AC1193" s="29"/>
      <c r="AD1193" s="29"/>
      <c r="AE1193" s="29"/>
      <c r="AR1193" s="157" t="s">
        <v>148</v>
      </c>
      <c r="AT1193" s="157" t="s">
        <v>130</v>
      </c>
      <c r="AU1193" s="157" t="s">
        <v>143</v>
      </c>
      <c r="AY1193" s="14" t="s">
        <v>127</v>
      </c>
      <c r="BE1193" s="158">
        <f>IF(N1193="základní",J1193,0)</f>
        <v>0</v>
      </c>
      <c r="BF1193" s="158">
        <f>IF(N1193="snížená",J1193,0)</f>
        <v>0</v>
      </c>
      <c r="BG1193" s="158">
        <f>IF(N1193="zákl. přenesená",J1193,0)</f>
        <v>0</v>
      </c>
      <c r="BH1193" s="158">
        <f>IF(N1193="sníž. přenesená",J1193,0)</f>
        <v>0</v>
      </c>
      <c r="BI1193" s="158">
        <f>IF(N1193="nulová",J1193,0)</f>
        <v>0</v>
      </c>
      <c r="BJ1193" s="14" t="s">
        <v>83</v>
      </c>
      <c r="BK1193" s="158">
        <f>ROUND(I1193*H1193,2)</f>
        <v>0</v>
      </c>
      <c r="BL1193" s="14" t="s">
        <v>148</v>
      </c>
      <c r="BM1193" s="157" t="s">
        <v>1477</v>
      </c>
    </row>
    <row r="1194" spans="1:65" s="2" customFormat="1">
      <c r="A1194" s="29"/>
      <c r="B1194" s="30"/>
      <c r="C1194" s="29"/>
      <c r="D1194" s="159" t="s">
        <v>136</v>
      </c>
      <c r="E1194" s="29"/>
      <c r="F1194" s="160" t="s">
        <v>545</v>
      </c>
      <c r="G1194" s="29"/>
      <c r="H1194" s="29"/>
      <c r="I1194" s="161"/>
      <c r="J1194" s="29"/>
      <c r="K1194" s="29"/>
      <c r="L1194" s="30"/>
      <c r="M1194" s="162"/>
      <c r="N1194" s="163"/>
      <c r="O1194" s="55"/>
      <c r="P1194" s="55"/>
      <c r="Q1194" s="55"/>
      <c r="R1194" s="55"/>
      <c r="S1194" s="55"/>
      <c r="T1194" s="56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T1194" s="14" t="s">
        <v>136</v>
      </c>
      <c r="AU1194" s="14" t="s">
        <v>143</v>
      </c>
    </row>
    <row r="1195" spans="1:65" s="2" customFormat="1" ht="19.5">
      <c r="A1195" s="29"/>
      <c r="B1195" s="30"/>
      <c r="C1195" s="29"/>
      <c r="D1195" s="159" t="s">
        <v>320</v>
      </c>
      <c r="E1195" s="29"/>
      <c r="F1195" s="168" t="s">
        <v>1057</v>
      </c>
      <c r="G1195" s="29"/>
      <c r="H1195" s="29"/>
      <c r="I1195" s="161"/>
      <c r="J1195" s="29"/>
      <c r="K1195" s="29"/>
      <c r="L1195" s="30"/>
      <c r="M1195" s="162"/>
      <c r="N1195" s="163"/>
      <c r="O1195" s="55"/>
      <c r="P1195" s="55"/>
      <c r="Q1195" s="55"/>
      <c r="R1195" s="55"/>
      <c r="S1195" s="55"/>
      <c r="T1195" s="56"/>
      <c r="U1195" s="29"/>
      <c r="V1195" s="29"/>
      <c r="W1195" s="29"/>
      <c r="X1195" s="29"/>
      <c r="Y1195" s="29"/>
      <c r="Z1195" s="29"/>
      <c r="AA1195" s="29"/>
      <c r="AB1195" s="29"/>
      <c r="AC1195" s="29"/>
      <c r="AD1195" s="29"/>
      <c r="AE1195" s="29"/>
      <c r="AT1195" s="14" t="s">
        <v>320</v>
      </c>
      <c r="AU1195" s="14" t="s">
        <v>143</v>
      </c>
    </row>
    <row r="1196" spans="1:65" s="2" customFormat="1" ht="16.5" customHeight="1">
      <c r="A1196" s="29"/>
      <c r="B1196" s="145"/>
      <c r="C1196" s="146" t="s">
        <v>1478</v>
      </c>
      <c r="D1196" s="146" t="s">
        <v>130</v>
      </c>
      <c r="E1196" s="147" t="s">
        <v>1479</v>
      </c>
      <c r="F1196" s="148" t="s">
        <v>1195</v>
      </c>
      <c r="G1196" s="149" t="s">
        <v>353</v>
      </c>
      <c r="H1196" s="150">
        <v>4</v>
      </c>
      <c r="I1196" s="151"/>
      <c r="J1196" s="152">
        <f>ROUND(I1196*H1196,2)</f>
        <v>0</v>
      </c>
      <c r="K1196" s="148" t="s">
        <v>1</v>
      </c>
      <c r="L1196" s="30"/>
      <c r="M1196" s="153" t="s">
        <v>1</v>
      </c>
      <c r="N1196" s="154" t="s">
        <v>41</v>
      </c>
      <c r="O1196" s="55"/>
      <c r="P1196" s="155">
        <f>O1196*H1196</f>
        <v>0</v>
      </c>
      <c r="Q1196" s="155">
        <v>0</v>
      </c>
      <c r="R1196" s="155">
        <f>Q1196*H1196</f>
        <v>0</v>
      </c>
      <c r="S1196" s="155">
        <v>0</v>
      </c>
      <c r="T1196" s="156">
        <f>S1196*H1196</f>
        <v>0</v>
      </c>
      <c r="U1196" s="29"/>
      <c r="V1196" s="29"/>
      <c r="W1196" s="29"/>
      <c r="X1196" s="29"/>
      <c r="Y1196" s="29"/>
      <c r="Z1196" s="29"/>
      <c r="AA1196" s="29"/>
      <c r="AB1196" s="29"/>
      <c r="AC1196" s="29"/>
      <c r="AD1196" s="29"/>
      <c r="AE1196" s="29"/>
      <c r="AR1196" s="157" t="s">
        <v>148</v>
      </c>
      <c r="AT1196" s="157" t="s">
        <v>130</v>
      </c>
      <c r="AU1196" s="157" t="s">
        <v>143</v>
      </c>
      <c r="AY1196" s="14" t="s">
        <v>127</v>
      </c>
      <c r="BE1196" s="158">
        <f>IF(N1196="základní",J1196,0)</f>
        <v>0</v>
      </c>
      <c r="BF1196" s="158">
        <f>IF(N1196="snížená",J1196,0)</f>
        <v>0</v>
      </c>
      <c r="BG1196" s="158">
        <f>IF(N1196="zákl. přenesená",J1196,0)</f>
        <v>0</v>
      </c>
      <c r="BH1196" s="158">
        <f>IF(N1196="sníž. přenesená",J1196,0)</f>
        <v>0</v>
      </c>
      <c r="BI1196" s="158">
        <f>IF(N1196="nulová",J1196,0)</f>
        <v>0</v>
      </c>
      <c r="BJ1196" s="14" t="s">
        <v>83</v>
      </c>
      <c r="BK1196" s="158">
        <f>ROUND(I1196*H1196,2)</f>
        <v>0</v>
      </c>
      <c r="BL1196" s="14" t="s">
        <v>148</v>
      </c>
      <c r="BM1196" s="157" t="s">
        <v>1480</v>
      </c>
    </row>
    <row r="1197" spans="1:65" s="2" customFormat="1">
      <c r="A1197" s="29"/>
      <c r="B1197" s="30"/>
      <c r="C1197" s="29"/>
      <c r="D1197" s="159" t="s">
        <v>136</v>
      </c>
      <c r="E1197" s="29"/>
      <c r="F1197" s="160" t="s">
        <v>1195</v>
      </c>
      <c r="G1197" s="29"/>
      <c r="H1197" s="29"/>
      <c r="I1197" s="161"/>
      <c r="J1197" s="29"/>
      <c r="K1197" s="29"/>
      <c r="L1197" s="30"/>
      <c r="M1197" s="162"/>
      <c r="N1197" s="163"/>
      <c r="O1197" s="55"/>
      <c r="P1197" s="55"/>
      <c r="Q1197" s="55"/>
      <c r="R1197" s="55"/>
      <c r="S1197" s="55"/>
      <c r="T1197" s="56"/>
      <c r="U1197" s="29"/>
      <c r="V1197" s="29"/>
      <c r="W1197" s="29"/>
      <c r="X1197" s="29"/>
      <c r="Y1197" s="29"/>
      <c r="Z1197" s="29"/>
      <c r="AA1197" s="29"/>
      <c r="AB1197" s="29"/>
      <c r="AC1197" s="29"/>
      <c r="AD1197" s="29"/>
      <c r="AE1197" s="29"/>
      <c r="AT1197" s="14" t="s">
        <v>136</v>
      </c>
      <c r="AU1197" s="14" t="s">
        <v>143</v>
      </c>
    </row>
    <row r="1198" spans="1:65" s="2" customFormat="1" ht="19.5">
      <c r="A1198" s="29"/>
      <c r="B1198" s="30"/>
      <c r="C1198" s="29"/>
      <c r="D1198" s="159" t="s">
        <v>320</v>
      </c>
      <c r="E1198" s="29"/>
      <c r="F1198" s="168" t="s">
        <v>1057</v>
      </c>
      <c r="G1198" s="29"/>
      <c r="H1198" s="29"/>
      <c r="I1198" s="161"/>
      <c r="J1198" s="29"/>
      <c r="K1198" s="29"/>
      <c r="L1198" s="30"/>
      <c r="M1198" s="162"/>
      <c r="N1198" s="163"/>
      <c r="O1198" s="55"/>
      <c r="P1198" s="55"/>
      <c r="Q1198" s="55"/>
      <c r="R1198" s="55"/>
      <c r="S1198" s="55"/>
      <c r="T1198" s="56"/>
      <c r="U1198" s="29"/>
      <c r="V1198" s="29"/>
      <c r="W1198" s="29"/>
      <c r="X1198" s="29"/>
      <c r="Y1198" s="29"/>
      <c r="Z1198" s="29"/>
      <c r="AA1198" s="29"/>
      <c r="AB1198" s="29"/>
      <c r="AC1198" s="29"/>
      <c r="AD1198" s="29"/>
      <c r="AE1198" s="29"/>
      <c r="AT1198" s="14" t="s">
        <v>320</v>
      </c>
      <c r="AU1198" s="14" t="s">
        <v>143</v>
      </c>
    </row>
    <row r="1199" spans="1:65" s="2" customFormat="1" ht="16.5" customHeight="1">
      <c r="A1199" s="29"/>
      <c r="B1199" s="145"/>
      <c r="C1199" s="146" t="s">
        <v>1481</v>
      </c>
      <c r="D1199" s="146" t="s">
        <v>130</v>
      </c>
      <c r="E1199" s="147" t="s">
        <v>1482</v>
      </c>
      <c r="F1199" s="148" t="s">
        <v>1483</v>
      </c>
      <c r="G1199" s="149" t="s">
        <v>353</v>
      </c>
      <c r="H1199" s="150">
        <v>2</v>
      </c>
      <c r="I1199" s="151"/>
      <c r="J1199" s="152">
        <f>ROUND(I1199*H1199,2)</f>
        <v>0</v>
      </c>
      <c r="K1199" s="148" t="s">
        <v>1</v>
      </c>
      <c r="L1199" s="30"/>
      <c r="M1199" s="153" t="s">
        <v>1</v>
      </c>
      <c r="N1199" s="154" t="s">
        <v>41</v>
      </c>
      <c r="O1199" s="55"/>
      <c r="P1199" s="155">
        <f>O1199*H1199</f>
        <v>0</v>
      </c>
      <c r="Q1199" s="155">
        <v>0</v>
      </c>
      <c r="R1199" s="155">
        <f>Q1199*H1199</f>
        <v>0</v>
      </c>
      <c r="S1199" s="155">
        <v>0</v>
      </c>
      <c r="T1199" s="156">
        <f>S1199*H1199</f>
        <v>0</v>
      </c>
      <c r="U1199" s="29"/>
      <c r="V1199" s="29"/>
      <c r="W1199" s="29"/>
      <c r="X1199" s="29"/>
      <c r="Y1199" s="29"/>
      <c r="Z1199" s="29"/>
      <c r="AA1199" s="29"/>
      <c r="AB1199" s="29"/>
      <c r="AC1199" s="29"/>
      <c r="AD1199" s="29"/>
      <c r="AE1199" s="29"/>
      <c r="AR1199" s="157" t="s">
        <v>148</v>
      </c>
      <c r="AT1199" s="157" t="s">
        <v>130</v>
      </c>
      <c r="AU1199" s="157" t="s">
        <v>143</v>
      </c>
      <c r="AY1199" s="14" t="s">
        <v>127</v>
      </c>
      <c r="BE1199" s="158">
        <f>IF(N1199="základní",J1199,0)</f>
        <v>0</v>
      </c>
      <c r="BF1199" s="158">
        <f>IF(N1199="snížená",J1199,0)</f>
        <v>0</v>
      </c>
      <c r="BG1199" s="158">
        <f>IF(N1199="zákl. přenesená",J1199,0)</f>
        <v>0</v>
      </c>
      <c r="BH1199" s="158">
        <f>IF(N1199="sníž. přenesená",J1199,0)</f>
        <v>0</v>
      </c>
      <c r="BI1199" s="158">
        <f>IF(N1199="nulová",J1199,0)</f>
        <v>0</v>
      </c>
      <c r="BJ1199" s="14" t="s">
        <v>83</v>
      </c>
      <c r="BK1199" s="158">
        <f>ROUND(I1199*H1199,2)</f>
        <v>0</v>
      </c>
      <c r="BL1199" s="14" t="s">
        <v>148</v>
      </c>
      <c r="BM1199" s="157" t="s">
        <v>1484</v>
      </c>
    </row>
    <row r="1200" spans="1:65" s="2" customFormat="1">
      <c r="A1200" s="29"/>
      <c r="B1200" s="30"/>
      <c r="C1200" s="29"/>
      <c r="D1200" s="159" t="s">
        <v>136</v>
      </c>
      <c r="E1200" s="29"/>
      <c r="F1200" s="160" t="s">
        <v>1483</v>
      </c>
      <c r="G1200" s="29"/>
      <c r="H1200" s="29"/>
      <c r="I1200" s="161"/>
      <c r="J1200" s="29"/>
      <c r="K1200" s="29"/>
      <c r="L1200" s="30"/>
      <c r="M1200" s="162"/>
      <c r="N1200" s="163"/>
      <c r="O1200" s="55"/>
      <c r="P1200" s="55"/>
      <c r="Q1200" s="55"/>
      <c r="R1200" s="55"/>
      <c r="S1200" s="55"/>
      <c r="T1200" s="56"/>
      <c r="U1200" s="29"/>
      <c r="V1200" s="29"/>
      <c r="W1200" s="29"/>
      <c r="X1200" s="29"/>
      <c r="Y1200" s="29"/>
      <c r="Z1200" s="29"/>
      <c r="AA1200" s="29"/>
      <c r="AB1200" s="29"/>
      <c r="AC1200" s="29"/>
      <c r="AD1200" s="29"/>
      <c r="AE1200" s="29"/>
      <c r="AT1200" s="14" t="s">
        <v>136</v>
      </c>
      <c r="AU1200" s="14" t="s">
        <v>143</v>
      </c>
    </row>
    <row r="1201" spans="1:65" s="2" customFormat="1" ht="19.5">
      <c r="A1201" s="29"/>
      <c r="B1201" s="30"/>
      <c r="C1201" s="29"/>
      <c r="D1201" s="159" t="s">
        <v>320</v>
      </c>
      <c r="E1201" s="29"/>
      <c r="F1201" s="168" t="s">
        <v>1057</v>
      </c>
      <c r="G1201" s="29"/>
      <c r="H1201" s="29"/>
      <c r="I1201" s="161"/>
      <c r="J1201" s="29"/>
      <c r="K1201" s="29"/>
      <c r="L1201" s="30"/>
      <c r="M1201" s="162"/>
      <c r="N1201" s="163"/>
      <c r="O1201" s="55"/>
      <c r="P1201" s="55"/>
      <c r="Q1201" s="55"/>
      <c r="R1201" s="55"/>
      <c r="S1201" s="55"/>
      <c r="T1201" s="56"/>
      <c r="U1201" s="29"/>
      <c r="V1201" s="29"/>
      <c r="W1201" s="29"/>
      <c r="X1201" s="29"/>
      <c r="Y1201" s="29"/>
      <c r="Z1201" s="29"/>
      <c r="AA1201" s="29"/>
      <c r="AB1201" s="29"/>
      <c r="AC1201" s="29"/>
      <c r="AD1201" s="29"/>
      <c r="AE1201" s="29"/>
      <c r="AT1201" s="14" t="s">
        <v>320</v>
      </c>
      <c r="AU1201" s="14" t="s">
        <v>143</v>
      </c>
    </row>
    <row r="1202" spans="1:65" s="2" customFormat="1" ht="16.5" customHeight="1">
      <c r="A1202" s="29"/>
      <c r="B1202" s="145"/>
      <c r="C1202" s="146" t="s">
        <v>1485</v>
      </c>
      <c r="D1202" s="146" t="s">
        <v>130</v>
      </c>
      <c r="E1202" s="147" t="s">
        <v>1486</v>
      </c>
      <c r="F1202" s="148" t="s">
        <v>1487</v>
      </c>
      <c r="G1202" s="149" t="s">
        <v>353</v>
      </c>
      <c r="H1202" s="150">
        <v>2</v>
      </c>
      <c r="I1202" s="151"/>
      <c r="J1202" s="152">
        <f>ROUND(I1202*H1202,2)</f>
        <v>0</v>
      </c>
      <c r="K1202" s="148" t="s">
        <v>1</v>
      </c>
      <c r="L1202" s="30"/>
      <c r="M1202" s="153" t="s">
        <v>1</v>
      </c>
      <c r="N1202" s="154" t="s">
        <v>41</v>
      </c>
      <c r="O1202" s="55"/>
      <c r="P1202" s="155">
        <f>O1202*H1202</f>
        <v>0</v>
      </c>
      <c r="Q1202" s="155">
        <v>0</v>
      </c>
      <c r="R1202" s="155">
        <f>Q1202*H1202</f>
        <v>0</v>
      </c>
      <c r="S1202" s="155">
        <v>0</v>
      </c>
      <c r="T1202" s="156">
        <f>S1202*H1202</f>
        <v>0</v>
      </c>
      <c r="U1202" s="29"/>
      <c r="V1202" s="29"/>
      <c r="W1202" s="29"/>
      <c r="X1202" s="29"/>
      <c r="Y1202" s="29"/>
      <c r="Z1202" s="29"/>
      <c r="AA1202" s="29"/>
      <c r="AB1202" s="29"/>
      <c r="AC1202" s="29"/>
      <c r="AD1202" s="29"/>
      <c r="AE1202" s="29"/>
      <c r="AR1202" s="157" t="s">
        <v>148</v>
      </c>
      <c r="AT1202" s="157" t="s">
        <v>130</v>
      </c>
      <c r="AU1202" s="157" t="s">
        <v>143</v>
      </c>
      <c r="AY1202" s="14" t="s">
        <v>127</v>
      </c>
      <c r="BE1202" s="158">
        <f>IF(N1202="základní",J1202,0)</f>
        <v>0</v>
      </c>
      <c r="BF1202" s="158">
        <f>IF(N1202="snížená",J1202,0)</f>
        <v>0</v>
      </c>
      <c r="BG1202" s="158">
        <f>IF(N1202="zákl. přenesená",J1202,0)</f>
        <v>0</v>
      </c>
      <c r="BH1202" s="158">
        <f>IF(N1202="sníž. přenesená",J1202,0)</f>
        <v>0</v>
      </c>
      <c r="BI1202" s="158">
        <f>IF(N1202="nulová",J1202,0)</f>
        <v>0</v>
      </c>
      <c r="BJ1202" s="14" t="s">
        <v>83</v>
      </c>
      <c r="BK1202" s="158">
        <f>ROUND(I1202*H1202,2)</f>
        <v>0</v>
      </c>
      <c r="BL1202" s="14" t="s">
        <v>148</v>
      </c>
      <c r="BM1202" s="157" t="s">
        <v>1488</v>
      </c>
    </row>
    <row r="1203" spans="1:65" s="2" customFormat="1">
      <c r="A1203" s="29"/>
      <c r="B1203" s="30"/>
      <c r="C1203" s="29"/>
      <c r="D1203" s="159" t="s">
        <v>136</v>
      </c>
      <c r="E1203" s="29"/>
      <c r="F1203" s="160" t="s">
        <v>1487</v>
      </c>
      <c r="G1203" s="29"/>
      <c r="H1203" s="29"/>
      <c r="I1203" s="161"/>
      <c r="J1203" s="29"/>
      <c r="K1203" s="29"/>
      <c r="L1203" s="30"/>
      <c r="M1203" s="162"/>
      <c r="N1203" s="163"/>
      <c r="O1203" s="55"/>
      <c r="P1203" s="55"/>
      <c r="Q1203" s="55"/>
      <c r="R1203" s="55"/>
      <c r="S1203" s="55"/>
      <c r="T1203" s="56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T1203" s="14" t="s">
        <v>136</v>
      </c>
      <c r="AU1203" s="14" t="s">
        <v>143</v>
      </c>
    </row>
    <row r="1204" spans="1:65" s="2" customFormat="1" ht="19.5">
      <c r="A1204" s="29"/>
      <c r="B1204" s="30"/>
      <c r="C1204" s="29"/>
      <c r="D1204" s="159" t="s">
        <v>320</v>
      </c>
      <c r="E1204" s="29"/>
      <c r="F1204" s="168" t="s">
        <v>1057</v>
      </c>
      <c r="G1204" s="29"/>
      <c r="H1204" s="29"/>
      <c r="I1204" s="161"/>
      <c r="J1204" s="29"/>
      <c r="K1204" s="29"/>
      <c r="L1204" s="30"/>
      <c r="M1204" s="162"/>
      <c r="N1204" s="163"/>
      <c r="O1204" s="55"/>
      <c r="P1204" s="55"/>
      <c r="Q1204" s="55"/>
      <c r="R1204" s="55"/>
      <c r="S1204" s="55"/>
      <c r="T1204" s="56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T1204" s="14" t="s">
        <v>320</v>
      </c>
      <c r="AU1204" s="14" t="s">
        <v>143</v>
      </c>
    </row>
    <row r="1205" spans="1:65" s="2" customFormat="1" ht="16.5" customHeight="1">
      <c r="A1205" s="29"/>
      <c r="B1205" s="145"/>
      <c r="C1205" s="146" t="s">
        <v>1489</v>
      </c>
      <c r="D1205" s="146" t="s">
        <v>130</v>
      </c>
      <c r="E1205" s="147" t="s">
        <v>1490</v>
      </c>
      <c r="F1205" s="148" t="s">
        <v>1491</v>
      </c>
      <c r="G1205" s="149" t="s">
        <v>353</v>
      </c>
      <c r="H1205" s="150">
        <v>2</v>
      </c>
      <c r="I1205" s="151"/>
      <c r="J1205" s="152">
        <f>ROUND(I1205*H1205,2)</f>
        <v>0</v>
      </c>
      <c r="K1205" s="148" t="s">
        <v>1</v>
      </c>
      <c r="L1205" s="30"/>
      <c r="M1205" s="153" t="s">
        <v>1</v>
      </c>
      <c r="N1205" s="154" t="s">
        <v>41</v>
      </c>
      <c r="O1205" s="55"/>
      <c r="P1205" s="155">
        <f>O1205*H1205</f>
        <v>0</v>
      </c>
      <c r="Q1205" s="155">
        <v>0</v>
      </c>
      <c r="R1205" s="155">
        <f>Q1205*H1205</f>
        <v>0</v>
      </c>
      <c r="S1205" s="155">
        <v>0</v>
      </c>
      <c r="T1205" s="156">
        <f>S1205*H1205</f>
        <v>0</v>
      </c>
      <c r="U1205" s="29"/>
      <c r="V1205" s="29"/>
      <c r="W1205" s="29"/>
      <c r="X1205" s="29"/>
      <c r="Y1205" s="29"/>
      <c r="Z1205" s="29"/>
      <c r="AA1205" s="29"/>
      <c r="AB1205" s="29"/>
      <c r="AC1205" s="29"/>
      <c r="AD1205" s="29"/>
      <c r="AE1205" s="29"/>
      <c r="AR1205" s="157" t="s">
        <v>148</v>
      </c>
      <c r="AT1205" s="157" t="s">
        <v>130</v>
      </c>
      <c r="AU1205" s="157" t="s">
        <v>143</v>
      </c>
      <c r="AY1205" s="14" t="s">
        <v>127</v>
      </c>
      <c r="BE1205" s="158">
        <f>IF(N1205="základní",J1205,0)</f>
        <v>0</v>
      </c>
      <c r="BF1205" s="158">
        <f>IF(N1205="snížená",J1205,0)</f>
        <v>0</v>
      </c>
      <c r="BG1205" s="158">
        <f>IF(N1205="zákl. přenesená",J1205,0)</f>
        <v>0</v>
      </c>
      <c r="BH1205" s="158">
        <f>IF(N1205="sníž. přenesená",J1205,0)</f>
        <v>0</v>
      </c>
      <c r="BI1205" s="158">
        <f>IF(N1205="nulová",J1205,0)</f>
        <v>0</v>
      </c>
      <c r="BJ1205" s="14" t="s">
        <v>83</v>
      </c>
      <c r="BK1205" s="158">
        <f>ROUND(I1205*H1205,2)</f>
        <v>0</v>
      </c>
      <c r="BL1205" s="14" t="s">
        <v>148</v>
      </c>
      <c r="BM1205" s="157" t="s">
        <v>1492</v>
      </c>
    </row>
    <row r="1206" spans="1:65" s="2" customFormat="1">
      <c r="A1206" s="29"/>
      <c r="B1206" s="30"/>
      <c r="C1206" s="29"/>
      <c r="D1206" s="159" t="s">
        <v>136</v>
      </c>
      <c r="E1206" s="29"/>
      <c r="F1206" s="160" t="s">
        <v>1491</v>
      </c>
      <c r="G1206" s="29"/>
      <c r="H1206" s="29"/>
      <c r="I1206" s="161"/>
      <c r="J1206" s="29"/>
      <c r="K1206" s="29"/>
      <c r="L1206" s="30"/>
      <c r="M1206" s="162"/>
      <c r="N1206" s="163"/>
      <c r="O1206" s="55"/>
      <c r="P1206" s="55"/>
      <c r="Q1206" s="55"/>
      <c r="R1206" s="55"/>
      <c r="S1206" s="55"/>
      <c r="T1206" s="56"/>
      <c r="U1206" s="29"/>
      <c r="V1206" s="29"/>
      <c r="W1206" s="29"/>
      <c r="X1206" s="29"/>
      <c r="Y1206" s="29"/>
      <c r="Z1206" s="29"/>
      <c r="AA1206" s="29"/>
      <c r="AB1206" s="29"/>
      <c r="AC1206" s="29"/>
      <c r="AD1206" s="29"/>
      <c r="AE1206" s="29"/>
      <c r="AT1206" s="14" t="s">
        <v>136</v>
      </c>
      <c r="AU1206" s="14" t="s">
        <v>143</v>
      </c>
    </row>
    <row r="1207" spans="1:65" s="2" customFormat="1" ht="19.5">
      <c r="A1207" s="29"/>
      <c r="B1207" s="30"/>
      <c r="C1207" s="29"/>
      <c r="D1207" s="159" t="s">
        <v>320</v>
      </c>
      <c r="E1207" s="29"/>
      <c r="F1207" s="168" t="s">
        <v>1057</v>
      </c>
      <c r="G1207" s="29"/>
      <c r="H1207" s="29"/>
      <c r="I1207" s="161"/>
      <c r="J1207" s="29"/>
      <c r="K1207" s="29"/>
      <c r="L1207" s="30"/>
      <c r="M1207" s="162"/>
      <c r="N1207" s="163"/>
      <c r="O1207" s="55"/>
      <c r="P1207" s="55"/>
      <c r="Q1207" s="55"/>
      <c r="R1207" s="55"/>
      <c r="S1207" s="55"/>
      <c r="T1207" s="56"/>
      <c r="U1207" s="29"/>
      <c r="V1207" s="29"/>
      <c r="W1207" s="29"/>
      <c r="X1207" s="29"/>
      <c r="Y1207" s="29"/>
      <c r="Z1207" s="29"/>
      <c r="AA1207" s="29"/>
      <c r="AB1207" s="29"/>
      <c r="AC1207" s="29"/>
      <c r="AD1207" s="29"/>
      <c r="AE1207" s="29"/>
      <c r="AT1207" s="14" t="s">
        <v>320</v>
      </c>
      <c r="AU1207" s="14" t="s">
        <v>143</v>
      </c>
    </row>
    <row r="1208" spans="1:65" s="2" customFormat="1" ht="16.5" customHeight="1">
      <c r="A1208" s="29"/>
      <c r="B1208" s="145"/>
      <c r="C1208" s="146" t="s">
        <v>1493</v>
      </c>
      <c r="D1208" s="146" t="s">
        <v>130</v>
      </c>
      <c r="E1208" s="147" t="s">
        <v>1494</v>
      </c>
      <c r="F1208" s="148" t="s">
        <v>633</v>
      </c>
      <c r="G1208" s="149" t="s">
        <v>353</v>
      </c>
      <c r="H1208" s="150">
        <v>2</v>
      </c>
      <c r="I1208" s="151"/>
      <c r="J1208" s="152">
        <f>ROUND(I1208*H1208,2)</f>
        <v>0</v>
      </c>
      <c r="K1208" s="148" t="s">
        <v>1</v>
      </c>
      <c r="L1208" s="30"/>
      <c r="M1208" s="153" t="s">
        <v>1</v>
      </c>
      <c r="N1208" s="154" t="s">
        <v>41</v>
      </c>
      <c r="O1208" s="55"/>
      <c r="P1208" s="155">
        <f>O1208*H1208</f>
        <v>0</v>
      </c>
      <c r="Q1208" s="155">
        <v>0</v>
      </c>
      <c r="R1208" s="155">
        <f>Q1208*H1208</f>
        <v>0</v>
      </c>
      <c r="S1208" s="155">
        <v>0</v>
      </c>
      <c r="T1208" s="156">
        <f>S1208*H1208</f>
        <v>0</v>
      </c>
      <c r="U1208" s="29"/>
      <c r="V1208" s="29"/>
      <c r="W1208" s="29"/>
      <c r="X1208" s="29"/>
      <c r="Y1208" s="29"/>
      <c r="Z1208" s="29"/>
      <c r="AA1208" s="29"/>
      <c r="AB1208" s="29"/>
      <c r="AC1208" s="29"/>
      <c r="AD1208" s="29"/>
      <c r="AE1208" s="29"/>
      <c r="AR1208" s="157" t="s">
        <v>148</v>
      </c>
      <c r="AT1208" s="157" t="s">
        <v>130</v>
      </c>
      <c r="AU1208" s="157" t="s">
        <v>143</v>
      </c>
      <c r="AY1208" s="14" t="s">
        <v>127</v>
      </c>
      <c r="BE1208" s="158">
        <f>IF(N1208="základní",J1208,0)</f>
        <v>0</v>
      </c>
      <c r="BF1208" s="158">
        <f>IF(N1208="snížená",J1208,0)</f>
        <v>0</v>
      </c>
      <c r="BG1208" s="158">
        <f>IF(N1208="zákl. přenesená",J1208,0)</f>
        <v>0</v>
      </c>
      <c r="BH1208" s="158">
        <f>IF(N1208="sníž. přenesená",J1208,0)</f>
        <v>0</v>
      </c>
      <c r="BI1208" s="158">
        <f>IF(N1208="nulová",J1208,0)</f>
        <v>0</v>
      </c>
      <c r="BJ1208" s="14" t="s">
        <v>83</v>
      </c>
      <c r="BK1208" s="158">
        <f>ROUND(I1208*H1208,2)</f>
        <v>0</v>
      </c>
      <c r="BL1208" s="14" t="s">
        <v>148</v>
      </c>
      <c r="BM1208" s="157" t="s">
        <v>1495</v>
      </c>
    </row>
    <row r="1209" spans="1:65" s="2" customFormat="1">
      <c r="A1209" s="29"/>
      <c r="B1209" s="30"/>
      <c r="C1209" s="29"/>
      <c r="D1209" s="159" t="s">
        <v>136</v>
      </c>
      <c r="E1209" s="29"/>
      <c r="F1209" s="160" t="s">
        <v>633</v>
      </c>
      <c r="G1209" s="29"/>
      <c r="H1209" s="29"/>
      <c r="I1209" s="161"/>
      <c r="J1209" s="29"/>
      <c r="K1209" s="29"/>
      <c r="L1209" s="30"/>
      <c r="M1209" s="162"/>
      <c r="N1209" s="163"/>
      <c r="O1209" s="55"/>
      <c r="P1209" s="55"/>
      <c r="Q1209" s="55"/>
      <c r="R1209" s="55"/>
      <c r="S1209" s="55"/>
      <c r="T1209" s="56"/>
      <c r="U1209" s="29"/>
      <c r="V1209" s="29"/>
      <c r="W1209" s="29"/>
      <c r="X1209" s="29"/>
      <c r="Y1209" s="29"/>
      <c r="Z1209" s="29"/>
      <c r="AA1209" s="29"/>
      <c r="AB1209" s="29"/>
      <c r="AC1209" s="29"/>
      <c r="AD1209" s="29"/>
      <c r="AE1209" s="29"/>
      <c r="AT1209" s="14" t="s">
        <v>136</v>
      </c>
      <c r="AU1209" s="14" t="s">
        <v>143</v>
      </c>
    </row>
    <row r="1210" spans="1:65" s="2" customFormat="1" ht="19.5">
      <c r="A1210" s="29"/>
      <c r="B1210" s="30"/>
      <c r="C1210" s="29"/>
      <c r="D1210" s="159" t="s">
        <v>320</v>
      </c>
      <c r="E1210" s="29"/>
      <c r="F1210" s="168" t="s">
        <v>1057</v>
      </c>
      <c r="G1210" s="29"/>
      <c r="H1210" s="29"/>
      <c r="I1210" s="161"/>
      <c r="J1210" s="29"/>
      <c r="K1210" s="29"/>
      <c r="L1210" s="30"/>
      <c r="M1210" s="162"/>
      <c r="N1210" s="163"/>
      <c r="O1210" s="55"/>
      <c r="P1210" s="55"/>
      <c r="Q1210" s="55"/>
      <c r="R1210" s="55"/>
      <c r="S1210" s="55"/>
      <c r="T1210" s="56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T1210" s="14" t="s">
        <v>320</v>
      </c>
      <c r="AU1210" s="14" t="s">
        <v>143</v>
      </c>
    </row>
    <row r="1211" spans="1:65" s="2" customFormat="1" ht="16.5" customHeight="1">
      <c r="A1211" s="29"/>
      <c r="B1211" s="145"/>
      <c r="C1211" s="146" t="s">
        <v>1496</v>
      </c>
      <c r="D1211" s="146" t="s">
        <v>130</v>
      </c>
      <c r="E1211" s="147" t="s">
        <v>1497</v>
      </c>
      <c r="F1211" s="148" t="s">
        <v>566</v>
      </c>
      <c r="G1211" s="149" t="s">
        <v>353</v>
      </c>
      <c r="H1211" s="150">
        <v>4</v>
      </c>
      <c r="I1211" s="151"/>
      <c r="J1211" s="152">
        <f>ROUND(I1211*H1211,2)</f>
        <v>0</v>
      </c>
      <c r="K1211" s="148" t="s">
        <v>1</v>
      </c>
      <c r="L1211" s="30"/>
      <c r="M1211" s="153" t="s">
        <v>1</v>
      </c>
      <c r="N1211" s="154" t="s">
        <v>41</v>
      </c>
      <c r="O1211" s="55"/>
      <c r="P1211" s="155">
        <f>O1211*H1211</f>
        <v>0</v>
      </c>
      <c r="Q1211" s="155">
        <v>0</v>
      </c>
      <c r="R1211" s="155">
        <f>Q1211*H1211</f>
        <v>0</v>
      </c>
      <c r="S1211" s="155">
        <v>0</v>
      </c>
      <c r="T1211" s="156">
        <f>S1211*H1211</f>
        <v>0</v>
      </c>
      <c r="U1211" s="29"/>
      <c r="V1211" s="29"/>
      <c r="W1211" s="29"/>
      <c r="X1211" s="29"/>
      <c r="Y1211" s="29"/>
      <c r="Z1211" s="29"/>
      <c r="AA1211" s="29"/>
      <c r="AB1211" s="29"/>
      <c r="AC1211" s="29"/>
      <c r="AD1211" s="29"/>
      <c r="AE1211" s="29"/>
      <c r="AR1211" s="157" t="s">
        <v>148</v>
      </c>
      <c r="AT1211" s="157" t="s">
        <v>130</v>
      </c>
      <c r="AU1211" s="157" t="s">
        <v>143</v>
      </c>
      <c r="AY1211" s="14" t="s">
        <v>127</v>
      </c>
      <c r="BE1211" s="158">
        <f>IF(N1211="základní",J1211,0)</f>
        <v>0</v>
      </c>
      <c r="BF1211" s="158">
        <f>IF(N1211="snížená",J1211,0)</f>
        <v>0</v>
      </c>
      <c r="BG1211" s="158">
        <f>IF(N1211="zákl. přenesená",J1211,0)</f>
        <v>0</v>
      </c>
      <c r="BH1211" s="158">
        <f>IF(N1211="sníž. přenesená",J1211,0)</f>
        <v>0</v>
      </c>
      <c r="BI1211" s="158">
        <f>IF(N1211="nulová",J1211,0)</f>
        <v>0</v>
      </c>
      <c r="BJ1211" s="14" t="s">
        <v>83</v>
      </c>
      <c r="BK1211" s="158">
        <f>ROUND(I1211*H1211,2)</f>
        <v>0</v>
      </c>
      <c r="BL1211" s="14" t="s">
        <v>148</v>
      </c>
      <c r="BM1211" s="157" t="s">
        <v>1498</v>
      </c>
    </row>
    <row r="1212" spans="1:65" s="2" customFormat="1">
      <c r="A1212" s="29"/>
      <c r="B1212" s="30"/>
      <c r="C1212" s="29"/>
      <c r="D1212" s="159" t="s">
        <v>136</v>
      </c>
      <c r="E1212" s="29"/>
      <c r="F1212" s="160" t="s">
        <v>566</v>
      </c>
      <c r="G1212" s="29"/>
      <c r="H1212" s="29"/>
      <c r="I1212" s="161"/>
      <c r="J1212" s="29"/>
      <c r="K1212" s="29"/>
      <c r="L1212" s="30"/>
      <c r="M1212" s="162"/>
      <c r="N1212" s="163"/>
      <c r="O1212" s="55"/>
      <c r="P1212" s="55"/>
      <c r="Q1212" s="55"/>
      <c r="R1212" s="55"/>
      <c r="S1212" s="55"/>
      <c r="T1212" s="56"/>
      <c r="U1212" s="29"/>
      <c r="V1212" s="29"/>
      <c r="W1212" s="29"/>
      <c r="X1212" s="29"/>
      <c r="Y1212" s="29"/>
      <c r="Z1212" s="29"/>
      <c r="AA1212" s="29"/>
      <c r="AB1212" s="29"/>
      <c r="AC1212" s="29"/>
      <c r="AD1212" s="29"/>
      <c r="AE1212" s="29"/>
      <c r="AT1212" s="14" t="s">
        <v>136</v>
      </c>
      <c r="AU1212" s="14" t="s">
        <v>143</v>
      </c>
    </row>
    <row r="1213" spans="1:65" s="2" customFormat="1" ht="19.5">
      <c r="A1213" s="29"/>
      <c r="B1213" s="30"/>
      <c r="C1213" s="29"/>
      <c r="D1213" s="159" t="s">
        <v>320</v>
      </c>
      <c r="E1213" s="29"/>
      <c r="F1213" s="168" t="s">
        <v>1057</v>
      </c>
      <c r="G1213" s="29"/>
      <c r="H1213" s="29"/>
      <c r="I1213" s="161"/>
      <c r="J1213" s="29"/>
      <c r="K1213" s="29"/>
      <c r="L1213" s="30"/>
      <c r="M1213" s="162"/>
      <c r="N1213" s="163"/>
      <c r="O1213" s="55"/>
      <c r="P1213" s="55"/>
      <c r="Q1213" s="55"/>
      <c r="R1213" s="55"/>
      <c r="S1213" s="55"/>
      <c r="T1213" s="56"/>
      <c r="U1213" s="29"/>
      <c r="V1213" s="29"/>
      <c r="W1213" s="29"/>
      <c r="X1213" s="29"/>
      <c r="Y1213" s="29"/>
      <c r="Z1213" s="29"/>
      <c r="AA1213" s="29"/>
      <c r="AB1213" s="29"/>
      <c r="AC1213" s="29"/>
      <c r="AD1213" s="29"/>
      <c r="AE1213" s="29"/>
      <c r="AT1213" s="14" t="s">
        <v>320</v>
      </c>
      <c r="AU1213" s="14" t="s">
        <v>143</v>
      </c>
    </row>
    <row r="1214" spans="1:65" s="2" customFormat="1" ht="16.5" customHeight="1">
      <c r="A1214" s="29"/>
      <c r="B1214" s="145"/>
      <c r="C1214" s="146" t="s">
        <v>1499</v>
      </c>
      <c r="D1214" s="146" t="s">
        <v>130</v>
      </c>
      <c r="E1214" s="147" t="s">
        <v>1500</v>
      </c>
      <c r="F1214" s="148" t="s">
        <v>641</v>
      </c>
      <c r="G1214" s="149" t="s">
        <v>353</v>
      </c>
      <c r="H1214" s="150">
        <v>2</v>
      </c>
      <c r="I1214" s="151"/>
      <c r="J1214" s="152">
        <f>ROUND(I1214*H1214,2)</f>
        <v>0</v>
      </c>
      <c r="K1214" s="148" t="s">
        <v>1</v>
      </c>
      <c r="L1214" s="30"/>
      <c r="M1214" s="153" t="s">
        <v>1</v>
      </c>
      <c r="N1214" s="154" t="s">
        <v>41</v>
      </c>
      <c r="O1214" s="55"/>
      <c r="P1214" s="155">
        <f>O1214*H1214</f>
        <v>0</v>
      </c>
      <c r="Q1214" s="155">
        <v>0</v>
      </c>
      <c r="R1214" s="155">
        <f>Q1214*H1214</f>
        <v>0</v>
      </c>
      <c r="S1214" s="155">
        <v>0</v>
      </c>
      <c r="T1214" s="156">
        <f>S1214*H1214</f>
        <v>0</v>
      </c>
      <c r="U1214" s="29"/>
      <c r="V1214" s="29"/>
      <c r="W1214" s="29"/>
      <c r="X1214" s="29"/>
      <c r="Y1214" s="29"/>
      <c r="Z1214" s="29"/>
      <c r="AA1214" s="29"/>
      <c r="AB1214" s="29"/>
      <c r="AC1214" s="29"/>
      <c r="AD1214" s="29"/>
      <c r="AE1214" s="29"/>
      <c r="AR1214" s="157" t="s">
        <v>148</v>
      </c>
      <c r="AT1214" s="157" t="s">
        <v>130</v>
      </c>
      <c r="AU1214" s="157" t="s">
        <v>143</v>
      </c>
      <c r="AY1214" s="14" t="s">
        <v>127</v>
      </c>
      <c r="BE1214" s="158">
        <f>IF(N1214="základní",J1214,0)</f>
        <v>0</v>
      </c>
      <c r="BF1214" s="158">
        <f>IF(N1214="snížená",J1214,0)</f>
        <v>0</v>
      </c>
      <c r="BG1214" s="158">
        <f>IF(N1214="zákl. přenesená",J1214,0)</f>
        <v>0</v>
      </c>
      <c r="BH1214" s="158">
        <f>IF(N1214="sníž. přenesená",J1214,0)</f>
        <v>0</v>
      </c>
      <c r="BI1214" s="158">
        <f>IF(N1214="nulová",J1214,0)</f>
        <v>0</v>
      </c>
      <c r="BJ1214" s="14" t="s">
        <v>83</v>
      </c>
      <c r="BK1214" s="158">
        <f>ROUND(I1214*H1214,2)</f>
        <v>0</v>
      </c>
      <c r="BL1214" s="14" t="s">
        <v>148</v>
      </c>
      <c r="BM1214" s="157" t="s">
        <v>1501</v>
      </c>
    </row>
    <row r="1215" spans="1:65" s="2" customFormat="1">
      <c r="A1215" s="29"/>
      <c r="B1215" s="30"/>
      <c r="C1215" s="29"/>
      <c r="D1215" s="159" t="s">
        <v>136</v>
      </c>
      <c r="E1215" s="29"/>
      <c r="F1215" s="160" t="s">
        <v>641</v>
      </c>
      <c r="G1215" s="29"/>
      <c r="H1215" s="29"/>
      <c r="I1215" s="161"/>
      <c r="J1215" s="29"/>
      <c r="K1215" s="29"/>
      <c r="L1215" s="30"/>
      <c r="M1215" s="162"/>
      <c r="N1215" s="163"/>
      <c r="O1215" s="55"/>
      <c r="P1215" s="55"/>
      <c r="Q1215" s="55"/>
      <c r="R1215" s="55"/>
      <c r="S1215" s="55"/>
      <c r="T1215" s="56"/>
      <c r="U1215" s="29"/>
      <c r="V1215" s="29"/>
      <c r="W1215" s="29"/>
      <c r="X1215" s="29"/>
      <c r="Y1215" s="29"/>
      <c r="Z1215" s="29"/>
      <c r="AA1215" s="29"/>
      <c r="AB1215" s="29"/>
      <c r="AC1215" s="29"/>
      <c r="AD1215" s="29"/>
      <c r="AE1215" s="29"/>
      <c r="AT1215" s="14" t="s">
        <v>136</v>
      </c>
      <c r="AU1215" s="14" t="s">
        <v>143</v>
      </c>
    </row>
    <row r="1216" spans="1:65" s="2" customFormat="1" ht="19.5">
      <c r="A1216" s="29"/>
      <c r="B1216" s="30"/>
      <c r="C1216" s="29"/>
      <c r="D1216" s="159" t="s">
        <v>320</v>
      </c>
      <c r="E1216" s="29"/>
      <c r="F1216" s="168" t="s">
        <v>1110</v>
      </c>
      <c r="G1216" s="29"/>
      <c r="H1216" s="29"/>
      <c r="I1216" s="161"/>
      <c r="J1216" s="29"/>
      <c r="K1216" s="29"/>
      <c r="L1216" s="30"/>
      <c r="M1216" s="162"/>
      <c r="N1216" s="163"/>
      <c r="O1216" s="55"/>
      <c r="P1216" s="55"/>
      <c r="Q1216" s="55"/>
      <c r="R1216" s="55"/>
      <c r="S1216" s="55"/>
      <c r="T1216" s="56"/>
      <c r="U1216" s="29"/>
      <c r="V1216" s="29"/>
      <c r="W1216" s="29"/>
      <c r="X1216" s="29"/>
      <c r="Y1216" s="29"/>
      <c r="Z1216" s="29"/>
      <c r="AA1216" s="29"/>
      <c r="AB1216" s="29"/>
      <c r="AC1216" s="29"/>
      <c r="AD1216" s="29"/>
      <c r="AE1216" s="29"/>
      <c r="AT1216" s="14" t="s">
        <v>320</v>
      </c>
      <c r="AU1216" s="14" t="s">
        <v>143</v>
      </c>
    </row>
    <row r="1217" spans="1:65" s="2" customFormat="1" ht="16.5" customHeight="1">
      <c r="A1217" s="29"/>
      <c r="B1217" s="145"/>
      <c r="C1217" s="146" t="s">
        <v>1502</v>
      </c>
      <c r="D1217" s="146" t="s">
        <v>130</v>
      </c>
      <c r="E1217" s="147" t="s">
        <v>1503</v>
      </c>
      <c r="F1217" s="148" t="s">
        <v>940</v>
      </c>
      <c r="G1217" s="149" t="s">
        <v>353</v>
      </c>
      <c r="H1217" s="150">
        <v>2</v>
      </c>
      <c r="I1217" s="151"/>
      <c r="J1217" s="152">
        <f>ROUND(I1217*H1217,2)</f>
        <v>0</v>
      </c>
      <c r="K1217" s="148" t="s">
        <v>1</v>
      </c>
      <c r="L1217" s="30"/>
      <c r="M1217" s="153" t="s">
        <v>1</v>
      </c>
      <c r="N1217" s="154" t="s">
        <v>41</v>
      </c>
      <c r="O1217" s="55"/>
      <c r="P1217" s="155">
        <f>O1217*H1217</f>
        <v>0</v>
      </c>
      <c r="Q1217" s="155">
        <v>0</v>
      </c>
      <c r="R1217" s="155">
        <f>Q1217*H1217</f>
        <v>0</v>
      </c>
      <c r="S1217" s="155">
        <v>0</v>
      </c>
      <c r="T1217" s="156">
        <f>S1217*H1217</f>
        <v>0</v>
      </c>
      <c r="U1217" s="29"/>
      <c r="V1217" s="29"/>
      <c r="W1217" s="29"/>
      <c r="X1217" s="29"/>
      <c r="Y1217" s="29"/>
      <c r="Z1217" s="29"/>
      <c r="AA1217" s="29"/>
      <c r="AB1217" s="29"/>
      <c r="AC1217" s="29"/>
      <c r="AD1217" s="29"/>
      <c r="AE1217" s="29"/>
      <c r="AR1217" s="157" t="s">
        <v>148</v>
      </c>
      <c r="AT1217" s="157" t="s">
        <v>130</v>
      </c>
      <c r="AU1217" s="157" t="s">
        <v>143</v>
      </c>
      <c r="AY1217" s="14" t="s">
        <v>127</v>
      </c>
      <c r="BE1217" s="158">
        <f>IF(N1217="základní",J1217,0)</f>
        <v>0</v>
      </c>
      <c r="BF1217" s="158">
        <f>IF(N1217="snížená",J1217,0)</f>
        <v>0</v>
      </c>
      <c r="BG1217" s="158">
        <f>IF(N1217="zákl. přenesená",J1217,0)</f>
        <v>0</v>
      </c>
      <c r="BH1217" s="158">
        <f>IF(N1217="sníž. přenesená",J1217,0)</f>
        <v>0</v>
      </c>
      <c r="BI1217" s="158">
        <f>IF(N1217="nulová",J1217,0)</f>
        <v>0</v>
      </c>
      <c r="BJ1217" s="14" t="s">
        <v>83</v>
      </c>
      <c r="BK1217" s="158">
        <f>ROUND(I1217*H1217,2)</f>
        <v>0</v>
      </c>
      <c r="BL1217" s="14" t="s">
        <v>148</v>
      </c>
      <c r="BM1217" s="157" t="s">
        <v>1504</v>
      </c>
    </row>
    <row r="1218" spans="1:65" s="2" customFormat="1">
      <c r="A1218" s="29"/>
      <c r="B1218" s="30"/>
      <c r="C1218" s="29"/>
      <c r="D1218" s="159" t="s">
        <v>136</v>
      </c>
      <c r="E1218" s="29"/>
      <c r="F1218" s="160" t="s">
        <v>940</v>
      </c>
      <c r="G1218" s="29"/>
      <c r="H1218" s="29"/>
      <c r="I1218" s="161"/>
      <c r="J1218" s="29"/>
      <c r="K1218" s="29"/>
      <c r="L1218" s="30"/>
      <c r="M1218" s="162"/>
      <c r="N1218" s="163"/>
      <c r="O1218" s="55"/>
      <c r="P1218" s="55"/>
      <c r="Q1218" s="55"/>
      <c r="R1218" s="55"/>
      <c r="S1218" s="55"/>
      <c r="T1218" s="56"/>
      <c r="U1218" s="29"/>
      <c r="V1218" s="29"/>
      <c r="W1218" s="29"/>
      <c r="X1218" s="29"/>
      <c r="Y1218" s="29"/>
      <c r="Z1218" s="29"/>
      <c r="AA1218" s="29"/>
      <c r="AB1218" s="29"/>
      <c r="AC1218" s="29"/>
      <c r="AD1218" s="29"/>
      <c r="AE1218" s="29"/>
      <c r="AT1218" s="14" t="s">
        <v>136</v>
      </c>
      <c r="AU1218" s="14" t="s">
        <v>143</v>
      </c>
    </row>
    <row r="1219" spans="1:65" s="2" customFormat="1" ht="19.5">
      <c r="A1219" s="29"/>
      <c r="B1219" s="30"/>
      <c r="C1219" s="29"/>
      <c r="D1219" s="159" t="s">
        <v>320</v>
      </c>
      <c r="E1219" s="29"/>
      <c r="F1219" s="168" t="s">
        <v>1057</v>
      </c>
      <c r="G1219" s="29"/>
      <c r="H1219" s="29"/>
      <c r="I1219" s="161"/>
      <c r="J1219" s="29"/>
      <c r="K1219" s="29"/>
      <c r="L1219" s="30"/>
      <c r="M1219" s="162"/>
      <c r="N1219" s="163"/>
      <c r="O1219" s="55"/>
      <c r="P1219" s="55"/>
      <c r="Q1219" s="55"/>
      <c r="R1219" s="55"/>
      <c r="S1219" s="55"/>
      <c r="T1219" s="56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T1219" s="14" t="s">
        <v>320</v>
      </c>
      <c r="AU1219" s="14" t="s">
        <v>143</v>
      </c>
    </row>
    <row r="1220" spans="1:65" s="2" customFormat="1" ht="16.5" customHeight="1">
      <c r="A1220" s="29"/>
      <c r="B1220" s="145"/>
      <c r="C1220" s="146" t="s">
        <v>1505</v>
      </c>
      <c r="D1220" s="146" t="s">
        <v>130</v>
      </c>
      <c r="E1220" s="147" t="s">
        <v>1506</v>
      </c>
      <c r="F1220" s="148" t="s">
        <v>558</v>
      </c>
      <c r="G1220" s="149" t="s">
        <v>353</v>
      </c>
      <c r="H1220" s="150">
        <v>4</v>
      </c>
      <c r="I1220" s="151"/>
      <c r="J1220" s="152">
        <f>ROUND(I1220*H1220,2)</f>
        <v>0</v>
      </c>
      <c r="K1220" s="148" t="s">
        <v>1</v>
      </c>
      <c r="L1220" s="30"/>
      <c r="M1220" s="153" t="s">
        <v>1</v>
      </c>
      <c r="N1220" s="154" t="s">
        <v>41</v>
      </c>
      <c r="O1220" s="55"/>
      <c r="P1220" s="155">
        <f>O1220*H1220</f>
        <v>0</v>
      </c>
      <c r="Q1220" s="155">
        <v>0</v>
      </c>
      <c r="R1220" s="155">
        <f>Q1220*H1220</f>
        <v>0</v>
      </c>
      <c r="S1220" s="155">
        <v>0</v>
      </c>
      <c r="T1220" s="156">
        <f>S1220*H1220</f>
        <v>0</v>
      </c>
      <c r="U1220" s="29"/>
      <c r="V1220" s="29"/>
      <c r="W1220" s="29"/>
      <c r="X1220" s="29"/>
      <c r="Y1220" s="29"/>
      <c r="Z1220" s="29"/>
      <c r="AA1220" s="29"/>
      <c r="AB1220" s="29"/>
      <c r="AC1220" s="29"/>
      <c r="AD1220" s="29"/>
      <c r="AE1220" s="29"/>
      <c r="AR1220" s="157" t="s">
        <v>148</v>
      </c>
      <c r="AT1220" s="157" t="s">
        <v>130</v>
      </c>
      <c r="AU1220" s="157" t="s">
        <v>143</v>
      </c>
      <c r="AY1220" s="14" t="s">
        <v>127</v>
      </c>
      <c r="BE1220" s="158">
        <f>IF(N1220="základní",J1220,0)</f>
        <v>0</v>
      </c>
      <c r="BF1220" s="158">
        <f>IF(N1220="snížená",J1220,0)</f>
        <v>0</v>
      </c>
      <c r="BG1220" s="158">
        <f>IF(N1220="zákl. přenesená",J1220,0)</f>
        <v>0</v>
      </c>
      <c r="BH1220" s="158">
        <f>IF(N1220="sníž. přenesená",J1220,0)</f>
        <v>0</v>
      </c>
      <c r="BI1220" s="158">
        <f>IF(N1220="nulová",J1220,0)</f>
        <v>0</v>
      </c>
      <c r="BJ1220" s="14" t="s">
        <v>83</v>
      </c>
      <c r="BK1220" s="158">
        <f>ROUND(I1220*H1220,2)</f>
        <v>0</v>
      </c>
      <c r="BL1220" s="14" t="s">
        <v>148</v>
      </c>
      <c r="BM1220" s="157" t="s">
        <v>1507</v>
      </c>
    </row>
    <row r="1221" spans="1:65" s="2" customFormat="1">
      <c r="A1221" s="29"/>
      <c r="B1221" s="30"/>
      <c r="C1221" s="29"/>
      <c r="D1221" s="159" t="s">
        <v>136</v>
      </c>
      <c r="E1221" s="29"/>
      <c r="F1221" s="160" t="s">
        <v>558</v>
      </c>
      <c r="G1221" s="29"/>
      <c r="H1221" s="29"/>
      <c r="I1221" s="161"/>
      <c r="J1221" s="29"/>
      <c r="K1221" s="29"/>
      <c r="L1221" s="30"/>
      <c r="M1221" s="162"/>
      <c r="N1221" s="163"/>
      <c r="O1221" s="55"/>
      <c r="P1221" s="55"/>
      <c r="Q1221" s="55"/>
      <c r="R1221" s="55"/>
      <c r="S1221" s="55"/>
      <c r="T1221" s="56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T1221" s="14" t="s">
        <v>136</v>
      </c>
      <c r="AU1221" s="14" t="s">
        <v>143</v>
      </c>
    </row>
    <row r="1222" spans="1:65" s="2" customFormat="1" ht="19.5">
      <c r="A1222" s="29"/>
      <c r="B1222" s="30"/>
      <c r="C1222" s="29"/>
      <c r="D1222" s="159" t="s">
        <v>320</v>
      </c>
      <c r="E1222" s="29"/>
      <c r="F1222" s="168" t="s">
        <v>1074</v>
      </c>
      <c r="G1222" s="29"/>
      <c r="H1222" s="29"/>
      <c r="I1222" s="161"/>
      <c r="J1222" s="29"/>
      <c r="K1222" s="29"/>
      <c r="L1222" s="30"/>
      <c r="M1222" s="162"/>
      <c r="N1222" s="163"/>
      <c r="O1222" s="55"/>
      <c r="P1222" s="55"/>
      <c r="Q1222" s="55"/>
      <c r="R1222" s="55"/>
      <c r="S1222" s="55"/>
      <c r="T1222" s="56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T1222" s="14" t="s">
        <v>320</v>
      </c>
      <c r="AU1222" s="14" t="s">
        <v>143</v>
      </c>
    </row>
    <row r="1223" spans="1:65" s="2" customFormat="1" ht="16.5" customHeight="1">
      <c r="A1223" s="29"/>
      <c r="B1223" s="145"/>
      <c r="C1223" s="146" t="s">
        <v>1508</v>
      </c>
      <c r="D1223" s="146" t="s">
        <v>130</v>
      </c>
      <c r="E1223" s="147" t="s">
        <v>1509</v>
      </c>
      <c r="F1223" s="148" t="s">
        <v>553</v>
      </c>
      <c r="G1223" s="149" t="s">
        <v>353</v>
      </c>
      <c r="H1223" s="150">
        <v>2</v>
      </c>
      <c r="I1223" s="151"/>
      <c r="J1223" s="152">
        <f>ROUND(I1223*H1223,2)</f>
        <v>0</v>
      </c>
      <c r="K1223" s="148" t="s">
        <v>1</v>
      </c>
      <c r="L1223" s="30"/>
      <c r="M1223" s="153" t="s">
        <v>1</v>
      </c>
      <c r="N1223" s="154" t="s">
        <v>41</v>
      </c>
      <c r="O1223" s="55"/>
      <c r="P1223" s="155">
        <f>O1223*H1223</f>
        <v>0</v>
      </c>
      <c r="Q1223" s="155">
        <v>0</v>
      </c>
      <c r="R1223" s="155">
        <f>Q1223*H1223</f>
        <v>0</v>
      </c>
      <c r="S1223" s="155">
        <v>0</v>
      </c>
      <c r="T1223" s="156">
        <f>S1223*H1223</f>
        <v>0</v>
      </c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R1223" s="157" t="s">
        <v>148</v>
      </c>
      <c r="AT1223" s="157" t="s">
        <v>130</v>
      </c>
      <c r="AU1223" s="157" t="s">
        <v>143</v>
      </c>
      <c r="AY1223" s="14" t="s">
        <v>127</v>
      </c>
      <c r="BE1223" s="158">
        <f>IF(N1223="základní",J1223,0)</f>
        <v>0</v>
      </c>
      <c r="BF1223" s="158">
        <f>IF(N1223="snížená",J1223,0)</f>
        <v>0</v>
      </c>
      <c r="BG1223" s="158">
        <f>IF(N1223="zákl. přenesená",J1223,0)</f>
        <v>0</v>
      </c>
      <c r="BH1223" s="158">
        <f>IF(N1223="sníž. přenesená",J1223,0)</f>
        <v>0</v>
      </c>
      <c r="BI1223" s="158">
        <f>IF(N1223="nulová",J1223,0)</f>
        <v>0</v>
      </c>
      <c r="BJ1223" s="14" t="s">
        <v>83</v>
      </c>
      <c r="BK1223" s="158">
        <f>ROUND(I1223*H1223,2)</f>
        <v>0</v>
      </c>
      <c r="BL1223" s="14" t="s">
        <v>148</v>
      </c>
      <c r="BM1223" s="157" t="s">
        <v>1510</v>
      </c>
    </row>
    <row r="1224" spans="1:65" s="2" customFormat="1">
      <c r="A1224" s="29"/>
      <c r="B1224" s="30"/>
      <c r="C1224" s="29"/>
      <c r="D1224" s="159" t="s">
        <v>136</v>
      </c>
      <c r="E1224" s="29"/>
      <c r="F1224" s="160" t="s">
        <v>553</v>
      </c>
      <c r="G1224" s="29"/>
      <c r="H1224" s="29"/>
      <c r="I1224" s="161"/>
      <c r="J1224" s="29"/>
      <c r="K1224" s="29"/>
      <c r="L1224" s="30"/>
      <c r="M1224" s="162"/>
      <c r="N1224" s="163"/>
      <c r="O1224" s="55"/>
      <c r="P1224" s="55"/>
      <c r="Q1224" s="55"/>
      <c r="R1224" s="55"/>
      <c r="S1224" s="55"/>
      <c r="T1224" s="56"/>
      <c r="U1224" s="29"/>
      <c r="V1224" s="29"/>
      <c r="W1224" s="29"/>
      <c r="X1224" s="29"/>
      <c r="Y1224" s="29"/>
      <c r="Z1224" s="29"/>
      <c r="AA1224" s="29"/>
      <c r="AB1224" s="29"/>
      <c r="AC1224" s="29"/>
      <c r="AD1224" s="29"/>
      <c r="AE1224" s="29"/>
      <c r="AT1224" s="14" t="s">
        <v>136</v>
      </c>
      <c r="AU1224" s="14" t="s">
        <v>143</v>
      </c>
    </row>
    <row r="1225" spans="1:65" s="2" customFormat="1" ht="19.5">
      <c r="A1225" s="29"/>
      <c r="B1225" s="30"/>
      <c r="C1225" s="29"/>
      <c r="D1225" s="159" t="s">
        <v>320</v>
      </c>
      <c r="E1225" s="29"/>
      <c r="F1225" s="168" t="s">
        <v>1074</v>
      </c>
      <c r="G1225" s="29"/>
      <c r="H1225" s="29"/>
      <c r="I1225" s="161"/>
      <c r="J1225" s="29"/>
      <c r="K1225" s="29"/>
      <c r="L1225" s="30"/>
      <c r="M1225" s="162"/>
      <c r="N1225" s="163"/>
      <c r="O1225" s="55"/>
      <c r="P1225" s="55"/>
      <c r="Q1225" s="55"/>
      <c r="R1225" s="55"/>
      <c r="S1225" s="55"/>
      <c r="T1225" s="56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T1225" s="14" t="s">
        <v>320</v>
      </c>
      <c r="AU1225" s="14" t="s">
        <v>143</v>
      </c>
    </row>
    <row r="1226" spans="1:65" s="2" customFormat="1" ht="33" customHeight="1">
      <c r="A1226" s="29"/>
      <c r="B1226" s="145"/>
      <c r="C1226" s="146" t="s">
        <v>1511</v>
      </c>
      <c r="D1226" s="146" t="s">
        <v>130</v>
      </c>
      <c r="E1226" s="147" t="s">
        <v>1512</v>
      </c>
      <c r="F1226" s="148" t="s">
        <v>570</v>
      </c>
      <c r="G1226" s="149" t="s">
        <v>353</v>
      </c>
      <c r="H1226" s="150">
        <v>2</v>
      </c>
      <c r="I1226" s="151"/>
      <c r="J1226" s="152">
        <f>ROUND(I1226*H1226,2)</f>
        <v>0</v>
      </c>
      <c r="K1226" s="148" t="s">
        <v>1</v>
      </c>
      <c r="L1226" s="30"/>
      <c r="M1226" s="153" t="s">
        <v>1</v>
      </c>
      <c r="N1226" s="154" t="s">
        <v>41</v>
      </c>
      <c r="O1226" s="55"/>
      <c r="P1226" s="155">
        <f>O1226*H1226</f>
        <v>0</v>
      </c>
      <c r="Q1226" s="155">
        <v>0</v>
      </c>
      <c r="R1226" s="155">
        <f>Q1226*H1226</f>
        <v>0</v>
      </c>
      <c r="S1226" s="155">
        <v>0</v>
      </c>
      <c r="T1226" s="156">
        <f>S1226*H1226</f>
        <v>0</v>
      </c>
      <c r="U1226" s="29"/>
      <c r="V1226" s="29"/>
      <c r="W1226" s="29"/>
      <c r="X1226" s="29"/>
      <c r="Y1226" s="29"/>
      <c r="Z1226" s="29"/>
      <c r="AA1226" s="29"/>
      <c r="AB1226" s="29"/>
      <c r="AC1226" s="29"/>
      <c r="AD1226" s="29"/>
      <c r="AE1226" s="29"/>
      <c r="AR1226" s="157" t="s">
        <v>148</v>
      </c>
      <c r="AT1226" s="157" t="s">
        <v>130</v>
      </c>
      <c r="AU1226" s="157" t="s">
        <v>143</v>
      </c>
      <c r="AY1226" s="14" t="s">
        <v>127</v>
      </c>
      <c r="BE1226" s="158">
        <f>IF(N1226="základní",J1226,0)</f>
        <v>0</v>
      </c>
      <c r="BF1226" s="158">
        <f>IF(N1226="snížená",J1226,0)</f>
        <v>0</v>
      </c>
      <c r="BG1226" s="158">
        <f>IF(N1226="zákl. přenesená",J1226,0)</f>
        <v>0</v>
      </c>
      <c r="BH1226" s="158">
        <f>IF(N1226="sníž. přenesená",J1226,0)</f>
        <v>0</v>
      </c>
      <c r="BI1226" s="158">
        <f>IF(N1226="nulová",J1226,0)</f>
        <v>0</v>
      </c>
      <c r="BJ1226" s="14" t="s">
        <v>83</v>
      </c>
      <c r="BK1226" s="158">
        <f>ROUND(I1226*H1226,2)</f>
        <v>0</v>
      </c>
      <c r="BL1226" s="14" t="s">
        <v>148</v>
      </c>
      <c r="BM1226" s="157" t="s">
        <v>1513</v>
      </c>
    </row>
    <row r="1227" spans="1:65" s="2" customFormat="1" ht="19.5">
      <c r="A1227" s="29"/>
      <c r="B1227" s="30"/>
      <c r="C1227" s="29"/>
      <c r="D1227" s="159" t="s">
        <v>136</v>
      </c>
      <c r="E1227" s="29"/>
      <c r="F1227" s="160" t="s">
        <v>570</v>
      </c>
      <c r="G1227" s="29"/>
      <c r="H1227" s="29"/>
      <c r="I1227" s="161"/>
      <c r="J1227" s="29"/>
      <c r="K1227" s="29"/>
      <c r="L1227" s="30"/>
      <c r="M1227" s="162"/>
      <c r="N1227" s="163"/>
      <c r="O1227" s="55"/>
      <c r="P1227" s="55"/>
      <c r="Q1227" s="55"/>
      <c r="R1227" s="55"/>
      <c r="S1227" s="55"/>
      <c r="T1227" s="56"/>
      <c r="U1227" s="29"/>
      <c r="V1227" s="29"/>
      <c r="W1227" s="29"/>
      <c r="X1227" s="29"/>
      <c r="Y1227" s="29"/>
      <c r="Z1227" s="29"/>
      <c r="AA1227" s="29"/>
      <c r="AB1227" s="29"/>
      <c r="AC1227" s="29"/>
      <c r="AD1227" s="29"/>
      <c r="AE1227" s="29"/>
      <c r="AT1227" s="14" t="s">
        <v>136</v>
      </c>
      <c r="AU1227" s="14" t="s">
        <v>143</v>
      </c>
    </row>
    <row r="1228" spans="1:65" s="2" customFormat="1" ht="19.5">
      <c r="A1228" s="29"/>
      <c r="B1228" s="30"/>
      <c r="C1228" s="29"/>
      <c r="D1228" s="159" t="s">
        <v>320</v>
      </c>
      <c r="E1228" s="29"/>
      <c r="F1228" s="168" t="s">
        <v>1130</v>
      </c>
      <c r="G1228" s="29"/>
      <c r="H1228" s="29"/>
      <c r="I1228" s="161"/>
      <c r="J1228" s="29"/>
      <c r="K1228" s="29"/>
      <c r="L1228" s="30"/>
      <c r="M1228" s="162"/>
      <c r="N1228" s="163"/>
      <c r="O1228" s="55"/>
      <c r="P1228" s="55"/>
      <c r="Q1228" s="55"/>
      <c r="R1228" s="55"/>
      <c r="S1228" s="55"/>
      <c r="T1228" s="56"/>
      <c r="U1228" s="29"/>
      <c r="V1228" s="29"/>
      <c r="W1228" s="29"/>
      <c r="X1228" s="29"/>
      <c r="Y1228" s="29"/>
      <c r="Z1228" s="29"/>
      <c r="AA1228" s="29"/>
      <c r="AB1228" s="29"/>
      <c r="AC1228" s="29"/>
      <c r="AD1228" s="29"/>
      <c r="AE1228" s="29"/>
      <c r="AT1228" s="14" t="s">
        <v>320</v>
      </c>
      <c r="AU1228" s="14" t="s">
        <v>143</v>
      </c>
    </row>
    <row r="1229" spans="1:65" s="2" customFormat="1" ht="16.5" customHeight="1">
      <c r="A1229" s="29"/>
      <c r="B1229" s="145"/>
      <c r="C1229" s="146" t="s">
        <v>1514</v>
      </c>
      <c r="D1229" s="146" t="s">
        <v>130</v>
      </c>
      <c r="E1229" s="147" t="s">
        <v>1515</v>
      </c>
      <c r="F1229" s="148" t="s">
        <v>1516</v>
      </c>
      <c r="G1229" s="149" t="s">
        <v>353</v>
      </c>
      <c r="H1229" s="150">
        <v>2</v>
      </c>
      <c r="I1229" s="151"/>
      <c r="J1229" s="152">
        <f>ROUND(I1229*H1229,2)</f>
        <v>0</v>
      </c>
      <c r="K1229" s="148" t="s">
        <v>1</v>
      </c>
      <c r="L1229" s="30"/>
      <c r="M1229" s="153" t="s">
        <v>1</v>
      </c>
      <c r="N1229" s="154" t="s">
        <v>41</v>
      </c>
      <c r="O1229" s="55"/>
      <c r="P1229" s="155">
        <f>O1229*H1229</f>
        <v>0</v>
      </c>
      <c r="Q1229" s="155">
        <v>0</v>
      </c>
      <c r="R1229" s="155">
        <f>Q1229*H1229</f>
        <v>0</v>
      </c>
      <c r="S1229" s="155">
        <v>0</v>
      </c>
      <c r="T1229" s="156">
        <f>S1229*H1229</f>
        <v>0</v>
      </c>
      <c r="U1229" s="29"/>
      <c r="V1229" s="29"/>
      <c r="W1229" s="29"/>
      <c r="X1229" s="29"/>
      <c r="Y1229" s="29"/>
      <c r="Z1229" s="29"/>
      <c r="AA1229" s="29"/>
      <c r="AB1229" s="29"/>
      <c r="AC1229" s="29"/>
      <c r="AD1229" s="29"/>
      <c r="AE1229" s="29"/>
      <c r="AR1229" s="157" t="s">
        <v>148</v>
      </c>
      <c r="AT1229" s="157" t="s">
        <v>130</v>
      </c>
      <c r="AU1229" s="157" t="s">
        <v>143</v>
      </c>
      <c r="AY1229" s="14" t="s">
        <v>127</v>
      </c>
      <c r="BE1229" s="158">
        <f>IF(N1229="základní",J1229,0)</f>
        <v>0</v>
      </c>
      <c r="BF1229" s="158">
        <f>IF(N1229="snížená",J1229,0)</f>
        <v>0</v>
      </c>
      <c r="BG1229" s="158">
        <f>IF(N1229="zákl. přenesená",J1229,0)</f>
        <v>0</v>
      </c>
      <c r="BH1229" s="158">
        <f>IF(N1229="sníž. přenesená",J1229,0)</f>
        <v>0</v>
      </c>
      <c r="BI1229" s="158">
        <f>IF(N1229="nulová",J1229,0)</f>
        <v>0</v>
      </c>
      <c r="BJ1229" s="14" t="s">
        <v>83</v>
      </c>
      <c r="BK1229" s="158">
        <f>ROUND(I1229*H1229,2)</f>
        <v>0</v>
      </c>
      <c r="BL1229" s="14" t="s">
        <v>148</v>
      </c>
      <c r="BM1229" s="157" t="s">
        <v>1517</v>
      </c>
    </row>
    <row r="1230" spans="1:65" s="2" customFormat="1">
      <c r="A1230" s="29"/>
      <c r="B1230" s="30"/>
      <c r="C1230" s="29"/>
      <c r="D1230" s="159" t="s">
        <v>136</v>
      </c>
      <c r="E1230" s="29"/>
      <c r="F1230" s="160" t="s">
        <v>1516</v>
      </c>
      <c r="G1230" s="29"/>
      <c r="H1230" s="29"/>
      <c r="I1230" s="161"/>
      <c r="J1230" s="29"/>
      <c r="K1230" s="29"/>
      <c r="L1230" s="30"/>
      <c r="M1230" s="162"/>
      <c r="N1230" s="163"/>
      <c r="O1230" s="55"/>
      <c r="P1230" s="55"/>
      <c r="Q1230" s="55"/>
      <c r="R1230" s="55"/>
      <c r="S1230" s="55"/>
      <c r="T1230" s="56"/>
      <c r="U1230" s="29"/>
      <c r="V1230" s="29"/>
      <c r="W1230" s="29"/>
      <c r="X1230" s="29"/>
      <c r="Y1230" s="29"/>
      <c r="Z1230" s="29"/>
      <c r="AA1230" s="29"/>
      <c r="AB1230" s="29"/>
      <c r="AC1230" s="29"/>
      <c r="AD1230" s="29"/>
      <c r="AE1230" s="29"/>
      <c r="AT1230" s="14" t="s">
        <v>136</v>
      </c>
      <c r="AU1230" s="14" t="s">
        <v>143</v>
      </c>
    </row>
    <row r="1231" spans="1:65" s="2" customFormat="1" ht="19.5">
      <c r="A1231" s="29"/>
      <c r="B1231" s="30"/>
      <c r="C1231" s="29"/>
      <c r="D1231" s="159" t="s">
        <v>320</v>
      </c>
      <c r="E1231" s="29"/>
      <c r="F1231" s="168" t="s">
        <v>1130</v>
      </c>
      <c r="G1231" s="29"/>
      <c r="H1231" s="29"/>
      <c r="I1231" s="161"/>
      <c r="J1231" s="29"/>
      <c r="K1231" s="29"/>
      <c r="L1231" s="30"/>
      <c r="M1231" s="162"/>
      <c r="N1231" s="163"/>
      <c r="O1231" s="55"/>
      <c r="P1231" s="55"/>
      <c r="Q1231" s="55"/>
      <c r="R1231" s="55"/>
      <c r="S1231" s="55"/>
      <c r="T1231" s="56"/>
      <c r="U1231" s="29"/>
      <c r="V1231" s="29"/>
      <c r="W1231" s="29"/>
      <c r="X1231" s="29"/>
      <c r="Y1231" s="29"/>
      <c r="Z1231" s="29"/>
      <c r="AA1231" s="29"/>
      <c r="AB1231" s="29"/>
      <c r="AC1231" s="29"/>
      <c r="AD1231" s="29"/>
      <c r="AE1231" s="29"/>
      <c r="AT1231" s="14" t="s">
        <v>320</v>
      </c>
      <c r="AU1231" s="14" t="s">
        <v>143</v>
      </c>
    </row>
    <row r="1232" spans="1:65" s="2" customFormat="1" ht="16.5" customHeight="1">
      <c r="A1232" s="29"/>
      <c r="B1232" s="145"/>
      <c r="C1232" s="146" t="s">
        <v>1518</v>
      </c>
      <c r="D1232" s="146" t="s">
        <v>130</v>
      </c>
      <c r="E1232" s="147" t="s">
        <v>1519</v>
      </c>
      <c r="F1232" s="148" t="s">
        <v>667</v>
      </c>
      <c r="G1232" s="149" t="s">
        <v>353</v>
      </c>
      <c r="H1232" s="150">
        <v>2</v>
      </c>
      <c r="I1232" s="151"/>
      <c r="J1232" s="152">
        <f>ROUND(I1232*H1232,2)</f>
        <v>0</v>
      </c>
      <c r="K1232" s="148" t="s">
        <v>1</v>
      </c>
      <c r="L1232" s="30"/>
      <c r="M1232" s="153" t="s">
        <v>1</v>
      </c>
      <c r="N1232" s="154" t="s">
        <v>41</v>
      </c>
      <c r="O1232" s="55"/>
      <c r="P1232" s="155">
        <f>O1232*H1232</f>
        <v>0</v>
      </c>
      <c r="Q1232" s="155">
        <v>0</v>
      </c>
      <c r="R1232" s="155">
        <f>Q1232*H1232</f>
        <v>0</v>
      </c>
      <c r="S1232" s="155">
        <v>0</v>
      </c>
      <c r="T1232" s="156">
        <f>S1232*H1232</f>
        <v>0</v>
      </c>
      <c r="U1232" s="29"/>
      <c r="V1232" s="29"/>
      <c r="W1232" s="29"/>
      <c r="X1232" s="29"/>
      <c r="Y1232" s="29"/>
      <c r="Z1232" s="29"/>
      <c r="AA1232" s="29"/>
      <c r="AB1232" s="29"/>
      <c r="AC1232" s="29"/>
      <c r="AD1232" s="29"/>
      <c r="AE1232" s="29"/>
      <c r="AR1232" s="157" t="s">
        <v>148</v>
      </c>
      <c r="AT1232" s="157" t="s">
        <v>130</v>
      </c>
      <c r="AU1232" s="157" t="s">
        <v>143</v>
      </c>
      <c r="AY1232" s="14" t="s">
        <v>127</v>
      </c>
      <c r="BE1232" s="158">
        <f>IF(N1232="základní",J1232,0)</f>
        <v>0</v>
      </c>
      <c r="BF1232" s="158">
        <f>IF(N1232="snížená",J1232,0)</f>
        <v>0</v>
      </c>
      <c r="BG1232" s="158">
        <f>IF(N1232="zákl. přenesená",J1232,0)</f>
        <v>0</v>
      </c>
      <c r="BH1232" s="158">
        <f>IF(N1232="sníž. přenesená",J1232,0)</f>
        <v>0</v>
      </c>
      <c r="BI1232" s="158">
        <f>IF(N1232="nulová",J1232,0)</f>
        <v>0</v>
      </c>
      <c r="BJ1232" s="14" t="s">
        <v>83</v>
      </c>
      <c r="BK1232" s="158">
        <f>ROUND(I1232*H1232,2)</f>
        <v>0</v>
      </c>
      <c r="BL1232" s="14" t="s">
        <v>148</v>
      </c>
      <c r="BM1232" s="157" t="s">
        <v>1520</v>
      </c>
    </row>
    <row r="1233" spans="1:65" s="2" customFormat="1">
      <c r="A1233" s="29"/>
      <c r="B1233" s="30"/>
      <c r="C1233" s="29"/>
      <c r="D1233" s="159" t="s">
        <v>136</v>
      </c>
      <c r="E1233" s="29"/>
      <c r="F1233" s="160" t="s">
        <v>667</v>
      </c>
      <c r="G1233" s="29"/>
      <c r="H1233" s="29"/>
      <c r="I1233" s="161"/>
      <c r="J1233" s="29"/>
      <c r="K1233" s="29"/>
      <c r="L1233" s="30"/>
      <c r="M1233" s="162"/>
      <c r="N1233" s="163"/>
      <c r="O1233" s="55"/>
      <c r="P1233" s="55"/>
      <c r="Q1233" s="55"/>
      <c r="R1233" s="55"/>
      <c r="S1233" s="55"/>
      <c r="T1233" s="56"/>
      <c r="U1233" s="29"/>
      <c r="V1233" s="29"/>
      <c r="W1233" s="29"/>
      <c r="X1233" s="29"/>
      <c r="Y1233" s="29"/>
      <c r="Z1233" s="29"/>
      <c r="AA1233" s="29"/>
      <c r="AB1233" s="29"/>
      <c r="AC1233" s="29"/>
      <c r="AD1233" s="29"/>
      <c r="AE1233" s="29"/>
      <c r="AT1233" s="14" t="s">
        <v>136</v>
      </c>
      <c r="AU1233" s="14" t="s">
        <v>143</v>
      </c>
    </row>
    <row r="1234" spans="1:65" s="2" customFormat="1" ht="19.5">
      <c r="A1234" s="29"/>
      <c r="B1234" s="30"/>
      <c r="C1234" s="29"/>
      <c r="D1234" s="159" t="s">
        <v>320</v>
      </c>
      <c r="E1234" s="29"/>
      <c r="F1234" s="168" t="s">
        <v>1118</v>
      </c>
      <c r="G1234" s="29"/>
      <c r="H1234" s="29"/>
      <c r="I1234" s="161"/>
      <c r="J1234" s="29"/>
      <c r="K1234" s="29"/>
      <c r="L1234" s="30"/>
      <c r="M1234" s="162"/>
      <c r="N1234" s="163"/>
      <c r="O1234" s="55"/>
      <c r="P1234" s="55"/>
      <c r="Q1234" s="55"/>
      <c r="R1234" s="55"/>
      <c r="S1234" s="55"/>
      <c r="T1234" s="56"/>
      <c r="U1234" s="29"/>
      <c r="V1234" s="29"/>
      <c r="W1234" s="29"/>
      <c r="X1234" s="29"/>
      <c r="Y1234" s="29"/>
      <c r="Z1234" s="29"/>
      <c r="AA1234" s="29"/>
      <c r="AB1234" s="29"/>
      <c r="AC1234" s="29"/>
      <c r="AD1234" s="29"/>
      <c r="AE1234" s="29"/>
      <c r="AT1234" s="14" t="s">
        <v>320</v>
      </c>
      <c r="AU1234" s="14" t="s">
        <v>143</v>
      </c>
    </row>
    <row r="1235" spans="1:65" s="2" customFormat="1" ht="24.2" customHeight="1">
      <c r="A1235" s="29"/>
      <c r="B1235" s="145"/>
      <c r="C1235" s="146" t="s">
        <v>1521</v>
      </c>
      <c r="D1235" s="146" t="s">
        <v>130</v>
      </c>
      <c r="E1235" s="147" t="s">
        <v>1522</v>
      </c>
      <c r="F1235" s="148" t="s">
        <v>1523</v>
      </c>
      <c r="G1235" s="149" t="s">
        <v>353</v>
      </c>
      <c r="H1235" s="150">
        <v>2</v>
      </c>
      <c r="I1235" s="151"/>
      <c r="J1235" s="152">
        <f>ROUND(I1235*H1235,2)</f>
        <v>0</v>
      </c>
      <c r="K1235" s="148" t="s">
        <v>1</v>
      </c>
      <c r="L1235" s="30"/>
      <c r="M1235" s="153" t="s">
        <v>1</v>
      </c>
      <c r="N1235" s="154" t="s">
        <v>41</v>
      </c>
      <c r="O1235" s="55"/>
      <c r="P1235" s="155">
        <f>O1235*H1235</f>
        <v>0</v>
      </c>
      <c r="Q1235" s="155">
        <v>0</v>
      </c>
      <c r="R1235" s="155">
        <f>Q1235*H1235</f>
        <v>0</v>
      </c>
      <c r="S1235" s="155">
        <v>0</v>
      </c>
      <c r="T1235" s="156">
        <f>S1235*H1235</f>
        <v>0</v>
      </c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R1235" s="157" t="s">
        <v>148</v>
      </c>
      <c r="AT1235" s="157" t="s">
        <v>130</v>
      </c>
      <c r="AU1235" s="157" t="s">
        <v>143</v>
      </c>
      <c r="AY1235" s="14" t="s">
        <v>127</v>
      </c>
      <c r="BE1235" s="158">
        <f>IF(N1235="základní",J1235,0)</f>
        <v>0</v>
      </c>
      <c r="BF1235" s="158">
        <f>IF(N1235="snížená",J1235,0)</f>
        <v>0</v>
      </c>
      <c r="BG1235" s="158">
        <f>IF(N1235="zákl. přenesená",J1235,0)</f>
        <v>0</v>
      </c>
      <c r="BH1235" s="158">
        <f>IF(N1235="sníž. přenesená",J1235,0)</f>
        <v>0</v>
      </c>
      <c r="BI1235" s="158">
        <f>IF(N1235="nulová",J1235,0)</f>
        <v>0</v>
      </c>
      <c r="BJ1235" s="14" t="s">
        <v>83</v>
      </c>
      <c r="BK1235" s="158">
        <f>ROUND(I1235*H1235,2)</f>
        <v>0</v>
      </c>
      <c r="BL1235" s="14" t="s">
        <v>148</v>
      </c>
      <c r="BM1235" s="157" t="s">
        <v>1524</v>
      </c>
    </row>
    <row r="1236" spans="1:65" s="2" customFormat="1">
      <c r="A1236" s="29"/>
      <c r="B1236" s="30"/>
      <c r="C1236" s="29"/>
      <c r="D1236" s="159" t="s">
        <v>136</v>
      </c>
      <c r="E1236" s="29"/>
      <c r="F1236" s="160" t="s">
        <v>1523</v>
      </c>
      <c r="G1236" s="29"/>
      <c r="H1236" s="29"/>
      <c r="I1236" s="161"/>
      <c r="J1236" s="29"/>
      <c r="K1236" s="29"/>
      <c r="L1236" s="30"/>
      <c r="M1236" s="162"/>
      <c r="N1236" s="163"/>
      <c r="O1236" s="55"/>
      <c r="P1236" s="55"/>
      <c r="Q1236" s="55"/>
      <c r="R1236" s="55"/>
      <c r="S1236" s="55"/>
      <c r="T1236" s="56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T1236" s="14" t="s">
        <v>136</v>
      </c>
      <c r="AU1236" s="14" t="s">
        <v>143</v>
      </c>
    </row>
    <row r="1237" spans="1:65" s="2" customFormat="1" ht="19.5">
      <c r="A1237" s="29"/>
      <c r="B1237" s="30"/>
      <c r="C1237" s="29"/>
      <c r="D1237" s="159" t="s">
        <v>320</v>
      </c>
      <c r="E1237" s="29"/>
      <c r="F1237" s="168" t="s">
        <v>1179</v>
      </c>
      <c r="G1237" s="29"/>
      <c r="H1237" s="29"/>
      <c r="I1237" s="161"/>
      <c r="J1237" s="29"/>
      <c r="K1237" s="29"/>
      <c r="L1237" s="30"/>
      <c r="M1237" s="162"/>
      <c r="N1237" s="163"/>
      <c r="O1237" s="55"/>
      <c r="P1237" s="55"/>
      <c r="Q1237" s="55"/>
      <c r="R1237" s="55"/>
      <c r="S1237" s="55"/>
      <c r="T1237" s="56"/>
      <c r="U1237" s="29"/>
      <c r="V1237" s="29"/>
      <c r="W1237" s="29"/>
      <c r="X1237" s="29"/>
      <c r="Y1237" s="29"/>
      <c r="Z1237" s="29"/>
      <c r="AA1237" s="29"/>
      <c r="AB1237" s="29"/>
      <c r="AC1237" s="29"/>
      <c r="AD1237" s="29"/>
      <c r="AE1237" s="29"/>
      <c r="AT1237" s="14" t="s">
        <v>320</v>
      </c>
      <c r="AU1237" s="14" t="s">
        <v>143</v>
      </c>
    </row>
    <row r="1238" spans="1:65" s="2" customFormat="1" ht="24.2" customHeight="1">
      <c r="A1238" s="29"/>
      <c r="B1238" s="145"/>
      <c r="C1238" s="146" t="s">
        <v>1525</v>
      </c>
      <c r="D1238" s="146" t="s">
        <v>130</v>
      </c>
      <c r="E1238" s="147" t="s">
        <v>1526</v>
      </c>
      <c r="F1238" s="148" t="s">
        <v>1527</v>
      </c>
      <c r="G1238" s="149" t="s">
        <v>353</v>
      </c>
      <c r="H1238" s="150">
        <v>1</v>
      </c>
      <c r="I1238" s="151"/>
      <c r="J1238" s="152">
        <f>ROUND(I1238*H1238,2)</f>
        <v>0</v>
      </c>
      <c r="K1238" s="148" t="s">
        <v>1</v>
      </c>
      <c r="L1238" s="30"/>
      <c r="M1238" s="153" t="s">
        <v>1</v>
      </c>
      <c r="N1238" s="154" t="s">
        <v>41</v>
      </c>
      <c r="O1238" s="55"/>
      <c r="P1238" s="155">
        <f>O1238*H1238</f>
        <v>0</v>
      </c>
      <c r="Q1238" s="155">
        <v>0</v>
      </c>
      <c r="R1238" s="155">
        <f>Q1238*H1238</f>
        <v>0</v>
      </c>
      <c r="S1238" s="155">
        <v>0</v>
      </c>
      <c r="T1238" s="156">
        <f>S1238*H1238</f>
        <v>0</v>
      </c>
      <c r="U1238" s="29"/>
      <c r="V1238" s="29"/>
      <c r="W1238" s="29"/>
      <c r="X1238" s="29"/>
      <c r="Y1238" s="29"/>
      <c r="Z1238" s="29"/>
      <c r="AA1238" s="29"/>
      <c r="AB1238" s="29"/>
      <c r="AC1238" s="29"/>
      <c r="AD1238" s="29"/>
      <c r="AE1238" s="29"/>
      <c r="AR1238" s="157" t="s">
        <v>148</v>
      </c>
      <c r="AT1238" s="157" t="s">
        <v>130</v>
      </c>
      <c r="AU1238" s="157" t="s">
        <v>143</v>
      </c>
      <c r="AY1238" s="14" t="s">
        <v>127</v>
      </c>
      <c r="BE1238" s="158">
        <f>IF(N1238="základní",J1238,0)</f>
        <v>0</v>
      </c>
      <c r="BF1238" s="158">
        <f>IF(N1238="snížená",J1238,0)</f>
        <v>0</v>
      </c>
      <c r="BG1238" s="158">
        <f>IF(N1238="zákl. přenesená",J1238,0)</f>
        <v>0</v>
      </c>
      <c r="BH1238" s="158">
        <f>IF(N1238="sníž. přenesená",J1238,0)</f>
        <v>0</v>
      </c>
      <c r="BI1238" s="158">
        <f>IF(N1238="nulová",J1238,0)</f>
        <v>0</v>
      </c>
      <c r="BJ1238" s="14" t="s">
        <v>83</v>
      </c>
      <c r="BK1238" s="158">
        <f>ROUND(I1238*H1238,2)</f>
        <v>0</v>
      </c>
      <c r="BL1238" s="14" t="s">
        <v>148</v>
      </c>
      <c r="BM1238" s="157" t="s">
        <v>1528</v>
      </c>
    </row>
    <row r="1239" spans="1:65" s="2" customFormat="1" ht="19.5">
      <c r="A1239" s="29"/>
      <c r="B1239" s="30"/>
      <c r="C1239" s="29"/>
      <c r="D1239" s="159" t="s">
        <v>136</v>
      </c>
      <c r="E1239" s="29"/>
      <c r="F1239" s="160" t="s">
        <v>1527</v>
      </c>
      <c r="G1239" s="29"/>
      <c r="H1239" s="29"/>
      <c r="I1239" s="161"/>
      <c r="J1239" s="29"/>
      <c r="K1239" s="29"/>
      <c r="L1239" s="30"/>
      <c r="M1239" s="162"/>
      <c r="N1239" s="163"/>
      <c r="O1239" s="55"/>
      <c r="P1239" s="55"/>
      <c r="Q1239" s="55"/>
      <c r="R1239" s="55"/>
      <c r="S1239" s="55"/>
      <c r="T1239" s="56"/>
      <c r="U1239" s="29"/>
      <c r="V1239" s="29"/>
      <c r="W1239" s="29"/>
      <c r="X1239" s="29"/>
      <c r="Y1239" s="29"/>
      <c r="Z1239" s="29"/>
      <c r="AA1239" s="29"/>
      <c r="AB1239" s="29"/>
      <c r="AC1239" s="29"/>
      <c r="AD1239" s="29"/>
      <c r="AE1239" s="29"/>
      <c r="AT1239" s="14" t="s">
        <v>136</v>
      </c>
      <c r="AU1239" s="14" t="s">
        <v>143</v>
      </c>
    </row>
    <row r="1240" spans="1:65" s="2" customFormat="1" ht="19.5">
      <c r="A1240" s="29"/>
      <c r="B1240" s="30"/>
      <c r="C1240" s="29"/>
      <c r="D1240" s="159" t="s">
        <v>320</v>
      </c>
      <c r="E1240" s="29"/>
      <c r="F1240" s="168" t="s">
        <v>1179</v>
      </c>
      <c r="G1240" s="29"/>
      <c r="H1240" s="29"/>
      <c r="I1240" s="161"/>
      <c r="J1240" s="29"/>
      <c r="K1240" s="29"/>
      <c r="L1240" s="30"/>
      <c r="M1240" s="162"/>
      <c r="N1240" s="163"/>
      <c r="O1240" s="55"/>
      <c r="P1240" s="55"/>
      <c r="Q1240" s="55"/>
      <c r="R1240" s="55"/>
      <c r="S1240" s="55"/>
      <c r="T1240" s="56"/>
      <c r="U1240" s="29"/>
      <c r="V1240" s="29"/>
      <c r="W1240" s="29"/>
      <c r="X1240" s="29"/>
      <c r="Y1240" s="29"/>
      <c r="Z1240" s="29"/>
      <c r="AA1240" s="29"/>
      <c r="AB1240" s="29"/>
      <c r="AC1240" s="29"/>
      <c r="AD1240" s="29"/>
      <c r="AE1240" s="29"/>
      <c r="AT1240" s="14" t="s">
        <v>320</v>
      </c>
      <c r="AU1240" s="14" t="s">
        <v>143</v>
      </c>
    </row>
    <row r="1241" spans="1:65" s="12" customFormat="1" ht="20.85" customHeight="1">
      <c r="B1241" s="132"/>
      <c r="D1241" s="133" t="s">
        <v>75</v>
      </c>
      <c r="E1241" s="143" t="s">
        <v>1529</v>
      </c>
      <c r="F1241" s="143" t="s">
        <v>1530</v>
      </c>
      <c r="I1241" s="135"/>
      <c r="J1241" s="144">
        <f>BK1241</f>
        <v>0</v>
      </c>
      <c r="L1241" s="132"/>
      <c r="M1241" s="137"/>
      <c r="N1241" s="138"/>
      <c r="O1241" s="138"/>
      <c r="P1241" s="139">
        <f>SUM(P1242:P1256)</f>
        <v>0</v>
      </c>
      <c r="Q1241" s="138"/>
      <c r="R1241" s="139">
        <f>SUM(R1242:R1256)</f>
        <v>0</v>
      </c>
      <c r="S1241" s="138"/>
      <c r="T1241" s="140">
        <f>SUM(T1242:T1256)</f>
        <v>0</v>
      </c>
      <c r="AR1241" s="133" t="s">
        <v>83</v>
      </c>
      <c r="AT1241" s="141" t="s">
        <v>75</v>
      </c>
      <c r="AU1241" s="141" t="s">
        <v>85</v>
      </c>
      <c r="AY1241" s="133" t="s">
        <v>127</v>
      </c>
      <c r="BK1241" s="142">
        <f>SUM(BK1242:BK1256)</f>
        <v>0</v>
      </c>
    </row>
    <row r="1242" spans="1:65" s="2" customFormat="1" ht="16.5" customHeight="1">
      <c r="A1242" s="29"/>
      <c r="B1242" s="145"/>
      <c r="C1242" s="146" t="s">
        <v>1531</v>
      </c>
      <c r="D1242" s="146" t="s">
        <v>130</v>
      </c>
      <c r="E1242" s="147" t="s">
        <v>1532</v>
      </c>
      <c r="F1242" s="148" t="s">
        <v>1533</v>
      </c>
      <c r="G1242" s="149" t="s">
        <v>385</v>
      </c>
      <c r="H1242" s="150">
        <v>0.5</v>
      </c>
      <c r="I1242" s="151"/>
      <c r="J1242" s="152">
        <f>ROUND(I1242*H1242,2)</f>
        <v>0</v>
      </c>
      <c r="K1242" s="148" t="s">
        <v>1</v>
      </c>
      <c r="L1242" s="30"/>
      <c r="M1242" s="153" t="s">
        <v>1</v>
      </c>
      <c r="N1242" s="154" t="s">
        <v>41</v>
      </c>
      <c r="O1242" s="55"/>
      <c r="P1242" s="155">
        <f>O1242*H1242</f>
        <v>0</v>
      </c>
      <c r="Q1242" s="155">
        <v>0</v>
      </c>
      <c r="R1242" s="155">
        <f>Q1242*H1242</f>
        <v>0</v>
      </c>
      <c r="S1242" s="155">
        <v>0</v>
      </c>
      <c r="T1242" s="156">
        <f>S1242*H1242</f>
        <v>0</v>
      </c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R1242" s="157" t="s">
        <v>148</v>
      </c>
      <c r="AT1242" s="157" t="s">
        <v>130</v>
      </c>
      <c r="AU1242" s="157" t="s">
        <v>143</v>
      </c>
      <c r="AY1242" s="14" t="s">
        <v>127</v>
      </c>
      <c r="BE1242" s="158">
        <f>IF(N1242="základní",J1242,0)</f>
        <v>0</v>
      </c>
      <c r="BF1242" s="158">
        <f>IF(N1242="snížená",J1242,0)</f>
        <v>0</v>
      </c>
      <c r="BG1242" s="158">
        <f>IF(N1242="zákl. přenesená",J1242,0)</f>
        <v>0</v>
      </c>
      <c r="BH1242" s="158">
        <f>IF(N1242="sníž. přenesená",J1242,0)</f>
        <v>0</v>
      </c>
      <c r="BI1242" s="158">
        <f>IF(N1242="nulová",J1242,0)</f>
        <v>0</v>
      </c>
      <c r="BJ1242" s="14" t="s">
        <v>83</v>
      </c>
      <c r="BK1242" s="158">
        <f>ROUND(I1242*H1242,2)</f>
        <v>0</v>
      </c>
      <c r="BL1242" s="14" t="s">
        <v>148</v>
      </c>
      <c r="BM1242" s="157" t="s">
        <v>1534</v>
      </c>
    </row>
    <row r="1243" spans="1:65" s="2" customFormat="1">
      <c r="A1243" s="29"/>
      <c r="B1243" s="30"/>
      <c r="C1243" s="29"/>
      <c r="D1243" s="159" t="s">
        <v>136</v>
      </c>
      <c r="E1243" s="29"/>
      <c r="F1243" s="160" t="s">
        <v>1533</v>
      </c>
      <c r="G1243" s="29"/>
      <c r="H1243" s="29"/>
      <c r="I1243" s="161"/>
      <c r="J1243" s="29"/>
      <c r="K1243" s="29"/>
      <c r="L1243" s="30"/>
      <c r="M1243" s="162"/>
      <c r="N1243" s="163"/>
      <c r="O1243" s="55"/>
      <c r="P1243" s="55"/>
      <c r="Q1243" s="55"/>
      <c r="R1243" s="55"/>
      <c r="S1243" s="55"/>
      <c r="T1243" s="56"/>
      <c r="U1243" s="29"/>
      <c r="V1243" s="29"/>
      <c r="W1243" s="29"/>
      <c r="X1243" s="29"/>
      <c r="Y1243" s="29"/>
      <c r="Z1243" s="29"/>
      <c r="AA1243" s="29"/>
      <c r="AB1243" s="29"/>
      <c r="AC1243" s="29"/>
      <c r="AD1243" s="29"/>
      <c r="AE1243" s="29"/>
      <c r="AT1243" s="14" t="s">
        <v>136</v>
      </c>
      <c r="AU1243" s="14" t="s">
        <v>143</v>
      </c>
    </row>
    <row r="1244" spans="1:65" s="2" customFormat="1" ht="19.5">
      <c r="A1244" s="29"/>
      <c r="B1244" s="30"/>
      <c r="C1244" s="29"/>
      <c r="D1244" s="159" t="s">
        <v>320</v>
      </c>
      <c r="E1244" s="29"/>
      <c r="F1244" s="168" t="s">
        <v>1057</v>
      </c>
      <c r="G1244" s="29"/>
      <c r="H1244" s="29"/>
      <c r="I1244" s="161"/>
      <c r="J1244" s="29"/>
      <c r="K1244" s="29"/>
      <c r="L1244" s="30"/>
      <c r="M1244" s="162"/>
      <c r="N1244" s="163"/>
      <c r="O1244" s="55"/>
      <c r="P1244" s="55"/>
      <c r="Q1244" s="55"/>
      <c r="R1244" s="55"/>
      <c r="S1244" s="55"/>
      <c r="T1244" s="56"/>
      <c r="U1244" s="29"/>
      <c r="V1244" s="29"/>
      <c r="W1244" s="29"/>
      <c r="X1244" s="29"/>
      <c r="Y1244" s="29"/>
      <c r="Z1244" s="29"/>
      <c r="AA1244" s="29"/>
      <c r="AB1244" s="29"/>
      <c r="AC1244" s="29"/>
      <c r="AD1244" s="29"/>
      <c r="AE1244" s="29"/>
      <c r="AT1244" s="14" t="s">
        <v>320</v>
      </c>
      <c r="AU1244" s="14" t="s">
        <v>143</v>
      </c>
    </row>
    <row r="1245" spans="1:65" s="2" customFormat="1" ht="16.5" customHeight="1">
      <c r="A1245" s="29"/>
      <c r="B1245" s="145"/>
      <c r="C1245" s="146" t="s">
        <v>1535</v>
      </c>
      <c r="D1245" s="146" t="s">
        <v>130</v>
      </c>
      <c r="E1245" s="147" t="s">
        <v>1536</v>
      </c>
      <c r="F1245" s="148" t="s">
        <v>1537</v>
      </c>
      <c r="G1245" s="149" t="s">
        <v>353</v>
      </c>
      <c r="H1245" s="150">
        <v>4</v>
      </c>
      <c r="I1245" s="151"/>
      <c r="J1245" s="152">
        <f>ROUND(I1245*H1245,2)</f>
        <v>0</v>
      </c>
      <c r="K1245" s="148" t="s">
        <v>1</v>
      </c>
      <c r="L1245" s="30"/>
      <c r="M1245" s="153" t="s">
        <v>1</v>
      </c>
      <c r="N1245" s="154" t="s">
        <v>41</v>
      </c>
      <c r="O1245" s="55"/>
      <c r="P1245" s="155">
        <f>O1245*H1245</f>
        <v>0</v>
      </c>
      <c r="Q1245" s="155">
        <v>0</v>
      </c>
      <c r="R1245" s="155">
        <f>Q1245*H1245</f>
        <v>0</v>
      </c>
      <c r="S1245" s="155">
        <v>0</v>
      </c>
      <c r="T1245" s="156">
        <f>S1245*H1245</f>
        <v>0</v>
      </c>
      <c r="U1245" s="29"/>
      <c r="V1245" s="29"/>
      <c r="W1245" s="29"/>
      <c r="X1245" s="29"/>
      <c r="Y1245" s="29"/>
      <c r="Z1245" s="29"/>
      <c r="AA1245" s="29"/>
      <c r="AB1245" s="29"/>
      <c r="AC1245" s="29"/>
      <c r="AD1245" s="29"/>
      <c r="AE1245" s="29"/>
      <c r="AR1245" s="157" t="s">
        <v>148</v>
      </c>
      <c r="AT1245" s="157" t="s">
        <v>130</v>
      </c>
      <c r="AU1245" s="157" t="s">
        <v>143</v>
      </c>
      <c r="AY1245" s="14" t="s">
        <v>127</v>
      </c>
      <c r="BE1245" s="158">
        <f>IF(N1245="základní",J1245,0)</f>
        <v>0</v>
      </c>
      <c r="BF1245" s="158">
        <f>IF(N1245="snížená",J1245,0)</f>
        <v>0</v>
      </c>
      <c r="BG1245" s="158">
        <f>IF(N1245="zákl. přenesená",J1245,0)</f>
        <v>0</v>
      </c>
      <c r="BH1245" s="158">
        <f>IF(N1245="sníž. přenesená",J1245,0)</f>
        <v>0</v>
      </c>
      <c r="BI1245" s="158">
        <f>IF(N1245="nulová",J1245,0)</f>
        <v>0</v>
      </c>
      <c r="BJ1245" s="14" t="s">
        <v>83</v>
      </c>
      <c r="BK1245" s="158">
        <f>ROUND(I1245*H1245,2)</f>
        <v>0</v>
      </c>
      <c r="BL1245" s="14" t="s">
        <v>148</v>
      </c>
      <c r="BM1245" s="157" t="s">
        <v>1538</v>
      </c>
    </row>
    <row r="1246" spans="1:65" s="2" customFormat="1">
      <c r="A1246" s="29"/>
      <c r="B1246" s="30"/>
      <c r="C1246" s="29"/>
      <c r="D1246" s="159" t="s">
        <v>136</v>
      </c>
      <c r="E1246" s="29"/>
      <c r="F1246" s="160" t="s">
        <v>1537</v>
      </c>
      <c r="G1246" s="29"/>
      <c r="H1246" s="29"/>
      <c r="I1246" s="161"/>
      <c r="J1246" s="29"/>
      <c r="K1246" s="29"/>
      <c r="L1246" s="30"/>
      <c r="M1246" s="162"/>
      <c r="N1246" s="163"/>
      <c r="O1246" s="55"/>
      <c r="P1246" s="55"/>
      <c r="Q1246" s="55"/>
      <c r="R1246" s="55"/>
      <c r="S1246" s="55"/>
      <c r="T1246" s="56"/>
      <c r="U1246" s="29"/>
      <c r="V1246" s="29"/>
      <c r="W1246" s="29"/>
      <c r="X1246" s="29"/>
      <c r="Y1246" s="29"/>
      <c r="Z1246" s="29"/>
      <c r="AA1246" s="29"/>
      <c r="AB1246" s="29"/>
      <c r="AC1246" s="29"/>
      <c r="AD1246" s="29"/>
      <c r="AE1246" s="29"/>
      <c r="AT1246" s="14" t="s">
        <v>136</v>
      </c>
      <c r="AU1246" s="14" t="s">
        <v>143</v>
      </c>
    </row>
    <row r="1247" spans="1:65" s="2" customFormat="1" ht="19.5">
      <c r="A1247" s="29"/>
      <c r="B1247" s="30"/>
      <c r="C1247" s="29"/>
      <c r="D1247" s="159" t="s">
        <v>320</v>
      </c>
      <c r="E1247" s="29"/>
      <c r="F1247" s="168" t="s">
        <v>1057</v>
      </c>
      <c r="G1247" s="29"/>
      <c r="H1247" s="29"/>
      <c r="I1247" s="161"/>
      <c r="J1247" s="29"/>
      <c r="K1247" s="29"/>
      <c r="L1247" s="30"/>
      <c r="M1247" s="162"/>
      <c r="N1247" s="163"/>
      <c r="O1247" s="55"/>
      <c r="P1247" s="55"/>
      <c r="Q1247" s="55"/>
      <c r="R1247" s="55"/>
      <c r="S1247" s="55"/>
      <c r="T1247" s="56"/>
      <c r="U1247" s="29"/>
      <c r="V1247" s="29"/>
      <c r="W1247" s="29"/>
      <c r="X1247" s="29"/>
      <c r="Y1247" s="29"/>
      <c r="Z1247" s="29"/>
      <c r="AA1247" s="29"/>
      <c r="AB1247" s="29"/>
      <c r="AC1247" s="29"/>
      <c r="AD1247" s="29"/>
      <c r="AE1247" s="29"/>
      <c r="AT1247" s="14" t="s">
        <v>320</v>
      </c>
      <c r="AU1247" s="14" t="s">
        <v>143</v>
      </c>
    </row>
    <row r="1248" spans="1:65" s="2" customFormat="1" ht="16.5" customHeight="1">
      <c r="A1248" s="29"/>
      <c r="B1248" s="145"/>
      <c r="C1248" s="146" t="s">
        <v>1539</v>
      </c>
      <c r="D1248" s="146" t="s">
        <v>130</v>
      </c>
      <c r="E1248" s="147" t="s">
        <v>1540</v>
      </c>
      <c r="F1248" s="148" t="s">
        <v>1541</v>
      </c>
      <c r="G1248" s="149" t="s">
        <v>353</v>
      </c>
      <c r="H1248" s="150">
        <v>4</v>
      </c>
      <c r="I1248" s="151"/>
      <c r="J1248" s="152">
        <f>ROUND(I1248*H1248,2)</f>
        <v>0</v>
      </c>
      <c r="K1248" s="148" t="s">
        <v>1</v>
      </c>
      <c r="L1248" s="30"/>
      <c r="M1248" s="153" t="s">
        <v>1</v>
      </c>
      <c r="N1248" s="154" t="s">
        <v>41</v>
      </c>
      <c r="O1248" s="55"/>
      <c r="P1248" s="155">
        <f>O1248*H1248</f>
        <v>0</v>
      </c>
      <c r="Q1248" s="155">
        <v>0</v>
      </c>
      <c r="R1248" s="155">
        <f>Q1248*H1248</f>
        <v>0</v>
      </c>
      <c r="S1248" s="155">
        <v>0</v>
      </c>
      <c r="T1248" s="156">
        <f>S1248*H1248</f>
        <v>0</v>
      </c>
      <c r="U1248" s="29"/>
      <c r="V1248" s="29"/>
      <c r="W1248" s="29"/>
      <c r="X1248" s="29"/>
      <c r="Y1248" s="29"/>
      <c r="Z1248" s="29"/>
      <c r="AA1248" s="29"/>
      <c r="AB1248" s="29"/>
      <c r="AC1248" s="29"/>
      <c r="AD1248" s="29"/>
      <c r="AE1248" s="29"/>
      <c r="AR1248" s="157" t="s">
        <v>148</v>
      </c>
      <c r="AT1248" s="157" t="s">
        <v>130</v>
      </c>
      <c r="AU1248" s="157" t="s">
        <v>143</v>
      </c>
      <c r="AY1248" s="14" t="s">
        <v>127</v>
      </c>
      <c r="BE1248" s="158">
        <f>IF(N1248="základní",J1248,0)</f>
        <v>0</v>
      </c>
      <c r="BF1248" s="158">
        <f>IF(N1248="snížená",J1248,0)</f>
        <v>0</v>
      </c>
      <c r="BG1248" s="158">
        <f>IF(N1248="zákl. přenesená",J1248,0)</f>
        <v>0</v>
      </c>
      <c r="BH1248" s="158">
        <f>IF(N1248="sníž. přenesená",J1248,0)</f>
        <v>0</v>
      </c>
      <c r="BI1248" s="158">
        <f>IF(N1248="nulová",J1248,0)</f>
        <v>0</v>
      </c>
      <c r="BJ1248" s="14" t="s">
        <v>83</v>
      </c>
      <c r="BK1248" s="158">
        <f>ROUND(I1248*H1248,2)</f>
        <v>0</v>
      </c>
      <c r="BL1248" s="14" t="s">
        <v>148</v>
      </c>
      <c r="BM1248" s="157" t="s">
        <v>1542</v>
      </c>
    </row>
    <row r="1249" spans="1:65" s="2" customFormat="1">
      <c r="A1249" s="29"/>
      <c r="B1249" s="30"/>
      <c r="C1249" s="29"/>
      <c r="D1249" s="159" t="s">
        <v>136</v>
      </c>
      <c r="E1249" s="29"/>
      <c r="F1249" s="160" t="s">
        <v>1541</v>
      </c>
      <c r="G1249" s="29"/>
      <c r="H1249" s="29"/>
      <c r="I1249" s="161"/>
      <c r="J1249" s="29"/>
      <c r="K1249" s="29"/>
      <c r="L1249" s="30"/>
      <c r="M1249" s="162"/>
      <c r="N1249" s="163"/>
      <c r="O1249" s="55"/>
      <c r="P1249" s="55"/>
      <c r="Q1249" s="55"/>
      <c r="R1249" s="55"/>
      <c r="S1249" s="55"/>
      <c r="T1249" s="56"/>
      <c r="U1249" s="29"/>
      <c r="V1249" s="29"/>
      <c r="W1249" s="29"/>
      <c r="X1249" s="29"/>
      <c r="Y1249" s="29"/>
      <c r="Z1249" s="29"/>
      <c r="AA1249" s="29"/>
      <c r="AB1249" s="29"/>
      <c r="AC1249" s="29"/>
      <c r="AD1249" s="29"/>
      <c r="AE1249" s="29"/>
      <c r="AT1249" s="14" t="s">
        <v>136</v>
      </c>
      <c r="AU1249" s="14" t="s">
        <v>143</v>
      </c>
    </row>
    <row r="1250" spans="1:65" s="2" customFormat="1" ht="19.5">
      <c r="A1250" s="29"/>
      <c r="B1250" s="30"/>
      <c r="C1250" s="29"/>
      <c r="D1250" s="159" t="s">
        <v>320</v>
      </c>
      <c r="E1250" s="29"/>
      <c r="F1250" s="168" t="s">
        <v>1074</v>
      </c>
      <c r="G1250" s="29"/>
      <c r="H1250" s="29"/>
      <c r="I1250" s="161"/>
      <c r="J1250" s="29"/>
      <c r="K1250" s="29"/>
      <c r="L1250" s="30"/>
      <c r="M1250" s="162"/>
      <c r="N1250" s="163"/>
      <c r="O1250" s="55"/>
      <c r="P1250" s="55"/>
      <c r="Q1250" s="55"/>
      <c r="R1250" s="55"/>
      <c r="S1250" s="55"/>
      <c r="T1250" s="56"/>
      <c r="U1250" s="29"/>
      <c r="V1250" s="29"/>
      <c r="W1250" s="29"/>
      <c r="X1250" s="29"/>
      <c r="Y1250" s="29"/>
      <c r="Z1250" s="29"/>
      <c r="AA1250" s="29"/>
      <c r="AB1250" s="29"/>
      <c r="AC1250" s="29"/>
      <c r="AD1250" s="29"/>
      <c r="AE1250" s="29"/>
      <c r="AT1250" s="14" t="s">
        <v>320</v>
      </c>
      <c r="AU1250" s="14" t="s">
        <v>143</v>
      </c>
    </row>
    <row r="1251" spans="1:65" s="2" customFormat="1" ht="16.5" customHeight="1">
      <c r="A1251" s="29"/>
      <c r="B1251" s="145"/>
      <c r="C1251" s="146" t="s">
        <v>1543</v>
      </c>
      <c r="D1251" s="146" t="s">
        <v>130</v>
      </c>
      <c r="E1251" s="147" t="s">
        <v>1544</v>
      </c>
      <c r="F1251" s="148" t="s">
        <v>1545</v>
      </c>
      <c r="G1251" s="149" t="s">
        <v>353</v>
      </c>
      <c r="H1251" s="150">
        <v>2</v>
      </c>
      <c r="I1251" s="151"/>
      <c r="J1251" s="152">
        <f>ROUND(I1251*H1251,2)</f>
        <v>0</v>
      </c>
      <c r="K1251" s="148" t="s">
        <v>1</v>
      </c>
      <c r="L1251" s="30"/>
      <c r="M1251" s="153" t="s">
        <v>1</v>
      </c>
      <c r="N1251" s="154" t="s">
        <v>41</v>
      </c>
      <c r="O1251" s="55"/>
      <c r="P1251" s="155">
        <f>O1251*H1251</f>
        <v>0</v>
      </c>
      <c r="Q1251" s="155">
        <v>0</v>
      </c>
      <c r="R1251" s="155">
        <f>Q1251*H1251</f>
        <v>0</v>
      </c>
      <c r="S1251" s="155">
        <v>0</v>
      </c>
      <c r="T1251" s="156">
        <f>S1251*H1251</f>
        <v>0</v>
      </c>
      <c r="U1251" s="29"/>
      <c r="V1251" s="29"/>
      <c r="W1251" s="29"/>
      <c r="X1251" s="29"/>
      <c r="Y1251" s="29"/>
      <c r="Z1251" s="29"/>
      <c r="AA1251" s="29"/>
      <c r="AB1251" s="29"/>
      <c r="AC1251" s="29"/>
      <c r="AD1251" s="29"/>
      <c r="AE1251" s="29"/>
      <c r="AR1251" s="157" t="s">
        <v>148</v>
      </c>
      <c r="AT1251" s="157" t="s">
        <v>130</v>
      </c>
      <c r="AU1251" s="157" t="s">
        <v>143</v>
      </c>
      <c r="AY1251" s="14" t="s">
        <v>127</v>
      </c>
      <c r="BE1251" s="158">
        <f>IF(N1251="základní",J1251,0)</f>
        <v>0</v>
      </c>
      <c r="BF1251" s="158">
        <f>IF(N1251="snížená",J1251,0)</f>
        <v>0</v>
      </c>
      <c r="BG1251" s="158">
        <f>IF(N1251="zákl. přenesená",J1251,0)</f>
        <v>0</v>
      </c>
      <c r="BH1251" s="158">
        <f>IF(N1251="sníž. přenesená",J1251,0)</f>
        <v>0</v>
      </c>
      <c r="BI1251" s="158">
        <f>IF(N1251="nulová",J1251,0)</f>
        <v>0</v>
      </c>
      <c r="BJ1251" s="14" t="s">
        <v>83</v>
      </c>
      <c r="BK1251" s="158">
        <f>ROUND(I1251*H1251,2)</f>
        <v>0</v>
      </c>
      <c r="BL1251" s="14" t="s">
        <v>148</v>
      </c>
      <c r="BM1251" s="157" t="s">
        <v>1546</v>
      </c>
    </row>
    <row r="1252" spans="1:65" s="2" customFormat="1">
      <c r="A1252" s="29"/>
      <c r="B1252" s="30"/>
      <c r="C1252" s="29"/>
      <c r="D1252" s="159" t="s">
        <v>136</v>
      </c>
      <c r="E1252" s="29"/>
      <c r="F1252" s="160" t="s">
        <v>1545</v>
      </c>
      <c r="G1252" s="29"/>
      <c r="H1252" s="29"/>
      <c r="I1252" s="161"/>
      <c r="J1252" s="29"/>
      <c r="K1252" s="29"/>
      <c r="L1252" s="30"/>
      <c r="M1252" s="162"/>
      <c r="N1252" s="163"/>
      <c r="O1252" s="55"/>
      <c r="P1252" s="55"/>
      <c r="Q1252" s="55"/>
      <c r="R1252" s="55"/>
      <c r="S1252" s="55"/>
      <c r="T1252" s="56"/>
      <c r="U1252" s="29"/>
      <c r="V1252" s="29"/>
      <c r="W1252" s="29"/>
      <c r="X1252" s="29"/>
      <c r="Y1252" s="29"/>
      <c r="Z1252" s="29"/>
      <c r="AA1252" s="29"/>
      <c r="AB1252" s="29"/>
      <c r="AC1252" s="29"/>
      <c r="AD1252" s="29"/>
      <c r="AE1252" s="29"/>
      <c r="AT1252" s="14" t="s">
        <v>136</v>
      </c>
      <c r="AU1252" s="14" t="s">
        <v>143</v>
      </c>
    </row>
    <row r="1253" spans="1:65" s="2" customFormat="1" ht="19.5">
      <c r="A1253" s="29"/>
      <c r="B1253" s="30"/>
      <c r="C1253" s="29"/>
      <c r="D1253" s="159" t="s">
        <v>320</v>
      </c>
      <c r="E1253" s="29"/>
      <c r="F1253" s="168" t="s">
        <v>1118</v>
      </c>
      <c r="G1253" s="29"/>
      <c r="H1253" s="29"/>
      <c r="I1253" s="161"/>
      <c r="J1253" s="29"/>
      <c r="K1253" s="29"/>
      <c r="L1253" s="30"/>
      <c r="M1253" s="162"/>
      <c r="N1253" s="163"/>
      <c r="O1253" s="55"/>
      <c r="P1253" s="55"/>
      <c r="Q1253" s="55"/>
      <c r="R1253" s="55"/>
      <c r="S1253" s="55"/>
      <c r="T1253" s="56"/>
      <c r="U1253" s="29"/>
      <c r="V1253" s="29"/>
      <c r="W1253" s="29"/>
      <c r="X1253" s="29"/>
      <c r="Y1253" s="29"/>
      <c r="Z1253" s="29"/>
      <c r="AA1253" s="29"/>
      <c r="AB1253" s="29"/>
      <c r="AC1253" s="29"/>
      <c r="AD1253" s="29"/>
      <c r="AE1253" s="29"/>
      <c r="AT1253" s="14" t="s">
        <v>320</v>
      </c>
      <c r="AU1253" s="14" t="s">
        <v>143</v>
      </c>
    </row>
    <row r="1254" spans="1:65" s="2" customFormat="1" ht="16.5" customHeight="1">
      <c r="A1254" s="29"/>
      <c r="B1254" s="145"/>
      <c r="C1254" s="146" t="s">
        <v>1547</v>
      </c>
      <c r="D1254" s="146" t="s">
        <v>130</v>
      </c>
      <c r="E1254" s="147" t="s">
        <v>1548</v>
      </c>
      <c r="F1254" s="148" t="s">
        <v>1549</v>
      </c>
      <c r="G1254" s="149" t="s">
        <v>353</v>
      </c>
      <c r="H1254" s="150">
        <v>2</v>
      </c>
      <c r="I1254" s="151"/>
      <c r="J1254" s="152">
        <f>ROUND(I1254*H1254,2)</f>
        <v>0</v>
      </c>
      <c r="K1254" s="148" t="s">
        <v>1</v>
      </c>
      <c r="L1254" s="30"/>
      <c r="M1254" s="153" t="s">
        <v>1</v>
      </c>
      <c r="N1254" s="154" t="s">
        <v>41</v>
      </c>
      <c r="O1254" s="55"/>
      <c r="P1254" s="155">
        <f>O1254*H1254</f>
        <v>0</v>
      </c>
      <c r="Q1254" s="155">
        <v>0</v>
      </c>
      <c r="R1254" s="155">
        <f>Q1254*H1254</f>
        <v>0</v>
      </c>
      <c r="S1254" s="155">
        <v>0</v>
      </c>
      <c r="T1254" s="156">
        <f>S1254*H1254</f>
        <v>0</v>
      </c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R1254" s="157" t="s">
        <v>148</v>
      </c>
      <c r="AT1254" s="157" t="s">
        <v>130</v>
      </c>
      <c r="AU1254" s="157" t="s">
        <v>143</v>
      </c>
      <c r="AY1254" s="14" t="s">
        <v>127</v>
      </c>
      <c r="BE1254" s="158">
        <f>IF(N1254="základní",J1254,0)</f>
        <v>0</v>
      </c>
      <c r="BF1254" s="158">
        <f>IF(N1254="snížená",J1254,0)</f>
        <v>0</v>
      </c>
      <c r="BG1254" s="158">
        <f>IF(N1254="zákl. přenesená",J1254,0)</f>
        <v>0</v>
      </c>
      <c r="BH1254" s="158">
        <f>IF(N1254="sníž. přenesená",J1254,0)</f>
        <v>0</v>
      </c>
      <c r="BI1254" s="158">
        <f>IF(N1254="nulová",J1254,0)</f>
        <v>0</v>
      </c>
      <c r="BJ1254" s="14" t="s">
        <v>83</v>
      </c>
      <c r="BK1254" s="158">
        <f>ROUND(I1254*H1254,2)</f>
        <v>0</v>
      </c>
      <c r="BL1254" s="14" t="s">
        <v>148</v>
      </c>
      <c r="BM1254" s="157" t="s">
        <v>1550</v>
      </c>
    </row>
    <row r="1255" spans="1:65" s="2" customFormat="1">
      <c r="A1255" s="29"/>
      <c r="B1255" s="30"/>
      <c r="C1255" s="29"/>
      <c r="D1255" s="159" t="s">
        <v>136</v>
      </c>
      <c r="E1255" s="29"/>
      <c r="F1255" s="160" t="s">
        <v>1549</v>
      </c>
      <c r="G1255" s="29"/>
      <c r="H1255" s="29"/>
      <c r="I1255" s="161"/>
      <c r="J1255" s="29"/>
      <c r="K1255" s="29"/>
      <c r="L1255" s="30"/>
      <c r="M1255" s="162"/>
      <c r="N1255" s="163"/>
      <c r="O1255" s="55"/>
      <c r="P1255" s="55"/>
      <c r="Q1255" s="55"/>
      <c r="R1255" s="55"/>
      <c r="S1255" s="55"/>
      <c r="T1255" s="56"/>
      <c r="U1255" s="29"/>
      <c r="V1255" s="29"/>
      <c r="W1255" s="29"/>
      <c r="X1255" s="29"/>
      <c r="Y1255" s="29"/>
      <c r="Z1255" s="29"/>
      <c r="AA1255" s="29"/>
      <c r="AB1255" s="29"/>
      <c r="AC1255" s="29"/>
      <c r="AD1255" s="29"/>
      <c r="AE1255" s="29"/>
      <c r="AT1255" s="14" t="s">
        <v>136</v>
      </c>
      <c r="AU1255" s="14" t="s">
        <v>143</v>
      </c>
    </row>
    <row r="1256" spans="1:65" s="2" customFormat="1" ht="19.5">
      <c r="A1256" s="29"/>
      <c r="B1256" s="30"/>
      <c r="C1256" s="29"/>
      <c r="D1256" s="159" t="s">
        <v>320</v>
      </c>
      <c r="E1256" s="29"/>
      <c r="F1256" s="168" t="s">
        <v>1551</v>
      </c>
      <c r="G1256" s="29"/>
      <c r="H1256" s="29"/>
      <c r="I1256" s="161"/>
      <c r="J1256" s="29"/>
      <c r="K1256" s="29"/>
      <c r="L1256" s="30"/>
      <c r="M1256" s="162"/>
      <c r="N1256" s="163"/>
      <c r="O1256" s="55"/>
      <c r="P1256" s="55"/>
      <c r="Q1256" s="55"/>
      <c r="R1256" s="55"/>
      <c r="S1256" s="55"/>
      <c r="T1256" s="56"/>
      <c r="U1256" s="29"/>
      <c r="V1256" s="29"/>
      <c r="W1256" s="29"/>
      <c r="X1256" s="29"/>
      <c r="Y1256" s="29"/>
      <c r="Z1256" s="29"/>
      <c r="AA1256" s="29"/>
      <c r="AB1256" s="29"/>
      <c r="AC1256" s="29"/>
      <c r="AD1256" s="29"/>
      <c r="AE1256" s="29"/>
      <c r="AT1256" s="14" t="s">
        <v>320</v>
      </c>
      <c r="AU1256" s="14" t="s">
        <v>143</v>
      </c>
    </row>
    <row r="1257" spans="1:65" s="12" customFormat="1" ht="20.85" customHeight="1">
      <c r="B1257" s="132"/>
      <c r="D1257" s="133" t="s">
        <v>75</v>
      </c>
      <c r="E1257" s="143" t="s">
        <v>1552</v>
      </c>
      <c r="F1257" s="143" t="s">
        <v>1553</v>
      </c>
      <c r="I1257" s="135"/>
      <c r="J1257" s="144">
        <f>BK1257</f>
        <v>0</v>
      </c>
      <c r="L1257" s="132"/>
      <c r="M1257" s="137"/>
      <c r="N1257" s="138"/>
      <c r="O1257" s="138"/>
      <c r="P1257" s="139">
        <f>SUM(P1258:P1305)</f>
        <v>0</v>
      </c>
      <c r="Q1257" s="138"/>
      <c r="R1257" s="139">
        <f>SUM(R1258:R1305)</f>
        <v>0</v>
      </c>
      <c r="S1257" s="138"/>
      <c r="T1257" s="140">
        <f>SUM(T1258:T1305)</f>
        <v>0</v>
      </c>
      <c r="AR1257" s="133" t="s">
        <v>83</v>
      </c>
      <c r="AT1257" s="141" t="s">
        <v>75</v>
      </c>
      <c r="AU1257" s="141" t="s">
        <v>85</v>
      </c>
      <c r="AY1257" s="133" t="s">
        <v>127</v>
      </c>
      <c r="BK1257" s="142">
        <f>SUM(BK1258:BK1305)</f>
        <v>0</v>
      </c>
    </row>
    <row r="1258" spans="1:65" s="2" customFormat="1" ht="16.5" customHeight="1">
      <c r="A1258" s="29"/>
      <c r="B1258" s="145"/>
      <c r="C1258" s="146" t="s">
        <v>1554</v>
      </c>
      <c r="D1258" s="146" t="s">
        <v>130</v>
      </c>
      <c r="E1258" s="147" t="s">
        <v>1555</v>
      </c>
      <c r="F1258" s="148" t="s">
        <v>1556</v>
      </c>
      <c r="G1258" s="149" t="s">
        <v>385</v>
      </c>
      <c r="H1258" s="150">
        <v>78</v>
      </c>
      <c r="I1258" s="151"/>
      <c r="J1258" s="152">
        <f>ROUND(I1258*H1258,2)</f>
        <v>0</v>
      </c>
      <c r="K1258" s="148" t="s">
        <v>1</v>
      </c>
      <c r="L1258" s="30"/>
      <c r="M1258" s="153" t="s">
        <v>1</v>
      </c>
      <c r="N1258" s="154" t="s">
        <v>41</v>
      </c>
      <c r="O1258" s="55"/>
      <c r="P1258" s="155">
        <f>O1258*H1258</f>
        <v>0</v>
      </c>
      <c r="Q1258" s="155">
        <v>0</v>
      </c>
      <c r="R1258" s="155">
        <f>Q1258*H1258</f>
        <v>0</v>
      </c>
      <c r="S1258" s="155">
        <v>0</v>
      </c>
      <c r="T1258" s="156">
        <f>S1258*H1258</f>
        <v>0</v>
      </c>
      <c r="U1258" s="29"/>
      <c r="V1258" s="29"/>
      <c r="W1258" s="29"/>
      <c r="X1258" s="29"/>
      <c r="Y1258" s="29"/>
      <c r="Z1258" s="29"/>
      <c r="AA1258" s="29"/>
      <c r="AB1258" s="29"/>
      <c r="AC1258" s="29"/>
      <c r="AD1258" s="29"/>
      <c r="AE1258" s="29"/>
      <c r="AR1258" s="157" t="s">
        <v>148</v>
      </c>
      <c r="AT1258" s="157" t="s">
        <v>130</v>
      </c>
      <c r="AU1258" s="157" t="s">
        <v>143</v>
      </c>
      <c r="AY1258" s="14" t="s">
        <v>127</v>
      </c>
      <c r="BE1258" s="158">
        <f>IF(N1258="základní",J1258,0)</f>
        <v>0</v>
      </c>
      <c r="BF1258" s="158">
        <f>IF(N1258="snížená",J1258,0)</f>
        <v>0</v>
      </c>
      <c r="BG1258" s="158">
        <f>IF(N1258="zákl. přenesená",J1258,0)</f>
        <v>0</v>
      </c>
      <c r="BH1258" s="158">
        <f>IF(N1258="sníž. přenesená",J1258,0)</f>
        <v>0</v>
      </c>
      <c r="BI1258" s="158">
        <f>IF(N1258="nulová",J1258,0)</f>
        <v>0</v>
      </c>
      <c r="BJ1258" s="14" t="s">
        <v>83</v>
      </c>
      <c r="BK1258" s="158">
        <f>ROUND(I1258*H1258,2)</f>
        <v>0</v>
      </c>
      <c r="BL1258" s="14" t="s">
        <v>148</v>
      </c>
      <c r="BM1258" s="157" t="s">
        <v>1557</v>
      </c>
    </row>
    <row r="1259" spans="1:65" s="2" customFormat="1">
      <c r="A1259" s="29"/>
      <c r="B1259" s="30"/>
      <c r="C1259" s="29"/>
      <c r="D1259" s="159" t="s">
        <v>136</v>
      </c>
      <c r="E1259" s="29"/>
      <c r="F1259" s="160" t="s">
        <v>1556</v>
      </c>
      <c r="G1259" s="29"/>
      <c r="H1259" s="29"/>
      <c r="I1259" s="161"/>
      <c r="J1259" s="29"/>
      <c r="K1259" s="29"/>
      <c r="L1259" s="30"/>
      <c r="M1259" s="162"/>
      <c r="N1259" s="163"/>
      <c r="O1259" s="55"/>
      <c r="P1259" s="55"/>
      <c r="Q1259" s="55"/>
      <c r="R1259" s="55"/>
      <c r="S1259" s="55"/>
      <c r="T1259" s="56"/>
      <c r="U1259" s="29"/>
      <c r="V1259" s="29"/>
      <c r="W1259" s="29"/>
      <c r="X1259" s="29"/>
      <c r="Y1259" s="29"/>
      <c r="Z1259" s="29"/>
      <c r="AA1259" s="29"/>
      <c r="AB1259" s="29"/>
      <c r="AC1259" s="29"/>
      <c r="AD1259" s="29"/>
      <c r="AE1259" s="29"/>
      <c r="AT1259" s="14" t="s">
        <v>136</v>
      </c>
      <c r="AU1259" s="14" t="s">
        <v>143</v>
      </c>
    </row>
    <row r="1260" spans="1:65" s="2" customFormat="1" ht="19.5">
      <c r="A1260" s="29"/>
      <c r="B1260" s="30"/>
      <c r="C1260" s="29"/>
      <c r="D1260" s="159" t="s">
        <v>320</v>
      </c>
      <c r="E1260" s="29"/>
      <c r="F1260" s="168" t="s">
        <v>1057</v>
      </c>
      <c r="G1260" s="29"/>
      <c r="H1260" s="29"/>
      <c r="I1260" s="161"/>
      <c r="J1260" s="29"/>
      <c r="K1260" s="29"/>
      <c r="L1260" s="30"/>
      <c r="M1260" s="162"/>
      <c r="N1260" s="163"/>
      <c r="O1260" s="55"/>
      <c r="P1260" s="55"/>
      <c r="Q1260" s="55"/>
      <c r="R1260" s="55"/>
      <c r="S1260" s="55"/>
      <c r="T1260" s="56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T1260" s="14" t="s">
        <v>320</v>
      </c>
      <c r="AU1260" s="14" t="s">
        <v>143</v>
      </c>
    </row>
    <row r="1261" spans="1:65" s="2" customFormat="1" ht="16.5" customHeight="1">
      <c r="A1261" s="29"/>
      <c r="B1261" s="145"/>
      <c r="C1261" s="146" t="s">
        <v>1558</v>
      </c>
      <c r="D1261" s="146" t="s">
        <v>130</v>
      </c>
      <c r="E1261" s="147" t="s">
        <v>1559</v>
      </c>
      <c r="F1261" s="148" t="s">
        <v>1560</v>
      </c>
      <c r="G1261" s="149" t="s">
        <v>353</v>
      </c>
      <c r="H1261" s="150">
        <v>4</v>
      </c>
      <c r="I1261" s="151"/>
      <c r="J1261" s="152">
        <f>ROUND(I1261*H1261,2)</f>
        <v>0</v>
      </c>
      <c r="K1261" s="148" t="s">
        <v>1</v>
      </c>
      <c r="L1261" s="30"/>
      <c r="M1261" s="153" t="s">
        <v>1</v>
      </c>
      <c r="N1261" s="154" t="s">
        <v>41</v>
      </c>
      <c r="O1261" s="55"/>
      <c r="P1261" s="155">
        <f>O1261*H1261</f>
        <v>0</v>
      </c>
      <c r="Q1261" s="155">
        <v>0</v>
      </c>
      <c r="R1261" s="155">
        <f>Q1261*H1261</f>
        <v>0</v>
      </c>
      <c r="S1261" s="155">
        <v>0</v>
      </c>
      <c r="T1261" s="156">
        <f>S1261*H1261</f>
        <v>0</v>
      </c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R1261" s="157" t="s">
        <v>148</v>
      </c>
      <c r="AT1261" s="157" t="s">
        <v>130</v>
      </c>
      <c r="AU1261" s="157" t="s">
        <v>143</v>
      </c>
      <c r="AY1261" s="14" t="s">
        <v>127</v>
      </c>
      <c r="BE1261" s="158">
        <f>IF(N1261="základní",J1261,0)</f>
        <v>0</v>
      </c>
      <c r="BF1261" s="158">
        <f>IF(N1261="snížená",J1261,0)</f>
        <v>0</v>
      </c>
      <c r="BG1261" s="158">
        <f>IF(N1261="zákl. přenesená",J1261,0)</f>
        <v>0</v>
      </c>
      <c r="BH1261" s="158">
        <f>IF(N1261="sníž. přenesená",J1261,0)</f>
        <v>0</v>
      </c>
      <c r="BI1261" s="158">
        <f>IF(N1261="nulová",J1261,0)</f>
        <v>0</v>
      </c>
      <c r="BJ1261" s="14" t="s">
        <v>83</v>
      </c>
      <c r="BK1261" s="158">
        <f>ROUND(I1261*H1261,2)</f>
        <v>0</v>
      </c>
      <c r="BL1261" s="14" t="s">
        <v>148</v>
      </c>
      <c r="BM1261" s="157" t="s">
        <v>1561</v>
      </c>
    </row>
    <row r="1262" spans="1:65" s="2" customFormat="1">
      <c r="A1262" s="29"/>
      <c r="B1262" s="30"/>
      <c r="C1262" s="29"/>
      <c r="D1262" s="159" t="s">
        <v>136</v>
      </c>
      <c r="E1262" s="29"/>
      <c r="F1262" s="160" t="s">
        <v>1560</v>
      </c>
      <c r="G1262" s="29"/>
      <c r="H1262" s="29"/>
      <c r="I1262" s="161"/>
      <c r="J1262" s="29"/>
      <c r="K1262" s="29"/>
      <c r="L1262" s="30"/>
      <c r="M1262" s="162"/>
      <c r="N1262" s="163"/>
      <c r="O1262" s="55"/>
      <c r="P1262" s="55"/>
      <c r="Q1262" s="55"/>
      <c r="R1262" s="55"/>
      <c r="S1262" s="55"/>
      <c r="T1262" s="56"/>
      <c r="U1262" s="29"/>
      <c r="V1262" s="29"/>
      <c r="W1262" s="29"/>
      <c r="X1262" s="29"/>
      <c r="Y1262" s="29"/>
      <c r="Z1262" s="29"/>
      <c r="AA1262" s="29"/>
      <c r="AB1262" s="29"/>
      <c r="AC1262" s="29"/>
      <c r="AD1262" s="29"/>
      <c r="AE1262" s="29"/>
      <c r="AT1262" s="14" t="s">
        <v>136</v>
      </c>
      <c r="AU1262" s="14" t="s">
        <v>143</v>
      </c>
    </row>
    <row r="1263" spans="1:65" s="2" customFormat="1" ht="19.5">
      <c r="A1263" s="29"/>
      <c r="B1263" s="30"/>
      <c r="C1263" s="29"/>
      <c r="D1263" s="159" t="s">
        <v>320</v>
      </c>
      <c r="E1263" s="29"/>
      <c r="F1263" s="168" t="s">
        <v>1057</v>
      </c>
      <c r="G1263" s="29"/>
      <c r="H1263" s="29"/>
      <c r="I1263" s="161"/>
      <c r="J1263" s="29"/>
      <c r="K1263" s="29"/>
      <c r="L1263" s="30"/>
      <c r="M1263" s="162"/>
      <c r="N1263" s="163"/>
      <c r="O1263" s="55"/>
      <c r="P1263" s="55"/>
      <c r="Q1263" s="55"/>
      <c r="R1263" s="55"/>
      <c r="S1263" s="55"/>
      <c r="T1263" s="56"/>
      <c r="U1263" s="29"/>
      <c r="V1263" s="29"/>
      <c r="W1263" s="29"/>
      <c r="X1263" s="29"/>
      <c r="Y1263" s="29"/>
      <c r="Z1263" s="29"/>
      <c r="AA1263" s="29"/>
      <c r="AB1263" s="29"/>
      <c r="AC1263" s="29"/>
      <c r="AD1263" s="29"/>
      <c r="AE1263" s="29"/>
      <c r="AT1263" s="14" t="s">
        <v>320</v>
      </c>
      <c r="AU1263" s="14" t="s">
        <v>143</v>
      </c>
    </row>
    <row r="1264" spans="1:65" s="2" customFormat="1" ht="16.5" customHeight="1">
      <c r="A1264" s="29"/>
      <c r="B1264" s="145"/>
      <c r="C1264" s="146" t="s">
        <v>1562</v>
      </c>
      <c r="D1264" s="146" t="s">
        <v>130</v>
      </c>
      <c r="E1264" s="147" t="s">
        <v>1563</v>
      </c>
      <c r="F1264" s="148" t="s">
        <v>1564</v>
      </c>
      <c r="G1264" s="149" t="s">
        <v>353</v>
      </c>
      <c r="H1264" s="150">
        <v>4</v>
      </c>
      <c r="I1264" s="151"/>
      <c r="J1264" s="152">
        <f>ROUND(I1264*H1264,2)</f>
        <v>0</v>
      </c>
      <c r="K1264" s="148" t="s">
        <v>1</v>
      </c>
      <c r="L1264" s="30"/>
      <c r="M1264" s="153" t="s">
        <v>1</v>
      </c>
      <c r="N1264" s="154" t="s">
        <v>41</v>
      </c>
      <c r="O1264" s="55"/>
      <c r="P1264" s="155">
        <f>O1264*H1264</f>
        <v>0</v>
      </c>
      <c r="Q1264" s="155">
        <v>0</v>
      </c>
      <c r="R1264" s="155">
        <f>Q1264*H1264</f>
        <v>0</v>
      </c>
      <c r="S1264" s="155">
        <v>0</v>
      </c>
      <c r="T1264" s="156">
        <f>S1264*H1264</f>
        <v>0</v>
      </c>
      <c r="U1264" s="29"/>
      <c r="V1264" s="29"/>
      <c r="W1264" s="29"/>
      <c r="X1264" s="29"/>
      <c r="Y1264" s="29"/>
      <c r="Z1264" s="29"/>
      <c r="AA1264" s="29"/>
      <c r="AB1264" s="29"/>
      <c r="AC1264" s="29"/>
      <c r="AD1264" s="29"/>
      <c r="AE1264" s="29"/>
      <c r="AR1264" s="157" t="s">
        <v>148</v>
      </c>
      <c r="AT1264" s="157" t="s">
        <v>130</v>
      </c>
      <c r="AU1264" s="157" t="s">
        <v>143</v>
      </c>
      <c r="AY1264" s="14" t="s">
        <v>127</v>
      </c>
      <c r="BE1264" s="158">
        <f>IF(N1264="základní",J1264,0)</f>
        <v>0</v>
      </c>
      <c r="BF1264" s="158">
        <f>IF(N1264="snížená",J1264,0)</f>
        <v>0</v>
      </c>
      <c r="BG1264" s="158">
        <f>IF(N1264="zákl. přenesená",J1264,0)</f>
        <v>0</v>
      </c>
      <c r="BH1264" s="158">
        <f>IF(N1264="sníž. přenesená",J1264,0)</f>
        <v>0</v>
      </c>
      <c r="BI1264" s="158">
        <f>IF(N1264="nulová",J1264,0)</f>
        <v>0</v>
      </c>
      <c r="BJ1264" s="14" t="s">
        <v>83</v>
      </c>
      <c r="BK1264" s="158">
        <f>ROUND(I1264*H1264,2)</f>
        <v>0</v>
      </c>
      <c r="BL1264" s="14" t="s">
        <v>148</v>
      </c>
      <c r="BM1264" s="157" t="s">
        <v>1565</v>
      </c>
    </row>
    <row r="1265" spans="1:65" s="2" customFormat="1">
      <c r="A1265" s="29"/>
      <c r="B1265" s="30"/>
      <c r="C1265" s="29"/>
      <c r="D1265" s="159" t="s">
        <v>136</v>
      </c>
      <c r="E1265" s="29"/>
      <c r="F1265" s="160" t="s">
        <v>1564</v>
      </c>
      <c r="G1265" s="29"/>
      <c r="H1265" s="29"/>
      <c r="I1265" s="161"/>
      <c r="J1265" s="29"/>
      <c r="K1265" s="29"/>
      <c r="L1265" s="30"/>
      <c r="M1265" s="162"/>
      <c r="N1265" s="163"/>
      <c r="O1265" s="55"/>
      <c r="P1265" s="55"/>
      <c r="Q1265" s="55"/>
      <c r="R1265" s="55"/>
      <c r="S1265" s="55"/>
      <c r="T1265" s="56"/>
      <c r="U1265" s="29"/>
      <c r="V1265" s="29"/>
      <c r="W1265" s="29"/>
      <c r="X1265" s="29"/>
      <c r="Y1265" s="29"/>
      <c r="Z1265" s="29"/>
      <c r="AA1265" s="29"/>
      <c r="AB1265" s="29"/>
      <c r="AC1265" s="29"/>
      <c r="AD1265" s="29"/>
      <c r="AE1265" s="29"/>
      <c r="AT1265" s="14" t="s">
        <v>136</v>
      </c>
      <c r="AU1265" s="14" t="s">
        <v>143</v>
      </c>
    </row>
    <row r="1266" spans="1:65" s="2" customFormat="1" ht="19.5">
      <c r="A1266" s="29"/>
      <c r="B1266" s="30"/>
      <c r="C1266" s="29"/>
      <c r="D1266" s="159" t="s">
        <v>320</v>
      </c>
      <c r="E1266" s="29"/>
      <c r="F1266" s="168" t="s">
        <v>1074</v>
      </c>
      <c r="G1266" s="29"/>
      <c r="H1266" s="29"/>
      <c r="I1266" s="161"/>
      <c r="J1266" s="29"/>
      <c r="K1266" s="29"/>
      <c r="L1266" s="30"/>
      <c r="M1266" s="162"/>
      <c r="N1266" s="163"/>
      <c r="O1266" s="55"/>
      <c r="P1266" s="55"/>
      <c r="Q1266" s="55"/>
      <c r="R1266" s="55"/>
      <c r="S1266" s="55"/>
      <c r="T1266" s="56"/>
      <c r="U1266" s="29"/>
      <c r="V1266" s="29"/>
      <c r="W1266" s="29"/>
      <c r="X1266" s="29"/>
      <c r="Y1266" s="29"/>
      <c r="Z1266" s="29"/>
      <c r="AA1266" s="29"/>
      <c r="AB1266" s="29"/>
      <c r="AC1266" s="29"/>
      <c r="AD1266" s="29"/>
      <c r="AE1266" s="29"/>
      <c r="AT1266" s="14" t="s">
        <v>320</v>
      </c>
      <c r="AU1266" s="14" t="s">
        <v>143</v>
      </c>
    </row>
    <row r="1267" spans="1:65" s="2" customFormat="1" ht="16.5" customHeight="1">
      <c r="A1267" s="29"/>
      <c r="B1267" s="145"/>
      <c r="C1267" s="146" t="s">
        <v>1566</v>
      </c>
      <c r="D1267" s="146" t="s">
        <v>130</v>
      </c>
      <c r="E1267" s="147" t="s">
        <v>1567</v>
      </c>
      <c r="F1267" s="148" t="s">
        <v>1568</v>
      </c>
      <c r="G1267" s="149" t="s">
        <v>353</v>
      </c>
      <c r="H1267" s="150">
        <v>4</v>
      </c>
      <c r="I1267" s="151"/>
      <c r="J1267" s="152">
        <f>ROUND(I1267*H1267,2)</f>
        <v>0</v>
      </c>
      <c r="K1267" s="148" t="s">
        <v>1</v>
      </c>
      <c r="L1267" s="30"/>
      <c r="M1267" s="153" t="s">
        <v>1</v>
      </c>
      <c r="N1267" s="154" t="s">
        <v>41</v>
      </c>
      <c r="O1267" s="55"/>
      <c r="P1267" s="155">
        <f>O1267*H1267</f>
        <v>0</v>
      </c>
      <c r="Q1267" s="155">
        <v>0</v>
      </c>
      <c r="R1267" s="155">
        <f>Q1267*H1267</f>
        <v>0</v>
      </c>
      <c r="S1267" s="155">
        <v>0</v>
      </c>
      <c r="T1267" s="156">
        <f>S1267*H1267</f>
        <v>0</v>
      </c>
      <c r="U1267" s="29"/>
      <c r="V1267" s="29"/>
      <c r="W1267" s="29"/>
      <c r="X1267" s="29"/>
      <c r="Y1267" s="29"/>
      <c r="Z1267" s="29"/>
      <c r="AA1267" s="29"/>
      <c r="AB1267" s="29"/>
      <c r="AC1267" s="29"/>
      <c r="AD1267" s="29"/>
      <c r="AE1267" s="29"/>
      <c r="AR1267" s="157" t="s">
        <v>148</v>
      </c>
      <c r="AT1267" s="157" t="s">
        <v>130</v>
      </c>
      <c r="AU1267" s="157" t="s">
        <v>143</v>
      </c>
      <c r="AY1267" s="14" t="s">
        <v>127</v>
      </c>
      <c r="BE1267" s="158">
        <f>IF(N1267="základní",J1267,0)</f>
        <v>0</v>
      </c>
      <c r="BF1267" s="158">
        <f>IF(N1267="snížená",J1267,0)</f>
        <v>0</v>
      </c>
      <c r="BG1267" s="158">
        <f>IF(N1267="zákl. přenesená",J1267,0)</f>
        <v>0</v>
      </c>
      <c r="BH1267" s="158">
        <f>IF(N1267="sníž. přenesená",J1267,0)</f>
        <v>0</v>
      </c>
      <c r="BI1267" s="158">
        <f>IF(N1267="nulová",J1267,0)</f>
        <v>0</v>
      </c>
      <c r="BJ1267" s="14" t="s">
        <v>83</v>
      </c>
      <c r="BK1267" s="158">
        <f>ROUND(I1267*H1267,2)</f>
        <v>0</v>
      </c>
      <c r="BL1267" s="14" t="s">
        <v>148</v>
      </c>
      <c r="BM1267" s="157" t="s">
        <v>1569</v>
      </c>
    </row>
    <row r="1268" spans="1:65" s="2" customFormat="1">
      <c r="A1268" s="29"/>
      <c r="B1268" s="30"/>
      <c r="C1268" s="29"/>
      <c r="D1268" s="159" t="s">
        <v>136</v>
      </c>
      <c r="E1268" s="29"/>
      <c r="F1268" s="160" t="s">
        <v>1568</v>
      </c>
      <c r="G1268" s="29"/>
      <c r="H1268" s="29"/>
      <c r="I1268" s="161"/>
      <c r="J1268" s="29"/>
      <c r="K1268" s="29"/>
      <c r="L1268" s="30"/>
      <c r="M1268" s="162"/>
      <c r="N1268" s="163"/>
      <c r="O1268" s="55"/>
      <c r="P1268" s="55"/>
      <c r="Q1268" s="55"/>
      <c r="R1268" s="55"/>
      <c r="S1268" s="55"/>
      <c r="T1268" s="56"/>
      <c r="U1268" s="29"/>
      <c r="V1268" s="29"/>
      <c r="W1268" s="29"/>
      <c r="X1268" s="29"/>
      <c r="Y1268" s="29"/>
      <c r="Z1268" s="29"/>
      <c r="AA1268" s="29"/>
      <c r="AB1268" s="29"/>
      <c r="AC1268" s="29"/>
      <c r="AD1268" s="29"/>
      <c r="AE1268" s="29"/>
      <c r="AT1268" s="14" t="s">
        <v>136</v>
      </c>
      <c r="AU1268" s="14" t="s">
        <v>143</v>
      </c>
    </row>
    <row r="1269" spans="1:65" s="2" customFormat="1" ht="19.5">
      <c r="A1269" s="29"/>
      <c r="B1269" s="30"/>
      <c r="C1269" s="29"/>
      <c r="D1269" s="159" t="s">
        <v>320</v>
      </c>
      <c r="E1269" s="29"/>
      <c r="F1269" s="168" t="s">
        <v>1057</v>
      </c>
      <c r="G1269" s="29"/>
      <c r="H1269" s="29"/>
      <c r="I1269" s="161"/>
      <c r="J1269" s="29"/>
      <c r="K1269" s="29"/>
      <c r="L1269" s="30"/>
      <c r="M1269" s="162"/>
      <c r="N1269" s="163"/>
      <c r="O1269" s="55"/>
      <c r="P1269" s="55"/>
      <c r="Q1269" s="55"/>
      <c r="R1269" s="55"/>
      <c r="S1269" s="55"/>
      <c r="T1269" s="56"/>
      <c r="U1269" s="29"/>
      <c r="V1269" s="29"/>
      <c r="W1269" s="29"/>
      <c r="X1269" s="29"/>
      <c r="Y1269" s="29"/>
      <c r="Z1269" s="29"/>
      <c r="AA1269" s="29"/>
      <c r="AB1269" s="29"/>
      <c r="AC1269" s="29"/>
      <c r="AD1269" s="29"/>
      <c r="AE1269" s="29"/>
      <c r="AT1269" s="14" t="s">
        <v>320</v>
      </c>
      <c r="AU1269" s="14" t="s">
        <v>143</v>
      </c>
    </row>
    <row r="1270" spans="1:65" s="2" customFormat="1" ht="16.5" customHeight="1">
      <c r="A1270" s="29"/>
      <c r="B1270" s="145"/>
      <c r="C1270" s="146" t="s">
        <v>1570</v>
      </c>
      <c r="D1270" s="146" t="s">
        <v>130</v>
      </c>
      <c r="E1270" s="147" t="s">
        <v>1571</v>
      </c>
      <c r="F1270" s="148" t="s">
        <v>1572</v>
      </c>
      <c r="G1270" s="149" t="s">
        <v>353</v>
      </c>
      <c r="H1270" s="150">
        <v>2</v>
      </c>
      <c r="I1270" s="151"/>
      <c r="J1270" s="152">
        <f>ROUND(I1270*H1270,2)</f>
        <v>0</v>
      </c>
      <c r="K1270" s="148" t="s">
        <v>1</v>
      </c>
      <c r="L1270" s="30"/>
      <c r="M1270" s="153" t="s">
        <v>1</v>
      </c>
      <c r="N1270" s="154" t="s">
        <v>41</v>
      </c>
      <c r="O1270" s="55"/>
      <c r="P1270" s="155">
        <f>O1270*H1270</f>
        <v>0</v>
      </c>
      <c r="Q1270" s="155">
        <v>0</v>
      </c>
      <c r="R1270" s="155">
        <f>Q1270*H1270</f>
        <v>0</v>
      </c>
      <c r="S1270" s="155">
        <v>0</v>
      </c>
      <c r="T1270" s="156">
        <f>S1270*H1270</f>
        <v>0</v>
      </c>
      <c r="U1270" s="29"/>
      <c r="V1270" s="29"/>
      <c r="W1270" s="29"/>
      <c r="X1270" s="29"/>
      <c r="Y1270" s="29"/>
      <c r="Z1270" s="29"/>
      <c r="AA1270" s="29"/>
      <c r="AB1270" s="29"/>
      <c r="AC1270" s="29"/>
      <c r="AD1270" s="29"/>
      <c r="AE1270" s="29"/>
      <c r="AR1270" s="157" t="s">
        <v>148</v>
      </c>
      <c r="AT1270" s="157" t="s">
        <v>130</v>
      </c>
      <c r="AU1270" s="157" t="s">
        <v>143</v>
      </c>
      <c r="AY1270" s="14" t="s">
        <v>127</v>
      </c>
      <c r="BE1270" s="158">
        <f>IF(N1270="základní",J1270,0)</f>
        <v>0</v>
      </c>
      <c r="BF1270" s="158">
        <f>IF(N1270="snížená",J1270,0)</f>
        <v>0</v>
      </c>
      <c r="BG1270" s="158">
        <f>IF(N1270="zákl. přenesená",J1270,0)</f>
        <v>0</v>
      </c>
      <c r="BH1270" s="158">
        <f>IF(N1270="sníž. přenesená",J1270,0)</f>
        <v>0</v>
      </c>
      <c r="BI1270" s="158">
        <f>IF(N1270="nulová",J1270,0)</f>
        <v>0</v>
      </c>
      <c r="BJ1270" s="14" t="s">
        <v>83</v>
      </c>
      <c r="BK1270" s="158">
        <f>ROUND(I1270*H1270,2)</f>
        <v>0</v>
      </c>
      <c r="BL1270" s="14" t="s">
        <v>148</v>
      </c>
      <c r="BM1270" s="157" t="s">
        <v>1573</v>
      </c>
    </row>
    <row r="1271" spans="1:65" s="2" customFormat="1">
      <c r="A1271" s="29"/>
      <c r="B1271" s="30"/>
      <c r="C1271" s="29"/>
      <c r="D1271" s="159" t="s">
        <v>136</v>
      </c>
      <c r="E1271" s="29"/>
      <c r="F1271" s="160" t="s">
        <v>1572</v>
      </c>
      <c r="G1271" s="29"/>
      <c r="H1271" s="29"/>
      <c r="I1271" s="161"/>
      <c r="J1271" s="29"/>
      <c r="K1271" s="29"/>
      <c r="L1271" s="30"/>
      <c r="M1271" s="162"/>
      <c r="N1271" s="163"/>
      <c r="O1271" s="55"/>
      <c r="P1271" s="55"/>
      <c r="Q1271" s="55"/>
      <c r="R1271" s="55"/>
      <c r="S1271" s="55"/>
      <c r="T1271" s="56"/>
      <c r="U1271" s="29"/>
      <c r="V1271" s="29"/>
      <c r="W1271" s="29"/>
      <c r="X1271" s="29"/>
      <c r="Y1271" s="29"/>
      <c r="Z1271" s="29"/>
      <c r="AA1271" s="29"/>
      <c r="AB1271" s="29"/>
      <c r="AC1271" s="29"/>
      <c r="AD1271" s="29"/>
      <c r="AE1271" s="29"/>
      <c r="AT1271" s="14" t="s">
        <v>136</v>
      </c>
      <c r="AU1271" s="14" t="s">
        <v>143</v>
      </c>
    </row>
    <row r="1272" spans="1:65" s="2" customFormat="1" ht="19.5">
      <c r="A1272" s="29"/>
      <c r="B1272" s="30"/>
      <c r="C1272" s="29"/>
      <c r="D1272" s="159" t="s">
        <v>320</v>
      </c>
      <c r="E1272" s="29"/>
      <c r="F1272" s="168" t="s">
        <v>1057</v>
      </c>
      <c r="G1272" s="29"/>
      <c r="H1272" s="29"/>
      <c r="I1272" s="161"/>
      <c r="J1272" s="29"/>
      <c r="K1272" s="29"/>
      <c r="L1272" s="30"/>
      <c r="M1272" s="162"/>
      <c r="N1272" s="163"/>
      <c r="O1272" s="55"/>
      <c r="P1272" s="55"/>
      <c r="Q1272" s="55"/>
      <c r="R1272" s="55"/>
      <c r="S1272" s="55"/>
      <c r="T1272" s="56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T1272" s="14" t="s">
        <v>320</v>
      </c>
      <c r="AU1272" s="14" t="s">
        <v>143</v>
      </c>
    </row>
    <row r="1273" spans="1:65" s="2" customFormat="1" ht="16.5" customHeight="1">
      <c r="A1273" s="29"/>
      <c r="B1273" s="145"/>
      <c r="C1273" s="146" t="s">
        <v>1574</v>
      </c>
      <c r="D1273" s="146" t="s">
        <v>130</v>
      </c>
      <c r="E1273" s="147" t="s">
        <v>1575</v>
      </c>
      <c r="F1273" s="148" t="s">
        <v>753</v>
      </c>
      <c r="G1273" s="149" t="s">
        <v>353</v>
      </c>
      <c r="H1273" s="150">
        <v>4</v>
      </c>
      <c r="I1273" s="151"/>
      <c r="J1273" s="152">
        <f>ROUND(I1273*H1273,2)</f>
        <v>0</v>
      </c>
      <c r="K1273" s="148" t="s">
        <v>1</v>
      </c>
      <c r="L1273" s="30"/>
      <c r="M1273" s="153" t="s">
        <v>1</v>
      </c>
      <c r="N1273" s="154" t="s">
        <v>41</v>
      </c>
      <c r="O1273" s="55"/>
      <c r="P1273" s="155">
        <f>O1273*H1273</f>
        <v>0</v>
      </c>
      <c r="Q1273" s="155">
        <v>0</v>
      </c>
      <c r="R1273" s="155">
        <f>Q1273*H1273</f>
        <v>0</v>
      </c>
      <c r="S1273" s="155">
        <v>0</v>
      </c>
      <c r="T1273" s="156">
        <f>S1273*H1273</f>
        <v>0</v>
      </c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R1273" s="157" t="s">
        <v>148</v>
      </c>
      <c r="AT1273" s="157" t="s">
        <v>130</v>
      </c>
      <c r="AU1273" s="157" t="s">
        <v>143</v>
      </c>
      <c r="AY1273" s="14" t="s">
        <v>127</v>
      </c>
      <c r="BE1273" s="158">
        <f>IF(N1273="základní",J1273,0)</f>
        <v>0</v>
      </c>
      <c r="BF1273" s="158">
        <f>IF(N1273="snížená",J1273,0)</f>
        <v>0</v>
      </c>
      <c r="BG1273" s="158">
        <f>IF(N1273="zákl. přenesená",J1273,0)</f>
        <v>0</v>
      </c>
      <c r="BH1273" s="158">
        <f>IF(N1273="sníž. přenesená",J1273,0)</f>
        <v>0</v>
      </c>
      <c r="BI1273" s="158">
        <f>IF(N1273="nulová",J1273,0)</f>
        <v>0</v>
      </c>
      <c r="BJ1273" s="14" t="s">
        <v>83</v>
      </c>
      <c r="BK1273" s="158">
        <f>ROUND(I1273*H1273,2)</f>
        <v>0</v>
      </c>
      <c r="BL1273" s="14" t="s">
        <v>148</v>
      </c>
      <c r="BM1273" s="157" t="s">
        <v>1576</v>
      </c>
    </row>
    <row r="1274" spans="1:65" s="2" customFormat="1">
      <c r="A1274" s="29"/>
      <c r="B1274" s="30"/>
      <c r="C1274" s="29"/>
      <c r="D1274" s="159" t="s">
        <v>136</v>
      </c>
      <c r="E1274" s="29"/>
      <c r="F1274" s="160" t="s">
        <v>753</v>
      </c>
      <c r="G1274" s="29"/>
      <c r="H1274" s="29"/>
      <c r="I1274" s="161"/>
      <c r="J1274" s="29"/>
      <c r="K1274" s="29"/>
      <c r="L1274" s="30"/>
      <c r="M1274" s="162"/>
      <c r="N1274" s="163"/>
      <c r="O1274" s="55"/>
      <c r="P1274" s="55"/>
      <c r="Q1274" s="55"/>
      <c r="R1274" s="55"/>
      <c r="S1274" s="55"/>
      <c r="T1274" s="56"/>
      <c r="U1274" s="29"/>
      <c r="V1274" s="29"/>
      <c r="W1274" s="29"/>
      <c r="X1274" s="29"/>
      <c r="Y1274" s="29"/>
      <c r="Z1274" s="29"/>
      <c r="AA1274" s="29"/>
      <c r="AB1274" s="29"/>
      <c r="AC1274" s="29"/>
      <c r="AD1274" s="29"/>
      <c r="AE1274" s="29"/>
      <c r="AT1274" s="14" t="s">
        <v>136</v>
      </c>
      <c r="AU1274" s="14" t="s">
        <v>143</v>
      </c>
    </row>
    <row r="1275" spans="1:65" s="2" customFormat="1" ht="19.5">
      <c r="A1275" s="29"/>
      <c r="B1275" s="30"/>
      <c r="C1275" s="29"/>
      <c r="D1275" s="159" t="s">
        <v>320</v>
      </c>
      <c r="E1275" s="29"/>
      <c r="F1275" s="168" t="s">
        <v>1057</v>
      </c>
      <c r="G1275" s="29"/>
      <c r="H1275" s="29"/>
      <c r="I1275" s="161"/>
      <c r="J1275" s="29"/>
      <c r="K1275" s="29"/>
      <c r="L1275" s="30"/>
      <c r="M1275" s="162"/>
      <c r="N1275" s="163"/>
      <c r="O1275" s="55"/>
      <c r="P1275" s="55"/>
      <c r="Q1275" s="55"/>
      <c r="R1275" s="55"/>
      <c r="S1275" s="55"/>
      <c r="T1275" s="56"/>
      <c r="U1275" s="29"/>
      <c r="V1275" s="29"/>
      <c r="W1275" s="29"/>
      <c r="X1275" s="29"/>
      <c r="Y1275" s="29"/>
      <c r="Z1275" s="29"/>
      <c r="AA1275" s="29"/>
      <c r="AB1275" s="29"/>
      <c r="AC1275" s="29"/>
      <c r="AD1275" s="29"/>
      <c r="AE1275" s="29"/>
      <c r="AT1275" s="14" t="s">
        <v>320</v>
      </c>
      <c r="AU1275" s="14" t="s">
        <v>143</v>
      </c>
    </row>
    <row r="1276" spans="1:65" s="2" customFormat="1" ht="16.5" customHeight="1">
      <c r="A1276" s="29"/>
      <c r="B1276" s="145"/>
      <c r="C1276" s="146" t="s">
        <v>1577</v>
      </c>
      <c r="D1276" s="146" t="s">
        <v>130</v>
      </c>
      <c r="E1276" s="147" t="s">
        <v>1578</v>
      </c>
      <c r="F1276" s="148" t="s">
        <v>633</v>
      </c>
      <c r="G1276" s="149" t="s">
        <v>353</v>
      </c>
      <c r="H1276" s="150">
        <v>12</v>
      </c>
      <c r="I1276" s="151"/>
      <c r="J1276" s="152">
        <f>ROUND(I1276*H1276,2)</f>
        <v>0</v>
      </c>
      <c r="K1276" s="148" t="s">
        <v>1</v>
      </c>
      <c r="L1276" s="30"/>
      <c r="M1276" s="153" t="s">
        <v>1</v>
      </c>
      <c r="N1276" s="154" t="s">
        <v>41</v>
      </c>
      <c r="O1276" s="55"/>
      <c r="P1276" s="155">
        <f>O1276*H1276</f>
        <v>0</v>
      </c>
      <c r="Q1276" s="155">
        <v>0</v>
      </c>
      <c r="R1276" s="155">
        <f>Q1276*H1276</f>
        <v>0</v>
      </c>
      <c r="S1276" s="155">
        <v>0</v>
      </c>
      <c r="T1276" s="156">
        <f>S1276*H1276</f>
        <v>0</v>
      </c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R1276" s="157" t="s">
        <v>148</v>
      </c>
      <c r="AT1276" s="157" t="s">
        <v>130</v>
      </c>
      <c r="AU1276" s="157" t="s">
        <v>143</v>
      </c>
      <c r="AY1276" s="14" t="s">
        <v>127</v>
      </c>
      <c r="BE1276" s="158">
        <f>IF(N1276="základní",J1276,0)</f>
        <v>0</v>
      </c>
      <c r="BF1276" s="158">
        <f>IF(N1276="snížená",J1276,0)</f>
        <v>0</v>
      </c>
      <c r="BG1276" s="158">
        <f>IF(N1276="zákl. přenesená",J1276,0)</f>
        <v>0</v>
      </c>
      <c r="BH1276" s="158">
        <f>IF(N1276="sníž. přenesená",J1276,0)</f>
        <v>0</v>
      </c>
      <c r="BI1276" s="158">
        <f>IF(N1276="nulová",J1276,0)</f>
        <v>0</v>
      </c>
      <c r="BJ1276" s="14" t="s">
        <v>83</v>
      </c>
      <c r="BK1276" s="158">
        <f>ROUND(I1276*H1276,2)</f>
        <v>0</v>
      </c>
      <c r="BL1276" s="14" t="s">
        <v>148</v>
      </c>
      <c r="BM1276" s="157" t="s">
        <v>1579</v>
      </c>
    </row>
    <row r="1277" spans="1:65" s="2" customFormat="1">
      <c r="A1277" s="29"/>
      <c r="B1277" s="30"/>
      <c r="C1277" s="29"/>
      <c r="D1277" s="159" t="s">
        <v>136</v>
      </c>
      <c r="E1277" s="29"/>
      <c r="F1277" s="160" t="s">
        <v>633</v>
      </c>
      <c r="G1277" s="29"/>
      <c r="H1277" s="29"/>
      <c r="I1277" s="161"/>
      <c r="J1277" s="29"/>
      <c r="K1277" s="29"/>
      <c r="L1277" s="30"/>
      <c r="M1277" s="162"/>
      <c r="N1277" s="163"/>
      <c r="O1277" s="55"/>
      <c r="P1277" s="55"/>
      <c r="Q1277" s="55"/>
      <c r="R1277" s="55"/>
      <c r="S1277" s="55"/>
      <c r="T1277" s="56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T1277" s="14" t="s">
        <v>136</v>
      </c>
      <c r="AU1277" s="14" t="s">
        <v>143</v>
      </c>
    </row>
    <row r="1278" spans="1:65" s="2" customFormat="1" ht="19.5">
      <c r="A1278" s="29"/>
      <c r="B1278" s="30"/>
      <c r="C1278" s="29"/>
      <c r="D1278" s="159" t="s">
        <v>320</v>
      </c>
      <c r="E1278" s="29"/>
      <c r="F1278" s="168" t="s">
        <v>1057</v>
      </c>
      <c r="G1278" s="29"/>
      <c r="H1278" s="29"/>
      <c r="I1278" s="161"/>
      <c r="J1278" s="29"/>
      <c r="K1278" s="29"/>
      <c r="L1278" s="30"/>
      <c r="M1278" s="162"/>
      <c r="N1278" s="163"/>
      <c r="O1278" s="55"/>
      <c r="P1278" s="55"/>
      <c r="Q1278" s="55"/>
      <c r="R1278" s="55"/>
      <c r="S1278" s="55"/>
      <c r="T1278" s="56"/>
      <c r="U1278" s="29"/>
      <c r="V1278" s="29"/>
      <c r="W1278" s="29"/>
      <c r="X1278" s="29"/>
      <c r="Y1278" s="29"/>
      <c r="Z1278" s="29"/>
      <c r="AA1278" s="29"/>
      <c r="AB1278" s="29"/>
      <c r="AC1278" s="29"/>
      <c r="AD1278" s="29"/>
      <c r="AE1278" s="29"/>
      <c r="AT1278" s="14" t="s">
        <v>320</v>
      </c>
      <c r="AU1278" s="14" t="s">
        <v>143</v>
      </c>
    </row>
    <row r="1279" spans="1:65" s="2" customFormat="1" ht="16.5" customHeight="1">
      <c r="A1279" s="29"/>
      <c r="B1279" s="145"/>
      <c r="C1279" s="146" t="s">
        <v>1580</v>
      </c>
      <c r="D1279" s="146" t="s">
        <v>130</v>
      </c>
      <c r="E1279" s="147" t="s">
        <v>1581</v>
      </c>
      <c r="F1279" s="148" t="s">
        <v>723</v>
      </c>
      <c r="G1279" s="149" t="s">
        <v>353</v>
      </c>
      <c r="H1279" s="150">
        <v>6</v>
      </c>
      <c r="I1279" s="151"/>
      <c r="J1279" s="152">
        <f>ROUND(I1279*H1279,2)</f>
        <v>0</v>
      </c>
      <c r="K1279" s="148" t="s">
        <v>1</v>
      </c>
      <c r="L1279" s="30"/>
      <c r="M1279" s="153" t="s">
        <v>1</v>
      </c>
      <c r="N1279" s="154" t="s">
        <v>41</v>
      </c>
      <c r="O1279" s="55"/>
      <c r="P1279" s="155">
        <f>O1279*H1279</f>
        <v>0</v>
      </c>
      <c r="Q1279" s="155">
        <v>0</v>
      </c>
      <c r="R1279" s="155">
        <f>Q1279*H1279</f>
        <v>0</v>
      </c>
      <c r="S1279" s="155">
        <v>0</v>
      </c>
      <c r="T1279" s="156">
        <f>S1279*H1279</f>
        <v>0</v>
      </c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R1279" s="157" t="s">
        <v>148</v>
      </c>
      <c r="AT1279" s="157" t="s">
        <v>130</v>
      </c>
      <c r="AU1279" s="157" t="s">
        <v>143</v>
      </c>
      <c r="AY1279" s="14" t="s">
        <v>127</v>
      </c>
      <c r="BE1279" s="158">
        <f>IF(N1279="základní",J1279,0)</f>
        <v>0</v>
      </c>
      <c r="BF1279" s="158">
        <f>IF(N1279="snížená",J1279,0)</f>
        <v>0</v>
      </c>
      <c r="BG1279" s="158">
        <f>IF(N1279="zákl. přenesená",J1279,0)</f>
        <v>0</v>
      </c>
      <c r="BH1279" s="158">
        <f>IF(N1279="sníž. přenesená",J1279,0)</f>
        <v>0</v>
      </c>
      <c r="BI1279" s="158">
        <f>IF(N1279="nulová",J1279,0)</f>
        <v>0</v>
      </c>
      <c r="BJ1279" s="14" t="s">
        <v>83</v>
      </c>
      <c r="BK1279" s="158">
        <f>ROUND(I1279*H1279,2)</f>
        <v>0</v>
      </c>
      <c r="BL1279" s="14" t="s">
        <v>148</v>
      </c>
      <c r="BM1279" s="157" t="s">
        <v>1582</v>
      </c>
    </row>
    <row r="1280" spans="1:65" s="2" customFormat="1">
      <c r="A1280" s="29"/>
      <c r="B1280" s="30"/>
      <c r="C1280" s="29"/>
      <c r="D1280" s="159" t="s">
        <v>136</v>
      </c>
      <c r="E1280" s="29"/>
      <c r="F1280" s="160" t="s">
        <v>723</v>
      </c>
      <c r="G1280" s="29"/>
      <c r="H1280" s="29"/>
      <c r="I1280" s="161"/>
      <c r="J1280" s="29"/>
      <c r="K1280" s="29"/>
      <c r="L1280" s="30"/>
      <c r="M1280" s="162"/>
      <c r="N1280" s="163"/>
      <c r="O1280" s="55"/>
      <c r="P1280" s="55"/>
      <c r="Q1280" s="55"/>
      <c r="R1280" s="55"/>
      <c r="S1280" s="55"/>
      <c r="T1280" s="56"/>
      <c r="U1280" s="29"/>
      <c r="V1280" s="29"/>
      <c r="W1280" s="29"/>
      <c r="X1280" s="29"/>
      <c r="Y1280" s="29"/>
      <c r="Z1280" s="29"/>
      <c r="AA1280" s="29"/>
      <c r="AB1280" s="29"/>
      <c r="AC1280" s="29"/>
      <c r="AD1280" s="29"/>
      <c r="AE1280" s="29"/>
      <c r="AT1280" s="14" t="s">
        <v>136</v>
      </c>
      <c r="AU1280" s="14" t="s">
        <v>143</v>
      </c>
    </row>
    <row r="1281" spans="1:65" s="2" customFormat="1" ht="19.5">
      <c r="A1281" s="29"/>
      <c r="B1281" s="30"/>
      <c r="C1281" s="29"/>
      <c r="D1281" s="159" t="s">
        <v>320</v>
      </c>
      <c r="E1281" s="29"/>
      <c r="F1281" s="168" t="s">
        <v>1057</v>
      </c>
      <c r="G1281" s="29"/>
      <c r="H1281" s="29"/>
      <c r="I1281" s="161"/>
      <c r="J1281" s="29"/>
      <c r="K1281" s="29"/>
      <c r="L1281" s="30"/>
      <c r="M1281" s="162"/>
      <c r="N1281" s="163"/>
      <c r="O1281" s="55"/>
      <c r="P1281" s="55"/>
      <c r="Q1281" s="55"/>
      <c r="R1281" s="55"/>
      <c r="S1281" s="55"/>
      <c r="T1281" s="56"/>
      <c r="U1281" s="29"/>
      <c r="V1281" s="29"/>
      <c r="W1281" s="29"/>
      <c r="X1281" s="29"/>
      <c r="Y1281" s="29"/>
      <c r="Z1281" s="29"/>
      <c r="AA1281" s="29"/>
      <c r="AB1281" s="29"/>
      <c r="AC1281" s="29"/>
      <c r="AD1281" s="29"/>
      <c r="AE1281" s="29"/>
      <c r="AT1281" s="14" t="s">
        <v>320</v>
      </c>
      <c r="AU1281" s="14" t="s">
        <v>143</v>
      </c>
    </row>
    <row r="1282" spans="1:65" s="2" customFormat="1" ht="16.5" customHeight="1">
      <c r="A1282" s="29"/>
      <c r="B1282" s="145"/>
      <c r="C1282" s="146" t="s">
        <v>1583</v>
      </c>
      <c r="D1282" s="146" t="s">
        <v>130</v>
      </c>
      <c r="E1282" s="147" t="s">
        <v>1584</v>
      </c>
      <c r="F1282" s="148" t="s">
        <v>641</v>
      </c>
      <c r="G1282" s="149" t="s">
        <v>353</v>
      </c>
      <c r="H1282" s="150">
        <v>6</v>
      </c>
      <c r="I1282" s="151"/>
      <c r="J1282" s="152">
        <f>ROUND(I1282*H1282,2)</f>
        <v>0</v>
      </c>
      <c r="K1282" s="148" t="s">
        <v>1</v>
      </c>
      <c r="L1282" s="30"/>
      <c r="M1282" s="153" t="s">
        <v>1</v>
      </c>
      <c r="N1282" s="154" t="s">
        <v>41</v>
      </c>
      <c r="O1282" s="55"/>
      <c r="P1282" s="155">
        <f>O1282*H1282</f>
        <v>0</v>
      </c>
      <c r="Q1282" s="155">
        <v>0</v>
      </c>
      <c r="R1282" s="155">
        <f>Q1282*H1282</f>
        <v>0</v>
      </c>
      <c r="S1282" s="155">
        <v>0</v>
      </c>
      <c r="T1282" s="156">
        <f>S1282*H1282</f>
        <v>0</v>
      </c>
      <c r="U1282" s="29"/>
      <c r="V1282" s="29"/>
      <c r="W1282" s="29"/>
      <c r="X1282" s="29"/>
      <c r="Y1282" s="29"/>
      <c r="Z1282" s="29"/>
      <c r="AA1282" s="29"/>
      <c r="AB1282" s="29"/>
      <c r="AC1282" s="29"/>
      <c r="AD1282" s="29"/>
      <c r="AE1282" s="29"/>
      <c r="AR1282" s="157" t="s">
        <v>148</v>
      </c>
      <c r="AT1282" s="157" t="s">
        <v>130</v>
      </c>
      <c r="AU1282" s="157" t="s">
        <v>143</v>
      </c>
      <c r="AY1282" s="14" t="s">
        <v>127</v>
      </c>
      <c r="BE1282" s="158">
        <f>IF(N1282="základní",J1282,0)</f>
        <v>0</v>
      </c>
      <c r="BF1282" s="158">
        <f>IF(N1282="snížená",J1282,0)</f>
        <v>0</v>
      </c>
      <c r="BG1282" s="158">
        <f>IF(N1282="zákl. přenesená",J1282,0)</f>
        <v>0</v>
      </c>
      <c r="BH1282" s="158">
        <f>IF(N1282="sníž. přenesená",J1282,0)</f>
        <v>0</v>
      </c>
      <c r="BI1282" s="158">
        <f>IF(N1282="nulová",J1282,0)</f>
        <v>0</v>
      </c>
      <c r="BJ1282" s="14" t="s">
        <v>83</v>
      </c>
      <c r="BK1282" s="158">
        <f>ROUND(I1282*H1282,2)</f>
        <v>0</v>
      </c>
      <c r="BL1282" s="14" t="s">
        <v>148</v>
      </c>
      <c r="BM1282" s="157" t="s">
        <v>1585</v>
      </c>
    </row>
    <row r="1283" spans="1:65" s="2" customFormat="1">
      <c r="A1283" s="29"/>
      <c r="B1283" s="30"/>
      <c r="C1283" s="29"/>
      <c r="D1283" s="159" t="s">
        <v>136</v>
      </c>
      <c r="E1283" s="29"/>
      <c r="F1283" s="160" t="s">
        <v>641</v>
      </c>
      <c r="G1283" s="29"/>
      <c r="H1283" s="29"/>
      <c r="I1283" s="161"/>
      <c r="J1283" s="29"/>
      <c r="K1283" s="29"/>
      <c r="L1283" s="30"/>
      <c r="M1283" s="162"/>
      <c r="N1283" s="163"/>
      <c r="O1283" s="55"/>
      <c r="P1283" s="55"/>
      <c r="Q1283" s="55"/>
      <c r="R1283" s="55"/>
      <c r="S1283" s="55"/>
      <c r="T1283" s="56"/>
      <c r="U1283" s="29"/>
      <c r="V1283" s="29"/>
      <c r="W1283" s="29"/>
      <c r="X1283" s="29"/>
      <c r="Y1283" s="29"/>
      <c r="Z1283" s="29"/>
      <c r="AA1283" s="29"/>
      <c r="AB1283" s="29"/>
      <c r="AC1283" s="29"/>
      <c r="AD1283" s="29"/>
      <c r="AE1283" s="29"/>
      <c r="AT1283" s="14" t="s">
        <v>136</v>
      </c>
      <c r="AU1283" s="14" t="s">
        <v>143</v>
      </c>
    </row>
    <row r="1284" spans="1:65" s="2" customFormat="1" ht="19.5">
      <c r="A1284" s="29"/>
      <c r="B1284" s="30"/>
      <c r="C1284" s="29"/>
      <c r="D1284" s="159" t="s">
        <v>320</v>
      </c>
      <c r="E1284" s="29"/>
      <c r="F1284" s="168" t="s">
        <v>1110</v>
      </c>
      <c r="G1284" s="29"/>
      <c r="H1284" s="29"/>
      <c r="I1284" s="161"/>
      <c r="J1284" s="29"/>
      <c r="K1284" s="29"/>
      <c r="L1284" s="30"/>
      <c r="M1284" s="162"/>
      <c r="N1284" s="163"/>
      <c r="O1284" s="55"/>
      <c r="P1284" s="55"/>
      <c r="Q1284" s="55"/>
      <c r="R1284" s="55"/>
      <c r="S1284" s="55"/>
      <c r="T1284" s="56"/>
      <c r="U1284" s="29"/>
      <c r="V1284" s="29"/>
      <c r="W1284" s="29"/>
      <c r="X1284" s="29"/>
      <c r="Y1284" s="29"/>
      <c r="Z1284" s="29"/>
      <c r="AA1284" s="29"/>
      <c r="AB1284" s="29"/>
      <c r="AC1284" s="29"/>
      <c r="AD1284" s="29"/>
      <c r="AE1284" s="29"/>
      <c r="AT1284" s="14" t="s">
        <v>320</v>
      </c>
      <c r="AU1284" s="14" t="s">
        <v>143</v>
      </c>
    </row>
    <row r="1285" spans="1:65" s="2" customFormat="1" ht="16.5" customHeight="1">
      <c r="A1285" s="29"/>
      <c r="B1285" s="145"/>
      <c r="C1285" s="146" t="s">
        <v>1586</v>
      </c>
      <c r="D1285" s="146" t="s">
        <v>130</v>
      </c>
      <c r="E1285" s="147" t="s">
        <v>1587</v>
      </c>
      <c r="F1285" s="148" t="s">
        <v>777</v>
      </c>
      <c r="G1285" s="149" t="s">
        <v>353</v>
      </c>
      <c r="H1285" s="150">
        <v>4</v>
      </c>
      <c r="I1285" s="151"/>
      <c r="J1285" s="152">
        <f>ROUND(I1285*H1285,2)</f>
        <v>0</v>
      </c>
      <c r="K1285" s="148" t="s">
        <v>1</v>
      </c>
      <c r="L1285" s="30"/>
      <c r="M1285" s="153" t="s">
        <v>1</v>
      </c>
      <c r="N1285" s="154" t="s">
        <v>41</v>
      </c>
      <c r="O1285" s="55"/>
      <c r="P1285" s="155">
        <f>O1285*H1285</f>
        <v>0</v>
      </c>
      <c r="Q1285" s="155">
        <v>0</v>
      </c>
      <c r="R1285" s="155">
        <f>Q1285*H1285</f>
        <v>0</v>
      </c>
      <c r="S1285" s="155">
        <v>0</v>
      </c>
      <c r="T1285" s="156">
        <f>S1285*H1285</f>
        <v>0</v>
      </c>
      <c r="U1285" s="29"/>
      <c r="V1285" s="29"/>
      <c r="W1285" s="29"/>
      <c r="X1285" s="29"/>
      <c r="Y1285" s="29"/>
      <c r="Z1285" s="29"/>
      <c r="AA1285" s="29"/>
      <c r="AB1285" s="29"/>
      <c r="AC1285" s="29"/>
      <c r="AD1285" s="29"/>
      <c r="AE1285" s="29"/>
      <c r="AR1285" s="157" t="s">
        <v>148</v>
      </c>
      <c r="AT1285" s="157" t="s">
        <v>130</v>
      </c>
      <c r="AU1285" s="157" t="s">
        <v>143</v>
      </c>
      <c r="AY1285" s="14" t="s">
        <v>127</v>
      </c>
      <c r="BE1285" s="158">
        <f>IF(N1285="základní",J1285,0)</f>
        <v>0</v>
      </c>
      <c r="BF1285" s="158">
        <f>IF(N1285="snížená",J1285,0)</f>
        <v>0</v>
      </c>
      <c r="BG1285" s="158">
        <f>IF(N1285="zákl. přenesená",J1285,0)</f>
        <v>0</v>
      </c>
      <c r="BH1285" s="158">
        <f>IF(N1285="sníž. přenesená",J1285,0)</f>
        <v>0</v>
      </c>
      <c r="BI1285" s="158">
        <f>IF(N1285="nulová",J1285,0)</f>
        <v>0</v>
      </c>
      <c r="BJ1285" s="14" t="s">
        <v>83</v>
      </c>
      <c r="BK1285" s="158">
        <f>ROUND(I1285*H1285,2)</f>
        <v>0</v>
      </c>
      <c r="BL1285" s="14" t="s">
        <v>148</v>
      </c>
      <c r="BM1285" s="157" t="s">
        <v>1588</v>
      </c>
    </row>
    <row r="1286" spans="1:65" s="2" customFormat="1">
      <c r="A1286" s="29"/>
      <c r="B1286" s="30"/>
      <c r="C1286" s="29"/>
      <c r="D1286" s="159" t="s">
        <v>136</v>
      </c>
      <c r="E1286" s="29"/>
      <c r="F1286" s="160" t="s">
        <v>777</v>
      </c>
      <c r="G1286" s="29"/>
      <c r="H1286" s="29"/>
      <c r="I1286" s="161"/>
      <c r="J1286" s="29"/>
      <c r="K1286" s="29"/>
      <c r="L1286" s="30"/>
      <c r="M1286" s="162"/>
      <c r="N1286" s="163"/>
      <c r="O1286" s="55"/>
      <c r="P1286" s="55"/>
      <c r="Q1286" s="55"/>
      <c r="R1286" s="55"/>
      <c r="S1286" s="55"/>
      <c r="T1286" s="56"/>
      <c r="U1286" s="29"/>
      <c r="V1286" s="29"/>
      <c r="W1286" s="29"/>
      <c r="X1286" s="29"/>
      <c r="Y1286" s="29"/>
      <c r="Z1286" s="29"/>
      <c r="AA1286" s="29"/>
      <c r="AB1286" s="29"/>
      <c r="AC1286" s="29"/>
      <c r="AD1286" s="29"/>
      <c r="AE1286" s="29"/>
      <c r="AT1286" s="14" t="s">
        <v>136</v>
      </c>
      <c r="AU1286" s="14" t="s">
        <v>143</v>
      </c>
    </row>
    <row r="1287" spans="1:65" s="2" customFormat="1" ht="19.5">
      <c r="A1287" s="29"/>
      <c r="B1287" s="30"/>
      <c r="C1287" s="29"/>
      <c r="D1287" s="159" t="s">
        <v>320</v>
      </c>
      <c r="E1287" s="29"/>
      <c r="F1287" s="168" t="s">
        <v>1110</v>
      </c>
      <c r="G1287" s="29"/>
      <c r="H1287" s="29"/>
      <c r="I1287" s="161"/>
      <c r="J1287" s="29"/>
      <c r="K1287" s="29"/>
      <c r="L1287" s="30"/>
      <c r="M1287" s="162"/>
      <c r="N1287" s="163"/>
      <c r="O1287" s="55"/>
      <c r="P1287" s="55"/>
      <c r="Q1287" s="55"/>
      <c r="R1287" s="55"/>
      <c r="S1287" s="55"/>
      <c r="T1287" s="56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T1287" s="14" t="s">
        <v>320</v>
      </c>
      <c r="AU1287" s="14" t="s">
        <v>143</v>
      </c>
    </row>
    <row r="1288" spans="1:65" s="2" customFormat="1" ht="16.5" customHeight="1">
      <c r="A1288" s="29"/>
      <c r="B1288" s="145"/>
      <c r="C1288" s="146" t="s">
        <v>1589</v>
      </c>
      <c r="D1288" s="146" t="s">
        <v>130</v>
      </c>
      <c r="E1288" s="147" t="s">
        <v>1590</v>
      </c>
      <c r="F1288" s="148" t="s">
        <v>1591</v>
      </c>
      <c r="G1288" s="149" t="s">
        <v>353</v>
      </c>
      <c r="H1288" s="150">
        <v>2</v>
      </c>
      <c r="I1288" s="151"/>
      <c r="J1288" s="152">
        <f>ROUND(I1288*H1288,2)</f>
        <v>0</v>
      </c>
      <c r="K1288" s="148" t="s">
        <v>1</v>
      </c>
      <c r="L1288" s="30"/>
      <c r="M1288" s="153" t="s">
        <v>1</v>
      </c>
      <c r="N1288" s="154" t="s">
        <v>41</v>
      </c>
      <c r="O1288" s="55"/>
      <c r="P1288" s="155">
        <f>O1288*H1288</f>
        <v>0</v>
      </c>
      <c r="Q1288" s="155">
        <v>0</v>
      </c>
      <c r="R1288" s="155">
        <f>Q1288*H1288</f>
        <v>0</v>
      </c>
      <c r="S1288" s="155">
        <v>0</v>
      </c>
      <c r="T1288" s="156">
        <f>S1288*H1288</f>
        <v>0</v>
      </c>
      <c r="U1288" s="29"/>
      <c r="V1288" s="29"/>
      <c r="W1288" s="29"/>
      <c r="X1288" s="29"/>
      <c r="Y1288" s="29"/>
      <c r="Z1288" s="29"/>
      <c r="AA1288" s="29"/>
      <c r="AB1288" s="29"/>
      <c r="AC1288" s="29"/>
      <c r="AD1288" s="29"/>
      <c r="AE1288" s="29"/>
      <c r="AR1288" s="157" t="s">
        <v>148</v>
      </c>
      <c r="AT1288" s="157" t="s">
        <v>130</v>
      </c>
      <c r="AU1288" s="157" t="s">
        <v>143</v>
      </c>
      <c r="AY1288" s="14" t="s">
        <v>127</v>
      </c>
      <c r="BE1288" s="158">
        <f>IF(N1288="základní",J1288,0)</f>
        <v>0</v>
      </c>
      <c r="BF1288" s="158">
        <f>IF(N1288="snížená",J1288,0)</f>
        <v>0</v>
      </c>
      <c r="BG1288" s="158">
        <f>IF(N1288="zákl. přenesená",J1288,0)</f>
        <v>0</v>
      </c>
      <c r="BH1288" s="158">
        <f>IF(N1288="sníž. přenesená",J1288,0)</f>
        <v>0</v>
      </c>
      <c r="BI1288" s="158">
        <f>IF(N1288="nulová",J1288,0)</f>
        <v>0</v>
      </c>
      <c r="BJ1288" s="14" t="s">
        <v>83</v>
      </c>
      <c r="BK1288" s="158">
        <f>ROUND(I1288*H1288,2)</f>
        <v>0</v>
      </c>
      <c r="BL1288" s="14" t="s">
        <v>148</v>
      </c>
      <c r="BM1288" s="157" t="s">
        <v>1592</v>
      </c>
    </row>
    <row r="1289" spans="1:65" s="2" customFormat="1">
      <c r="A1289" s="29"/>
      <c r="B1289" s="30"/>
      <c r="C1289" s="29"/>
      <c r="D1289" s="159" t="s">
        <v>136</v>
      </c>
      <c r="E1289" s="29"/>
      <c r="F1289" s="160" t="s">
        <v>1591</v>
      </c>
      <c r="G1289" s="29"/>
      <c r="H1289" s="29"/>
      <c r="I1289" s="161"/>
      <c r="J1289" s="29"/>
      <c r="K1289" s="29"/>
      <c r="L1289" s="30"/>
      <c r="M1289" s="162"/>
      <c r="N1289" s="163"/>
      <c r="O1289" s="55"/>
      <c r="P1289" s="55"/>
      <c r="Q1289" s="55"/>
      <c r="R1289" s="55"/>
      <c r="S1289" s="55"/>
      <c r="T1289" s="56"/>
      <c r="U1289" s="29"/>
      <c r="V1289" s="29"/>
      <c r="W1289" s="29"/>
      <c r="X1289" s="29"/>
      <c r="Y1289" s="29"/>
      <c r="Z1289" s="29"/>
      <c r="AA1289" s="29"/>
      <c r="AB1289" s="29"/>
      <c r="AC1289" s="29"/>
      <c r="AD1289" s="29"/>
      <c r="AE1289" s="29"/>
      <c r="AT1289" s="14" t="s">
        <v>136</v>
      </c>
      <c r="AU1289" s="14" t="s">
        <v>143</v>
      </c>
    </row>
    <row r="1290" spans="1:65" s="2" customFormat="1" ht="19.5">
      <c r="A1290" s="29"/>
      <c r="B1290" s="30"/>
      <c r="C1290" s="29"/>
      <c r="D1290" s="159" t="s">
        <v>320</v>
      </c>
      <c r="E1290" s="29"/>
      <c r="F1290" s="168" t="s">
        <v>1118</v>
      </c>
      <c r="G1290" s="29"/>
      <c r="H1290" s="29"/>
      <c r="I1290" s="161"/>
      <c r="J1290" s="29"/>
      <c r="K1290" s="29"/>
      <c r="L1290" s="30"/>
      <c r="M1290" s="162"/>
      <c r="N1290" s="163"/>
      <c r="O1290" s="55"/>
      <c r="P1290" s="55"/>
      <c r="Q1290" s="55"/>
      <c r="R1290" s="55"/>
      <c r="S1290" s="55"/>
      <c r="T1290" s="56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T1290" s="14" t="s">
        <v>320</v>
      </c>
      <c r="AU1290" s="14" t="s">
        <v>143</v>
      </c>
    </row>
    <row r="1291" spans="1:65" s="2" customFormat="1" ht="24.2" customHeight="1">
      <c r="A1291" s="29"/>
      <c r="B1291" s="145"/>
      <c r="C1291" s="146" t="s">
        <v>1593</v>
      </c>
      <c r="D1291" s="146" t="s">
        <v>130</v>
      </c>
      <c r="E1291" s="147" t="s">
        <v>1594</v>
      </c>
      <c r="F1291" s="148" t="s">
        <v>1595</v>
      </c>
      <c r="G1291" s="149" t="s">
        <v>353</v>
      </c>
      <c r="H1291" s="150">
        <v>1</v>
      </c>
      <c r="I1291" s="151"/>
      <c r="J1291" s="152">
        <f>ROUND(I1291*H1291,2)</f>
        <v>0</v>
      </c>
      <c r="K1291" s="148" t="s">
        <v>1</v>
      </c>
      <c r="L1291" s="30"/>
      <c r="M1291" s="153" t="s">
        <v>1</v>
      </c>
      <c r="N1291" s="154" t="s">
        <v>41</v>
      </c>
      <c r="O1291" s="55"/>
      <c r="P1291" s="155">
        <f>O1291*H1291</f>
        <v>0</v>
      </c>
      <c r="Q1291" s="155">
        <v>0</v>
      </c>
      <c r="R1291" s="155">
        <f>Q1291*H1291</f>
        <v>0</v>
      </c>
      <c r="S1291" s="155">
        <v>0</v>
      </c>
      <c r="T1291" s="156">
        <f>S1291*H1291</f>
        <v>0</v>
      </c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R1291" s="157" t="s">
        <v>148</v>
      </c>
      <c r="AT1291" s="157" t="s">
        <v>130</v>
      </c>
      <c r="AU1291" s="157" t="s">
        <v>143</v>
      </c>
      <c r="AY1291" s="14" t="s">
        <v>127</v>
      </c>
      <c r="BE1291" s="158">
        <f>IF(N1291="základní",J1291,0)</f>
        <v>0</v>
      </c>
      <c r="BF1291" s="158">
        <f>IF(N1291="snížená",J1291,0)</f>
        <v>0</v>
      </c>
      <c r="BG1291" s="158">
        <f>IF(N1291="zákl. přenesená",J1291,0)</f>
        <v>0</v>
      </c>
      <c r="BH1291" s="158">
        <f>IF(N1291="sníž. přenesená",J1291,0)</f>
        <v>0</v>
      </c>
      <c r="BI1291" s="158">
        <f>IF(N1291="nulová",J1291,0)</f>
        <v>0</v>
      </c>
      <c r="BJ1291" s="14" t="s">
        <v>83</v>
      </c>
      <c r="BK1291" s="158">
        <f>ROUND(I1291*H1291,2)</f>
        <v>0</v>
      </c>
      <c r="BL1291" s="14" t="s">
        <v>148</v>
      </c>
      <c r="BM1291" s="157" t="s">
        <v>1596</v>
      </c>
    </row>
    <row r="1292" spans="1:65" s="2" customFormat="1" ht="19.5">
      <c r="A1292" s="29"/>
      <c r="B1292" s="30"/>
      <c r="C1292" s="29"/>
      <c r="D1292" s="159" t="s">
        <v>136</v>
      </c>
      <c r="E1292" s="29"/>
      <c r="F1292" s="160" t="s">
        <v>1595</v>
      </c>
      <c r="G1292" s="29"/>
      <c r="H1292" s="29"/>
      <c r="I1292" s="161"/>
      <c r="J1292" s="29"/>
      <c r="K1292" s="29"/>
      <c r="L1292" s="30"/>
      <c r="M1292" s="162"/>
      <c r="N1292" s="163"/>
      <c r="O1292" s="55"/>
      <c r="P1292" s="55"/>
      <c r="Q1292" s="55"/>
      <c r="R1292" s="55"/>
      <c r="S1292" s="55"/>
      <c r="T1292" s="56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T1292" s="14" t="s">
        <v>136</v>
      </c>
      <c r="AU1292" s="14" t="s">
        <v>143</v>
      </c>
    </row>
    <row r="1293" spans="1:65" s="2" customFormat="1" ht="19.5">
      <c r="A1293" s="29"/>
      <c r="B1293" s="30"/>
      <c r="C1293" s="29"/>
      <c r="D1293" s="159" t="s">
        <v>320</v>
      </c>
      <c r="E1293" s="29"/>
      <c r="F1293" s="168" t="s">
        <v>1179</v>
      </c>
      <c r="G1293" s="29"/>
      <c r="H1293" s="29"/>
      <c r="I1293" s="161"/>
      <c r="J1293" s="29"/>
      <c r="K1293" s="29"/>
      <c r="L1293" s="30"/>
      <c r="M1293" s="162"/>
      <c r="N1293" s="163"/>
      <c r="O1293" s="55"/>
      <c r="P1293" s="55"/>
      <c r="Q1293" s="55"/>
      <c r="R1293" s="55"/>
      <c r="S1293" s="55"/>
      <c r="T1293" s="56"/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T1293" s="14" t="s">
        <v>320</v>
      </c>
      <c r="AU1293" s="14" t="s">
        <v>143</v>
      </c>
    </row>
    <row r="1294" spans="1:65" s="2" customFormat="1" ht="21.75" customHeight="1">
      <c r="A1294" s="29"/>
      <c r="B1294" s="145"/>
      <c r="C1294" s="146" t="s">
        <v>1597</v>
      </c>
      <c r="D1294" s="146" t="s">
        <v>130</v>
      </c>
      <c r="E1294" s="147" t="s">
        <v>1598</v>
      </c>
      <c r="F1294" s="148" t="s">
        <v>1599</v>
      </c>
      <c r="G1294" s="149" t="s">
        <v>353</v>
      </c>
      <c r="H1294" s="150">
        <v>7</v>
      </c>
      <c r="I1294" s="151"/>
      <c r="J1294" s="152">
        <f>ROUND(I1294*H1294,2)</f>
        <v>0</v>
      </c>
      <c r="K1294" s="148" t="s">
        <v>1</v>
      </c>
      <c r="L1294" s="30"/>
      <c r="M1294" s="153" t="s">
        <v>1</v>
      </c>
      <c r="N1294" s="154" t="s">
        <v>41</v>
      </c>
      <c r="O1294" s="55"/>
      <c r="P1294" s="155">
        <f>O1294*H1294</f>
        <v>0</v>
      </c>
      <c r="Q1294" s="155">
        <v>0</v>
      </c>
      <c r="R1294" s="155">
        <f>Q1294*H1294</f>
        <v>0</v>
      </c>
      <c r="S1294" s="155">
        <v>0</v>
      </c>
      <c r="T1294" s="156">
        <f>S1294*H1294</f>
        <v>0</v>
      </c>
      <c r="U1294" s="29"/>
      <c r="V1294" s="29"/>
      <c r="W1294" s="29"/>
      <c r="X1294" s="29"/>
      <c r="Y1294" s="29"/>
      <c r="Z1294" s="29"/>
      <c r="AA1294" s="29"/>
      <c r="AB1294" s="29"/>
      <c r="AC1294" s="29"/>
      <c r="AD1294" s="29"/>
      <c r="AE1294" s="29"/>
      <c r="AR1294" s="157" t="s">
        <v>148</v>
      </c>
      <c r="AT1294" s="157" t="s">
        <v>130</v>
      </c>
      <c r="AU1294" s="157" t="s">
        <v>143</v>
      </c>
      <c r="AY1294" s="14" t="s">
        <v>127</v>
      </c>
      <c r="BE1294" s="158">
        <f>IF(N1294="základní",J1294,0)</f>
        <v>0</v>
      </c>
      <c r="BF1294" s="158">
        <f>IF(N1294="snížená",J1294,0)</f>
        <v>0</v>
      </c>
      <c r="BG1294" s="158">
        <f>IF(N1294="zákl. přenesená",J1294,0)</f>
        <v>0</v>
      </c>
      <c r="BH1294" s="158">
        <f>IF(N1294="sníž. přenesená",J1294,0)</f>
        <v>0</v>
      </c>
      <c r="BI1294" s="158">
        <f>IF(N1294="nulová",J1294,0)</f>
        <v>0</v>
      </c>
      <c r="BJ1294" s="14" t="s">
        <v>83</v>
      </c>
      <c r="BK1294" s="158">
        <f>ROUND(I1294*H1294,2)</f>
        <v>0</v>
      </c>
      <c r="BL1294" s="14" t="s">
        <v>148</v>
      </c>
      <c r="BM1294" s="157" t="s">
        <v>1600</v>
      </c>
    </row>
    <row r="1295" spans="1:65" s="2" customFormat="1">
      <c r="A1295" s="29"/>
      <c r="B1295" s="30"/>
      <c r="C1295" s="29"/>
      <c r="D1295" s="159" t="s">
        <v>136</v>
      </c>
      <c r="E1295" s="29"/>
      <c r="F1295" s="160" t="s">
        <v>1599</v>
      </c>
      <c r="G1295" s="29"/>
      <c r="H1295" s="29"/>
      <c r="I1295" s="161"/>
      <c r="J1295" s="29"/>
      <c r="K1295" s="29"/>
      <c r="L1295" s="30"/>
      <c r="M1295" s="162"/>
      <c r="N1295" s="163"/>
      <c r="O1295" s="55"/>
      <c r="P1295" s="55"/>
      <c r="Q1295" s="55"/>
      <c r="R1295" s="55"/>
      <c r="S1295" s="55"/>
      <c r="T1295" s="56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T1295" s="14" t="s">
        <v>136</v>
      </c>
      <c r="AU1295" s="14" t="s">
        <v>143</v>
      </c>
    </row>
    <row r="1296" spans="1:65" s="2" customFormat="1" ht="19.5">
      <c r="A1296" s="29"/>
      <c r="B1296" s="30"/>
      <c r="C1296" s="29"/>
      <c r="D1296" s="159" t="s">
        <v>320</v>
      </c>
      <c r="E1296" s="29"/>
      <c r="F1296" s="168" t="s">
        <v>1179</v>
      </c>
      <c r="G1296" s="29"/>
      <c r="H1296" s="29"/>
      <c r="I1296" s="161"/>
      <c r="J1296" s="29"/>
      <c r="K1296" s="29"/>
      <c r="L1296" s="30"/>
      <c r="M1296" s="162"/>
      <c r="N1296" s="163"/>
      <c r="O1296" s="55"/>
      <c r="P1296" s="55"/>
      <c r="Q1296" s="55"/>
      <c r="R1296" s="55"/>
      <c r="S1296" s="55"/>
      <c r="T1296" s="56"/>
      <c r="U1296" s="29"/>
      <c r="V1296" s="29"/>
      <c r="W1296" s="29"/>
      <c r="X1296" s="29"/>
      <c r="Y1296" s="29"/>
      <c r="Z1296" s="29"/>
      <c r="AA1296" s="29"/>
      <c r="AB1296" s="29"/>
      <c r="AC1296" s="29"/>
      <c r="AD1296" s="29"/>
      <c r="AE1296" s="29"/>
      <c r="AT1296" s="14" t="s">
        <v>320</v>
      </c>
      <c r="AU1296" s="14" t="s">
        <v>143</v>
      </c>
    </row>
    <row r="1297" spans="1:65" s="2" customFormat="1" ht="21.75" customHeight="1">
      <c r="A1297" s="29"/>
      <c r="B1297" s="145"/>
      <c r="C1297" s="146" t="s">
        <v>1601</v>
      </c>
      <c r="D1297" s="146" t="s">
        <v>130</v>
      </c>
      <c r="E1297" s="147" t="s">
        <v>1602</v>
      </c>
      <c r="F1297" s="148" t="s">
        <v>1603</v>
      </c>
      <c r="G1297" s="149" t="s">
        <v>353</v>
      </c>
      <c r="H1297" s="150">
        <v>11</v>
      </c>
      <c r="I1297" s="151"/>
      <c r="J1297" s="152">
        <f>ROUND(I1297*H1297,2)</f>
        <v>0</v>
      </c>
      <c r="K1297" s="148" t="s">
        <v>1</v>
      </c>
      <c r="L1297" s="30"/>
      <c r="M1297" s="153" t="s">
        <v>1</v>
      </c>
      <c r="N1297" s="154" t="s">
        <v>41</v>
      </c>
      <c r="O1297" s="55"/>
      <c r="P1297" s="155">
        <f>O1297*H1297</f>
        <v>0</v>
      </c>
      <c r="Q1297" s="155">
        <v>0</v>
      </c>
      <c r="R1297" s="155">
        <f>Q1297*H1297</f>
        <v>0</v>
      </c>
      <c r="S1297" s="155">
        <v>0</v>
      </c>
      <c r="T1297" s="156">
        <f>S1297*H1297</f>
        <v>0</v>
      </c>
      <c r="U1297" s="29"/>
      <c r="V1297" s="29"/>
      <c r="W1297" s="29"/>
      <c r="X1297" s="29"/>
      <c r="Y1297" s="29"/>
      <c r="Z1297" s="29"/>
      <c r="AA1297" s="29"/>
      <c r="AB1297" s="29"/>
      <c r="AC1297" s="29"/>
      <c r="AD1297" s="29"/>
      <c r="AE1297" s="29"/>
      <c r="AR1297" s="157" t="s">
        <v>148</v>
      </c>
      <c r="AT1297" s="157" t="s">
        <v>130</v>
      </c>
      <c r="AU1297" s="157" t="s">
        <v>143</v>
      </c>
      <c r="AY1297" s="14" t="s">
        <v>127</v>
      </c>
      <c r="BE1297" s="158">
        <f>IF(N1297="základní",J1297,0)</f>
        <v>0</v>
      </c>
      <c r="BF1297" s="158">
        <f>IF(N1297="snížená",J1297,0)</f>
        <v>0</v>
      </c>
      <c r="BG1297" s="158">
        <f>IF(N1297="zákl. přenesená",J1297,0)</f>
        <v>0</v>
      </c>
      <c r="BH1297" s="158">
        <f>IF(N1297="sníž. přenesená",J1297,0)</f>
        <v>0</v>
      </c>
      <c r="BI1297" s="158">
        <f>IF(N1297="nulová",J1297,0)</f>
        <v>0</v>
      </c>
      <c r="BJ1297" s="14" t="s">
        <v>83</v>
      </c>
      <c r="BK1297" s="158">
        <f>ROUND(I1297*H1297,2)</f>
        <v>0</v>
      </c>
      <c r="BL1297" s="14" t="s">
        <v>148</v>
      </c>
      <c r="BM1297" s="157" t="s">
        <v>1604</v>
      </c>
    </row>
    <row r="1298" spans="1:65" s="2" customFormat="1">
      <c r="A1298" s="29"/>
      <c r="B1298" s="30"/>
      <c r="C1298" s="29"/>
      <c r="D1298" s="159" t="s">
        <v>136</v>
      </c>
      <c r="E1298" s="29"/>
      <c r="F1298" s="160" t="s">
        <v>1603</v>
      </c>
      <c r="G1298" s="29"/>
      <c r="H1298" s="29"/>
      <c r="I1298" s="161"/>
      <c r="J1298" s="29"/>
      <c r="K1298" s="29"/>
      <c r="L1298" s="30"/>
      <c r="M1298" s="162"/>
      <c r="N1298" s="163"/>
      <c r="O1298" s="55"/>
      <c r="P1298" s="55"/>
      <c r="Q1298" s="55"/>
      <c r="R1298" s="55"/>
      <c r="S1298" s="55"/>
      <c r="T1298" s="56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T1298" s="14" t="s">
        <v>136</v>
      </c>
      <c r="AU1298" s="14" t="s">
        <v>143</v>
      </c>
    </row>
    <row r="1299" spans="1:65" s="2" customFormat="1" ht="19.5">
      <c r="A1299" s="29"/>
      <c r="B1299" s="30"/>
      <c r="C1299" s="29"/>
      <c r="D1299" s="159" t="s">
        <v>320</v>
      </c>
      <c r="E1299" s="29"/>
      <c r="F1299" s="168" t="s">
        <v>1179</v>
      </c>
      <c r="G1299" s="29"/>
      <c r="H1299" s="29"/>
      <c r="I1299" s="161"/>
      <c r="J1299" s="29"/>
      <c r="K1299" s="29"/>
      <c r="L1299" s="30"/>
      <c r="M1299" s="162"/>
      <c r="N1299" s="163"/>
      <c r="O1299" s="55"/>
      <c r="P1299" s="55"/>
      <c r="Q1299" s="55"/>
      <c r="R1299" s="55"/>
      <c r="S1299" s="55"/>
      <c r="T1299" s="56"/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T1299" s="14" t="s">
        <v>320</v>
      </c>
      <c r="AU1299" s="14" t="s">
        <v>143</v>
      </c>
    </row>
    <row r="1300" spans="1:65" s="2" customFormat="1" ht="16.5" customHeight="1">
      <c r="A1300" s="29"/>
      <c r="B1300" s="145"/>
      <c r="C1300" s="146" t="s">
        <v>1605</v>
      </c>
      <c r="D1300" s="146" t="s">
        <v>130</v>
      </c>
      <c r="E1300" s="147" t="s">
        <v>1606</v>
      </c>
      <c r="F1300" s="148" t="s">
        <v>1607</v>
      </c>
      <c r="G1300" s="149" t="s">
        <v>353</v>
      </c>
      <c r="H1300" s="150">
        <v>17</v>
      </c>
      <c r="I1300" s="151"/>
      <c r="J1300" s="152">
        <f>ROUND(I1300*H1300,2)</f>
        <v>0</v>
      </c>
      <c r="K1300" s="148" t="s">
        <v>1</v>
      </c>
      <c r="L1300" s="30"/>
      <c r="M1300" s="153" t="s">
        <v>1</v>
      </c>
      <c r="N1300" s="154" t="s">
        <v>41</v>
      </c>
      <c r="O1300" s="55"/>
      <c r="P1300" s="155">
        <f>O1300*H1300</f>
        <v>0</v>
      </c>
      <c r="Q1300" s="155">
        <v>0</v>
      </c>
      <c r="R1300" s="155">
        <f>Q1300*H1300</f>
        <v>0</v>
      </c>
      <c r="S1300" s="155">
        <v>0</v>
      </c>
      <c r="T1300" s="156">
        <f>S1300*H1300</f>
        <v>0</v>
      </c>
      <c r="U1300" s="29"/>
      <c r="V1300" s="29"/>
      <c r="W1300" s="29"/>
      <c r="X1300" s="29"/>
      <c r="Y1300" s="29"/>
      <c r="Z1300" s="29"/>
      <c r="AA1300" s="29"/>
      <c r="AB1300" s="29"/>
      <c r="AC1300" s="29"/>
      <c r="AD1300" s="29"/>
      <c r="AE1300" s="29"/>
      <c r="AR1300" s="157" t="s">
        <v>148</v>
      </c>
      <c r="AT1300" s="157" t="s">
        <v>130</v>
      </c>
      <c r="AU1300" s="157" t="s">
        <v>143</v>
      </c>
      <c r="AY1300" s="14" t="s">
        <v>127</v>
      </c>
      <c r="BE1300" s="158">
        <f>IF(N1300="základní",J1300,0)</f>
        <v>0</v>
      </c>
      <c r="BF1300" s="158">
        <f>IF(N1300="snížená",J1300,0)</f>
        <v>0</v>
      </c>
      <c r="BG1300" s="158">
        <f>IF(N1300="zákl. přenesená",J1300,0)</f>
        <v>0</v>
      </c>
      <c r="BH1300" s="158">
        <f>IF(N1300="sníž. přenesená",J1300,0)</f>
        <v>0</v>
      </c>
      <c r="BI1300" s="158">
        <f>IF(N1300="nulová",J1300,0)</f>
        <v>0</v>
      </c>
      <c r="BJ1300" s="14" t="s">
        <v>83</v>
      </c>
      <c r="BK1300" s="158">
        <f>ROUND(I1300*H1300,2)</f>
        <v>0</v>
      </c>
      <c r="BL1300" s="14" t="s">
        <v>148</v>
      </c>
      <c r="BM1300" s="157" t="s">
        <v>1608</v>
      </c>
    </row>
    <row r="1301" spans="1:65" s="2" customFormat="1">
      <c r="A1301" s="29"/>
      <c r="B1301" s="30"/>
      <c r="C1301" s="29"/>
      <c r="D1301" s="159" t="s">
        <v>136</v>
      </c>
      <c r="E1301" s="29"/>
      <c r="F1301" s="160" t="s">
        <v>1607</v>
      </c>
      <c r="G1301" s="29"/>
      <c r="H1301" s="29"/>
      <c r="I1301" s="161"/>
      <c r="J1301" s="29"/>
      <c r="K1301" s="29"/>
      <c r="L1301" s="30"/>
      <c r="M1301" s="162"/>
      <c r="N1301" s="163"/>
      <c r="O1301" s="55"/>
      <c r="P1301" s="55"/>
      <c r="Q1301" s="55"/>
      <c r="R1301" s="55"/>
      <c r="S1301" s="55"/>
      <c r="T1301" s="56"/>
      <c r="U1301" s="29"/>
      <c r="V1301" s="29"/>
      <c r="W1301" s="29"/>
      <c r="X1301" s="29"/>
      <c r="Y1301" s="29"/>
      <c r="Z1301" s="29"/>
      <c r="AA1301" s="29"/>
      <c r="AB1301" s="29"/>
      <c r="AC1301" s="29"/>
      <c r="AD1301" s="29"/>
      <c r="AE1301" s="29"/>
      <c r="AT1301" s="14" t="s">
        <v>136</v>
      </c>
      <c r="AU1301" s="14" t="s">
        <v>143</v>
      </c>
    </row>
    <row r="1302" spans="1:65" s="2" customFormat="1" ht="19.5">
      <c r="A1302" s="29"/>
      <c r="B1302" s="30"/>
      <c r="C1302" s="29"/>
      <c r="D1302" s="159" t="s">
        <v>320</v>
      </c>
      <c r="E1302" s="29"/>
      <c r="F1302" s="168" t="s">
        <v>1551</v>
      </c>
      <c r="G1302" s="29"/>
      <c r="H1302" s="29"/>
      <c r="I1302" s="161"/>
      <c r="J1302" s="29"/>
      <c r="K1302" s="29"/>
      <c r="L1302" s="30"/>
      <c r="M1302" s="162"/>
      <c r="N1302" s="163"/>
      <c r="O1302" s="55"/>
      <c r="P1302" s="55"/>
      <c r="Q1302" s="55"/>
      <c r="R1302" s="55"/>
      <c r="S1302" s="55"/>
      <c r="T1302" s="56"/>
      <c r="U1302" s="29"/>
      <c r="V1302" s="29"/>
      <c r="W1302" s="29"/>
      <c r="X1302" s="29"/>
      <c r="Y1302" s="29"/>
      <c r="Z1302" s="29"/>
      <c r="AA1302" s="29"/>
      <c r="AB1302" s="29"/>
      <c r="AC1302" s="29"/>
      <c r="AD1302" s="29"/>
      <c r="AE1302" s="29"/>
      <c r="AT1302" s="14" t="s">
        <v>320</v>
      </c>
      <c r="AU1302" s="14" t="s">
        <v>143</v>
      </c>
    </row>
    <row r="1303" spans="1:65" s="2" customFormat="1" ht="16.5" customHeight="1">
      <c r="A1303" s="29"/>
      <c r="B1303" s="145"/>
      <c r="C1303" s="146" t="s">
        <v>1609</v>
      </c>
      <c r="D1303" s="146" t="s">
        <v>130</v>
      </c>
      <c r="E1303" s="147" t="s">
        <v>1610</v>
      </c>
      <c r="F1303" s="148" t="s">
        <v>1611</v>
      </c>
      <c r="G1303" s="149" t="s">
        <v>353</v>
      </c>
      <c r="H1303" s="150">
        <v>10</v>
      </c>
      <c r="I1303" s="151"/>
      <c r="J1303" s="152">
        <f>ROUND(I1303*H1303,2)</f>
        <v>0</v>
      </c>
      <c r="K1303" s="148" t="s">
        <v>1</v>
      </c>
      <c r="L1303" s="30"/>
      <c r="M1303" s="153" t="s">
        <v>1</v>
      </c>
      <c r="N1303" s="154" t="s">
        <v>41</v>
      </c>
      <c r="O1303" s="55"/>
      <c r="P1303" s="155">
        <f>O1303*H1303</f>
        <v>0</v>
      </c>
      <c r="Q1303" s="155">
        <v>0</v>
      </c>
      <c r="R1303" s="155">
        <f>Q1303*H1303</f>
        <v>0</v>
      </c>
      <c r="S1303" s="155">
        <v>0</v>
      </c>
      <c r="T1303" s="156">
        <f>S1303*H1303</f>
        <v>0</v>
      </c>
      <c r="U1303" s="29"/>
      <c r="V1303" s="29"/>
      <c r="W1303" s="29"/>
      <c r="X1303" s="29"/>
      <c r="Y1303" s="29"/>
      <c r="Z1303" s="29"/>
      <c r="AA1303" s="29"/>
      <c r="AB1303" s="29"/>
      <c r="AC1303" s="29"/>
      <c r="AD1303" s="29"/>
      <c r="AE1303" s="29"/>
      <c r="AR1303" s="157" t="s">
        <v>148</v>
      </c>
      <c r="AT1303" s="157" t="s">
        <v>130</v>
      </c>
      <c r="AU1303" s="157" t="s">
        <v>143</v>
      </c>
      <c r="AY1303" s="14" t="s">
        <v>127</v>
      </c>
      <c r="BE1303" s="158">
        <f>IF(N1303="základní",J1303,0)</f>
        <v>0</v>
      </c>
      <c r="BF1303" s="158">
        <f>IF(N1303="snížená",J1303,0)</f>
        <v>0</v>
      </c>
      <c r="BG1303" s="158">
        <f>IF(N1303="zákl. přenesená",J1303,0)</f>
        <v>0</v>
      </c>
      <c r="BH1303" s="158">
        <f>IF(N1303="sníž. přenesená",J1303,0)</f>
        <v>0</v>
      </c>
      <c r="BI1303" s="158">
        <f>IF(N1303="nulová",J1303,0)</f>
        <v>0</v>
      </c>
      <c r="BJ1303" s="14" t="s">
        <v>83</v>
      </c>
      <c r="BK1303" s="158">
        <f>ROUND(I1303*H1303,2)</f>
        <v>0</v>
      </c>
      <c r="BL1303" s="14" t="s">
        <v>148</v>
      </c>
      <c r="BM1303" s="157" t="s">
        <v>1612</v>
      </c>
    </row>
    <row r="1304" spans="1:65" s="2" customFormat="1">
      <c r="A1304" s="29"/>
      <c r="B1304" s="30"/>
      <c r="C1304" s="29"/>
      <c r="D1304" s="159" t="s">
        <v>136</v>
      </c>
      <c r="E1304" s="29"/>
      <c r="F1304" s="160" t="s">
        <v>1611</v>
      </c>
      <c r="G1304" s="29"/>
      <c r="H1304" s="29"/>
      <c r="I1304" s="161"/>
      <c r="J1304" s="29"/>
      <c r="K1304" s="29"/>
      <c r="L1304" s="30"/>
      <c r="M1304" s="162"/>
      <c r="N1304" s="163"/>
      <c r="O1304" s="55"/>
      <c r="P1304" s="55"/>
      <c r="Q1304" s="55"/>
      <c r="R1304" s="55"/>
      <c r="S1304" s="55"/>
      <c r="T1304" s="56"/>
      <c r="U1304" s="29"/>
      <c r="V1304" s="29"/>
      <c r="W1304" s="29"/>
      <c r="X1304" s="29"/>
      <c r="Y1304" s="29"/>
      <c r="Z1304" s="29"/>
      <c r="AA1304" s="29"/>
      <c r="AB1304" s="29"/>
      <c r="AC1304" s="29"/>
      <c r="AD1304" s="29"/>
      <c r="AE1304" s="29"/>
      <c r="AT1304" s="14" t="s">
        <v>136</v>
      </c>
      <c r="AU1304" s="14" t="s">
        <v>143</v>
      </c>
    </row>
    <row r="1305" spans="1:65" s="2" customFormat="1" ht="19.5">
      <c r="A1305" s="29"/>
      <c r="B1305" s="30"/>
      <c r="C1305" s="29"/>
      <c r="D1305" s="159" t="s">
        <v>320</v>
      </c>
      <c r="E1305" s="29"/>
      <c r="F1305" s="168" t="s">
        <v>1551</v>
      </c>
      <c r="G1305" s="29"/>
      <c r="H1305" s="29"/>
      <c r="I1305" s="161"/>
      <c r="J1305" s="29"/>
      <c r="K1305" s="29"/>
      <c r="L1305" s="30"/>
      <c r="M1305" s="162"/>
      <c r="N1305" s="163"/>
      <c r="O1305" s="55"/>
      <c r="P1305" s="55"/>
      <c r="Q1305" s="55"/>
      <c r="R1305" s="55"/>
      <c r="S1305" s="55"/>
      <c r="T1305" s="56"/>
      <c r="U1305" s="29"/>
      <c r="V1305" s="29"/>
      <c r="W1305" s="29"/>
      <c r="X1305" s="29"/>
      <c r="Y1305" s="29"/>
      <c r="Z1305" s="29"/>
      <c r="AA1305" s="29"/>
      <c r="AB1305" s="29"/>
      <c r="AC1305" s="29"/>
      <c r="AD1305" s="29"/>
      <c r="AE1305" s="29"/>
      <c r="AT1305" s="14" t="s">
        <v>320</v>
      </c>
      <c r="AU1305" s="14" t="s">
        <v>143</v>
      </c>
    </row>
    <row r="1306" spans="1:65" s="12" customFormat="1" ht="22.9" customHeight="1">
      <c r="B1306" s="132"/>
      <c r="D1306" s="133" t="s">
        <v>75</v>
      </c>
      <c r="E1306" s="143" t="s">
        <v>1613</v>
      </c>
      <c r="F1306" s="143" t="s">
        <v>1614</v>
      </c>
      <c r="I1306" s="135"/>
      <c r="J1306" s="144">
        <f>BK1306</f>
        <v>0</v>
      </c>
      <c r="L1306" s="132"/>
      <c r="M1306" s="137"/>
      <c r="N1306" s="138"/>
      <c r="O1306" s="138"/>
      <c r="P1306" s="139">
        <f>P1307+P1350</f>
        <v>0</v>
      </c>
      <c r="Q1306" s="138"/>
      <c r="R1306" s="139">
        <f>R1307+R1350</f>
        <v>0</v>
      </c>
      <c r="S1306" s="138"/>
      <c r="T1306" s="140">
        <f>T1307+T1350</f>
        <v>0</v>
      </c>
      <c r="AR1306" s="133" t="s">
        <v>83</v>
      </c>
      <c r="AT1306" s="141" t="s">
        <v>75</v>
      </c>
      <c r="AU1306" s="141" t="s">
        <v>83</v>
      </c>
      <c r="AY1306" s="133" t="s">
        <v>127</v>
      </c>
      <c r="BK1306" s="142">
        <f>BK1307+BK1350</f>
        <v>0</v>
      </c>
    </row>
    <row r="1307" spans="1:65" s="12" customFormat="1" ht="20.85" customHeight="1">
      <c r="B1307" s="132"/>
      <c r="D1307" s="133" t="s">
        <v>75</v>
      </c>
      <c r="E1307" s="143" t="s">
        <v>1615</v>
      </c>
      <c r="F1307" s="143" t="s">
        <v>1616</v>
      </c>
      <c r="I1307" s="135"/>
      <c r="J1307" s="144">
        <f>BK1307</f>
        <v>0</v>
      </c>
      <c r="L1307" s="132"/>
      <c r="M1307" s="137"/>
      <c r="N1307" s="138"/>
      <c r="O1307" s="138"/>
      <c r="P1307" s="139">
        <f>SUM(P1308:P1349)</f>
        <v>0</v>
      </c>
      <c r="Q1307" s="138"/>
      <c r="R1307" s="139">
        <f>SUM(R1308:R1349)</f>
        <v>0</v>
      </c>
      <c r="S1307" s="138"/>
      <c r="T1307" s="140">
        <f>SUM(T1308:T1349)</f>
        <v>0</v>
      </c>
      <c r="AR1307" s="133" t="s">
        <v>83</v>
      </c>
      <c r="AT1307" s="141" t="s">
        <v>75</v>
      </c>
      <c r="AU1307" s="141" t="s">
        <v>85</v>
      </c>
      <c r="AY1307" s="133" t="s">
        <v>127</v>
      </c>
      <c r="BK1307" s="142">
        <f>SUM(BK1308:BK1349)</f>
        <v>0</v>
      </c>
    </row>
    <row r="1308" spans="1:65" s="2" customFormat="1" ht="16.5" customHeight="1">
      <c r="A1308" s="29"/>
      <c r="B1308" s="145"/>
      <c r="C1308" s="146" t="s">
        <v>1617</v>
      </c>
      <c r="D1308" s="146" t="s">
        <v>130</v>
      </c>
      <c r="E1308" s="147" t="s">
        <v>1618</v>
      </c>
      <c r="F1308" s="148" t="s">
        <v>1386</v>
      </c>
      <c r="G1308" s="149" t="s">
        <v>385</v>
      </c>
      <c r="H1308" s="150">
        <v>1.5</v>
      </c>
      <c r="I1308" s="151"/>
      <c r="J1308" s="152">
        <f>ROUND(I1308*H1308,2)</f>
        <v>0</v>
      </c>
      <c r="K1308" s="148" t="s">
        <v>1</v>
      </c>
      <c r="L1308" s="30"/>
      <c r="M1308" s="153" t="s">
        <v>1</v>
      </c>
      <c r="N1308" s="154" t="s">
        <v>41</v>
      </c>
      <c r="O1308" s="55"/>
      <c r="P1308" s="155">
        <f>O1308*H1308</f>
        <v>0</v>
      </c>
      <c r="Q1308" s="155">
        <v>0</v>
      </c>
      <c r="R1308" s="155">
        <f>Q1308*H1308</f>
        <v>0</v>
      </c>
      <c r="S1308" s="155">
        <v>0</v>
      </c>
      <c r="T1308" s="156">
        <f>S1308*H1308</f>
        <v>0</v>
      </c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R1308" s="157" t="s">
        <v>148</v>
      </c>
      <c r="AT1308" s="157" t="s">
        <v>130</v>
      </c>
      <c r="AU1308" s="157" t="s">
        <v>143</v>
      </c>
      <c r="AY1308" s="14" t="s">
        <v>127</v>
      </c>
      <c r="BE1308" s="158">
        <f>IF(N1308="základní",J1308,0)</f>
        <v>0</v>
      </c>
      <c r="BF1308" s="158">
        <f>IF(N1308="snížená",J1308,0)</f>
        <v>0</v>
      </c>
      <c r="BG1308" s="158">
        <f>IF(N1308="zákl. přenesená",J1308,0)</f>
        <v>0</v>
      </c>
      <c r="BH1308" s="158">
        <f>IF(N1308="sníž. přenesená",J1308,0)</f>
        <v>0</v>
      </c>
      <c r="BI1308" s="158">
        <f>IF(N1308="nulová",J1308,0)</f>
        <v>0</v>
      </c>
      <c r="BJ1308" s="14" t="s">
        <v>83</v>
      </c>
      <c r="BK1308" s="158">
        <f>ROUND(I1308*H1308,2)</f>
        <v>0</v>
      </c>
      <c r="BL1308" s="14" t="s">
        <v>148</v>
      </c>
      <c r="BM1308" s="157" t="s">
        <v>1619</v>
      </c>
    </row>
    <row r="1309" spans="1:65" s="2" customFormat="1">
      <c r="A1309" s="29"/>
      <c r="B1309" s="30"/>
      <c r="C1309" s="29"/>
      <c r="D1309" s="159" t="s">
        <v>136</v>
      </c>
      <c r="E1309" s="29"/>
      <c r="F1309" s="160" t="s">
        <v>1386</v>
      </c>
      <c r="G1309" s="29"/>
      <c r="H1309" s="29"/>
      <c r="I1309" s="161"/>
      <c r="J1309" s="29"/>
      <c r="K1309" s="29"/>
      <c r="L1309" s="30"/>
      <c r="M1309" s="162"/>
      <c r="N1309" s="163"/>
      <c r="O1309" s="55"/>
      <c r="P1309" s="55"/>
      <c r="Q1309" s="55"/>
      <c r="R1309" s="55"/>
      <c r="S1309" s="55"/>
      <c r="T1309" s="56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T1309" s="14" t="s">
        <v>136</v>
      </c>
      <c r="AU1309" s="14" t="s">
        <v>143</v>
      </c>
    </row>
    <row r="1310" spans="1:65" s="2" customFormat="1" ht="19.5">
      <c r="A1310" s="29"/>
      <c r="B1310" s="30"/>
      <c r="C1310" s="29"/>
      <c r="D1310" s="159" t="s">
        <v>320</v>
      </c>
      <c r="E1310" s="29"/>
      <c r="F1310" s="168" t="s">
        <v>538</v>
      </c>
      <c r="G1310" s="29"/>
      <c r="H1310" s="29"/>
      <c r="I1310" s="161"/>
      <c r="J1310" s="29"/>
      <c r="K1310" s="29"/>
      <c r="L1310" s="30"/>
      <c r="M1310" s="162"/>
      <c r="N1310" s="163"/>
      <c r="O1310" s="55"/>
      <c r="P1310" s="55"/>
      <c r="Q1310" s="55"/>
      <c r="R1310" s="55"/>
      <c r="S1310" s="55"/>
      <c r="T1310" s="56"/>
      <c r="U1310" s="29"/>
      <c r="V1310" s="29"/>
      <c r="W1310" s="29"/>
      <c r="X1310" s="29"/>
      <c r="Y1310" s="29"/>
      <c r="Z1310" s="29"/>
      <c r="AA1310" s="29"/>
      <c r="AB1310" s="29"/>
      <c r="AC1310" s="29"/>
      <c r="AD1310" s="29"/>
      <c r="AE1310" s="29"/>
      <c r="AT1310" s="14" t="s">
        <v>320</v>
      </c>
      <c r="AU1310" s="14" t="s">
        <v>143</v>
      </c>
    </row>
    <row r="1311" spans="1:65" s="2" customFormat="1" ht="16.5" customHeight="1">
      <c r="A1311" s="29"/>
      <c r="B1311" s="145"/>
      <c r="C1311" s="146" t="s">
        <v>1620</v>
      </c>
      <c r="D1311" s="146" t="s">
        <v>130</v>
      </c>
      <c r="E1311" s="147" t="s">
        <v>1621</v>
      </c>
      <c r="F1311" s="148" t="s">
        <v>1622</v>
      </c>
      <c r="G1311" s="149" t="s">
        <v>353</v>
      </c>
      <c r="H1311" s="150">
        <v>6</v>
      </c>
      <c r="I1311" s="151"/>
      <c r="J1311" s="152">
        <f>ROUND(I1311*H1311,2)</f>
        <v>0</v>
      </c>
      <c r="K1311" s="148" t="s">
        <v>1</v>
      </c>
      <c r="L1311" s="30"/>
      <c r="M1311" s="153" t="s">
        <v>1</v>
      </c>
      <c r="N1311" s="154" t="s">
        <v>41</v>
      </c>
      <c r="O1311" s="55"/>
      <c r="P1311" s="155">
        <f>O1311*H1311</f>
        <v>0</v>
      </c>
      <c r="Q1311" s="155">
        <v>0</v>
      </c>
      <c r="R1311" s="155">
        <f>Q1311*H1311</f>
        <v>0</v>
      </c>
      <c r="S1311" s="155">
        <v>0</v>
      </c>
      <c r="T1311" s="156">
        <f>S1311*H1311</f>
        <v>0</v>
      </c>
      <c r="U1311" s="29"/>
      <c r="V1311" s="29"/>
      <c r="W1311" s="29"/>
      <c r="X1311" s="29"/>
      <c r="Y1311" s="29"/>
      <c r="Z1311" s="29"/>
      <c r="AA1311" s="29"/>
      <c r="AB1311" s="29"/>
      <c r="AC1311" s="29"/>
      <c r="AD1311" s="29"/>
      <c r="AE1311" s="29"/>
      <c r="AR1311" s="157" t="s">
        <v>148</v>
      </c>
      <c r="AT1311" s="157" t="s">
        <v>130</v>
      </c>
      <c r="AU1311" s="157" t="s">
        <v>143</v>
      </c>
      <c r="AY1311" s="14" t="s">
        <v>127</v>
      </c>
      <c r="BE1311" s="158">
        <f>IF(N1311="základní",J1311,0)</f>
        <v>0</v>
      </c>
      <c r="BF1311" s="158">
        <f>IF(N1311="snížená",J1311,0)</f>
        <v>0</v>
      </c>
      <c r="BG1311" s="158">
        <f>IF(N1311="zákl. přenesená",J1311,0)</f>
        <v>0</v>
      </c>
      <c r="BH1311" s="158">
        <f>IF(N1311="sníž. přenesená",J1311,0)</f>
        <v>0</v>
      </c>
      <c r="BI1311" s="158">
        <f>IF(N1311="nulová",J1311,0)</f>
        <v>0</v>
      </c>
      <c r="BJ1311" s="14" t="s">
        <v>83</v>
      </c>
      <c r="BK1311" s="158">
        <f>ROUND(I1311*H1311,2)</f>
        <v>0</v>
      </c>
      <c r="BL1311" s="14" t="s">
        <v>148</v>
      </c>
      <c r="BM1311" s="157" t="s">
        <v>1623</v>
      </c>
    </row>
    <row r="1312" spans="1:65" s="2" customFormat="1">
      <c r="A1312" s="29"/>
      <c r="B1312" s="30"/>
      <c r="C1312" s="29"/>
      <c r="D1312" s="159" t="s">
        <v>136</v>
      </c>
      <c r="E1312" s="29"/>
      <c r="F1312" s="160" t="s">
        <v>1622</v>
      </c>
      <c r="G1312" s="29"/>
      <c r="H1312" s="29"/>
      <c r="I1312" s="161"/>
      <c r="J1312" s="29"/>
      <c r="K1312" s="29"/>
      <c r="L1312" s="30"/>
      <c r="M1312" s="162"/>
      <c r="N1312" s="163"/>
      <c r="O1312" s="55"/>
      <c r="P1312" s="55"/>
      <c r="Q1312" s="55"/>
      <c r="R1312" s="55"/>
      <c r="S1312" s="55"/>
      <c r="T1312" s="56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T1312" s="14" t="s">
        <v>136</v>
      </c>
      <c r="AU1312" s="14" t="s">
        <v>143</v>
      </c>
    </row>
    <row r="1313" spans="1:65" s="2" customFormat="1" ht="19.5">
      <c r="A1313" s="29"/>
      <c r="B1313" s="30"/>
      <c r="C1313" s="29"/>
      <c r="D1313" s="159" t="s">
        <v>320</v>
      </c>
      <c r="E1313" s="29"/>
      <c r="F1313" s="168" t="s">
        <v>538</v>
      </c>
      <c r="G1313" s="29"/>
      <c r="H1313" s="29"/>
      <c r="I1313" s="161"/>
      <c r="J1313" s="29"/>
      <c r="K1313" s="29"/>
      <c r="L1313" s="30"/>
      <c r="M1313" s="162"/>
      <c r="N1313" s="163"/>
      <c r="O1313" s="55"/>
      <c r="P1313" s="55"/>
      <c r="Q1313" s="55"/>
      <c r="R1313" s="55"/>
      <c r="S1313" s="55"/>
      <c r="T1313" s="56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T1313" s="14" t="s">
        <v>320</v>
      </c>
      <c r="AU1313" s="14" t="s">
        <v>143</v>
      </c>
    </row>
    <row r="1314" spans="1:65" s="2" customFormat="1" ht="16.5" customHeight="1">
      <c r="A1314" s="29"/>
      <c r="B1314" s="145"/>
      <c r="C1314" s="146" t="s">
        <v>1624</v>
      </c>
      <c r="D1314" s="146" t="s">
        <v>130</v>
      </c>
      <c r="E1314" s="147" t="s">
        <v>1625</v>
      </c>
      <c r="F1314" s="148" t="s">
        <v>1626</v>
      </c>
      <c r="G1314" s="149" t="s">
        <v>353</v>
      </c>
      <c r="H1314" s="150">
        <v>2</v>
      </c>
      <c r="I1314" s="151"/>
      <c r="J1314" s="152">
        <f>ROUND(I1314*H1314,2)</f>
        <v>0</v>
      </c>
      <c r="K1314" s="148" t="s">
        <v>1</v>
      </c>
      <c r="L1314" s="30"/>
      <c r="M1314" s="153" t="s">
        <v>1</v>
      </c>
      <c r="N1314" s="154" t="s">
        <v>41</v>
      </c>
      <c r="O1314" s="55"/>
      <c r="P1314" s="155">
        <f>O1314*H1314</f>
        <v>0</v>
      </c>
      <c r="Q1314" s="155">
        <v>0</v>
      </c>
      <c r="R1314" s="155">
        <f>Q1314*H1314</f>
        <v>0</v>
      </c>
      <c r="S1314" s="155">
        <v>0</v>
      </c>
      <c r="T1314" s="156">
        <f>S1314*H1314</f>
        <v>0</v>
      </c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R1314" s="157" t="s">
        <v>148</v>
      </c>
      <c r="AT1314" s="157" t="s">
        <v>130</v>
      </c>
      <c r="AU1314" s="157" t="s">
        <v>143</v>
      </c>
      <c r="AY1314" s="14" t="s">
        <v>127</v>
      </c>
      <c r="BE1314" s="158">
        <f>IF(N1314="základní",J1314,0)</f>
        <v>0</v>
      </c>
      <c r="BF1314" s="158">
        <f>IF(N1314="snížená",J1314,0)</f>
        <v>0</v>
      </c>
      <c r="BG1314" s="158">
        <f>IF(N1314="zákl. přenesená",J1314,0)</f>
        <v>0</v>
      </c>
      <c r="BH1314" s="158">
        <f>IF(N1314="sníž. přenesená",J1314,0)</f>
        <v>0</v>
      </c>
      <c r="BI1314" s="158">
        <f>IF(N1314="nulová",J1314,0)</f>
        <v>0</v>
      </c>
      <c r="BJ1314" s="14" t="s">
        <v>83</v>
      </c>
      <c r="BK1314" s="158">
        <f>ROUND(I1314*H1314,2)</f>
        <v>0</v>
      </c>
      <c r="BL1314" s="14" t="s">
        <v>148</v>
      </c>
      <c r="BM1314" s="157" t="s">
        <v>1627</v>
      </c>
    </row>
    <row r="1315" spans="1:65" s="2" customFormat="1">
      <c r="A1315" s="29"/>
      <c r="B1315" s="30"/>
      <c r="C1315" s="29"/>
      <c r="D1315" s="159" t="s">
        <v>136</v>
      </c>
      <c r="E1315" s="29"/>
      <c r="F1315" s="160" t="s">
        <v>1626</v>
      </c>
      <c r="G1315" s="29"/>
      <c r="H1315" s="29"/>
      <c r="I1315" s="161"/>
      <c r="J1315" s="29"/>
      <c r="K1315" s="29"/>
      <c r="L1315" s="30"/>
      <c r="M1315" s="162"/>
      <c r="N1315" s="163"/>
      <c r="O1315" s="55"/>
      <c r="P1315" s="55"/>
      <c r="Q1315" s="55"/>
      <c r="R1315" s="55"/>
      <c r="S1315" s="55"/>
      <c r="T1315" s="56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T1315" s="14" t="s">
        <v>136</v>
      </c>
      <c r="AU1315" s="14" t="s">
        <v>143</v>
      </c>
    </row>
    <row r="1316" spans="1:65" s="2" customFormat="1" ht="19.5">
      <c r="A1316" s="29"/>
      <c r="B1316" s="30"/>
      <c r="C1316" s="29"/>
      <c r="D1316" s="159" t="s">
        <v>320</v>
      </c>
      <c r="E1316" s="29"/>
      <c r="F1316" s="168" t="s">
        <v>538</v>
      </c>
      <c r="G1316" s="29"/>
      <c r="H1316" s="29"/>
      <c r="I1316" s="161"/>
      <c r="J1316" s="29"/>
      <c r="K1316" s="29"/>
      <c r="L1316" s="30"/>
      <c r="M1316" s="162"/>
      <c r="N1316" s="163"/>
      <c r="O1316" s="55"/>
      <c r="P1316" s="55"/>
      <c r="Q1316" s="55"/>
      <c r="R1316" s="55"/>
      <c r="S1316" s="55"/>
      <c r="T1316" s="56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T1316" s="14" t="s">
        <v>320</v>
      </c>
      <c r="AU1316" s="14" t="s">
        <v>143</v>
      </c>
    </row>
    <row r="1317" spans="1:65" s="2" customFormat="1" ht="16.5" customHeight="1">
      <c r="A1317" s="29"/>
      <c r="B1317" s="145"/>
      <c r="C1317" s="146" t="s">
        <v>1628</v>
      </c>
      <c r="D1317" s="146" t="s">
        <v>130</v>
      </c>
      <c r="E1317" s="147" t="s">
        <v>1629</v>
      </c>
      <c r="F1317" s="148" t="s">
        <v>1630</v>
      </c>
      <c r="G1317" s="149" t="s">
        <v>353</v>
      </c>
      <c r="H1317" s="150">
        <v>4</v>
      </c>
      <c r="I1317" s="151"/>
      <c r="J1317" s="152">
        <f>ROUND(I1317*H1317,2)</f>
        <v>0</v>
      </c>
      <c r="K1317" s="148" t="s">
        <v>1</v>
      </c>
      <c r="L1317" s="30"/>
      <c r="M1317" s="153" t="s">
        <v>1</v>
      </c>
      <c r="N1317" s="154" t="s">
        <v>41</v>
      </c>
      <c r="O1317" s="55"/>
      <c r="P1317" s="155">
        <f>O1317*H1317</f>
        <v>0</v>
      </c>
      <c r="Q1317" s="155">
        <v>0</v>
      </c>
      <c r="R1317" s="155">
        <f>Q1317*H1317</f>
        <v>0</v>
      </c>
      <c r="S1317" s="155">
        <v>0</v>
      </c>
      <c r="T1317" s="156">
        <f>S1317*H1317</f>
        <v>0</v>
      </c>
      <c r="U1317" s="29"/>
      <c r="V1317" s="29"/>
      <c r="W1317" s="29"/>
      <c r="X1317" s="29"/>
      <c r="Y1317" s="29"/>
      <c r="Z1317" s="29"/>
      <c r="AA1317" s="29"/>
      <c r="AB1317" s="29"/>
      <c r="AC1317" s="29"/>
      <c r="AD1317" s="29"/>
      <c r="AE1317" s="29"/>
      <c r="AR1317" s="157" t="s">
        <v>148</v>
      </c>
      <c r="AT1317" s="157" t="s">
        <v>130</v>
      </c>
      <c r="AU1317" s="157" t="s">
        <v>143</v>
      </c>
      <c r="AY1317" s="14" t="s">
        <v>127</v>
      </c>
      <c r="BE1317" s="158">
        <f>IF(N1317="základní",J1317,0)</f>
        <v>0</v>
      </c>
      <c r="BF1317" s="158">
        <f>IF(N1317="snížená",J1317,0)</f>
        <v>0</v>
      </c>
      <c r="BG1317" s="158">
        <f>IF(N1317="zákl. přenesená",J1317,0)</f>
        <v>0</v>
      </c>
      <c r="BH1317" s="158">
        <f>IF(N1317="sníž. přenesená",J1317,0)</f>
        <v>0</v>
      </c>
      <c r="BI1317" s="158">
        <f>IF(N1317="nulová",J1317,0)</f>
        <v>0</v>
      </c>
      <c r="BJ1317" s="14" t="s">
        <v>83</v>
      </c>
      <c r="BK1317" s="158">
        <f>ROUND(I1317*H1317,2)</f>
        <v>0</v>
      </c>
      <c r="BL1317" s="14" t="s">
        <v>148</v>
      </c>
      <c r="BM1317" s="157" t="s">
        <v>1631</v>
      </c>
    </row>
    <row r="1318" spans="1:65" s="2" customFormat="1">
      <c r="A1318" s="29"/>
      <c r="B1318" s="30"/>
      <c r="C1318" s="29"/>
      <c r="D1318" s="159" t="s">
        <v>136</v>
      </c>
      <c r="E1318" s="29"/>
      <c r="F1318" s="160" t="s">
        <v>1630</v>
      </c>
      <c r="G1318" s="29"/>
      <c r="H1318" s="29"/>
      <c r="I1318" s="161"/>
      <c r="J1318" s="29"/>
      <c r="K1318" s="29"/>
      <c r="L1318" s="30"/>
      <c r="M1318" s="162"/>
      <c r="N1318" s="163"/>
      <c r="O1318" s="55"/>
      <c r="P1318" s="55"/>
      <c r="Q1318" s="55"/>
      <c r="R1318" s="55"/>
      <c r="S1318" s="55"/>
      <c r="T1318" s="56"/>
      <c r="U1318" s="29"/>
      <c r="V1318" s="29"/>
      <c r="W1318" s="29"/>
      <c r="X1318" s="29"/>
      <c r="Y1318" s="29"/>
      <c r="Z1318" s="29"/>
      <c r="AA1318" s="29"/>
      <c r="AB1318" s="29"/>
      <c r="AC1318" s="29"/>
      <c r="AD1318" s="29"/>
      <c r="AE1318" s="29"/>
      <c r="AT1318" s="14" t="s">
        <v>136</v>
      </c>
      <c r="AU1318" s="14" t="s">
        <v>143</v>
      </c>
    </row>
    <row r="1319" spans="1:65" s="2" customFormat="1" ht="19.5">
      <c r="A1319" s="29"/>
      <c r="B1319" s="30"/>
      <c r="C1319" s="29"/>
      <c r="D1319" s="159" t="s">
        <v>320</v>
      </c>
      <c r="E1319" s="29"/>
      <c r="F1319" s="168" t="s">
        <v>555</v>
      </c>
      <c r="G1319" s="29"/>
      <c r="H1319" s="29"/>
      <c r="I1319" s="161"/>
      <c r="J1319" s="29"/>
      <c r="K1319" s="29"/>
      <c r="L1319" s="30"/>
      <c r="M1319" s="162"/>
      <c r="N1319" s="163"/>
      <c r="O1319" s="55"/>
      <c r="P1319" s="55"/>
      <c r="Q1319" s="55"/>
      <c r="R1319" s="55"/>
      <c r="S1319" s="55"/>
      <c r="T1319" s="56"/>
      <c r="U1319" s="29"/>
      <c r="V1319" s="29"/>
      <c r="W1319" s="29"/>
      <c r="X1319" s="29"/>
      <c r="Y1319" s="29"/>
      <c r="Z1319" s="29"/>
      <c r="AA1319" s="29"/>
      <c r="AB1319" s="29"/>
      <c r="AC1319" s="29"/>
      <c r="AD1319" s="29"/>
      <c r="AE1319" s="29"/>
      <c r="AT1319" s="14" t="s">
        <v>320</v>
      </c>
      <c r="AU1319" s="14" t="s">
        <v>143</v>
      </c>
    </row>
    <row r="1320" spans="1:65" s="2" customFormat="1" ht="16.5" customHeight="1">
      <c r="A1320" s="29"/>
      <c r="B1320" s="145"/>
      <c r="C1320" s="146" t="s">
        <v>1632</v>
      </c>
      <c r="D1320" s="146" t="s">
        <v>130</v>
      </c>
      <c r="E1320" s="147" t="s">
        <v>1633</v>
      </c>
      <c r="F1320" s="148" t="s">
        <v>1634</v>
      </c>
      <c r="G1320" s="149" t="s">
        <v>353</v>
      </c>
      <c r="H1320" s="150">
        <v>2</v>
      </c>
      <c r="I1320" s="151"/>
      <c r="J1320" s="152">
        <f>ROUND(I1320*H1320,2)</f>
        <v>0</v>
      </c>
      <c r="K1320" s="148" t="s">
        <v>1</v>
      </c>
      <c r="L1320" s="30"/>
      <c r="M1320" s="153" t="s">
        <v>1</v>
      </c>
      <c r="N1320" s="154" t="s">
        <v>41</v>
      </c>
      <c r="O1320" s="55"/>
      <c r="P1320" s="155">
        <f>O1320*H1320</f>
        <v>0</v>
      </c>
      <c r="Q1320" s="155">
        <v>0</v>
      </c>
      <c r="R1320" s="155">
        <f>Q1320*H1320</f>
        <v>0</v>
      </c>
      <c r="S1320" s="155">
        <v>0</v>
      </c>
      <c r="T1320" s="156">
        <f>S1320*H1320</f>
        <v>0</v>
      </c>
      <c r="U1320" s="29"/>
      <c r="V1320" s="29"/>
      <c r="W1320" s="29"/>
      <c r="X1320" s="29"/>
      <c r="Y1320" s="29"/>
      <c r="Z1320" s="29"/>
      <c r="AA1320" s="29"/>
      <c r="AB1320" s="29"/>
      <c r="AC1320" s="29"/>
      <c r="AD1320" s="29"/>
      <c r="AE1320" s="29"/>
      <c r="AR1320" s="157" t="s">
        <v>148</v>
      </c>
      <c r="AT1320" s="157" t="s">
        <v>130</v>
      </c>
      <c r="AU1320" s="157" t="s">
        <v>143</v>
      </c>
      <c r="AY1320" s="14" t="s">
        <v>127</v>
      </c>
      <c r="BE1320" s="158">
        <f>IF(N1320="základní",J1320,0)</f>
        <v>0</v>
      </c>
      <c r="BF1320" s="158">
        <f>IF(N1320="snížená",J1320,0)</f>
        <v>0</v>
      </c>
      <c r="BG1320" s="158">
        <f>IF(N1320="zákl. přenesená",J1320,0)</f>
        <v>0</v>
      </c>
      <c r="BH1320" s="158">
        <f>IF(N1320="sníž. přenesená",J1320,0)</f>
        <v>0</v>
      </c>
      <c r="BI1320" s="158">
        <f>IF(N1320="nulová",J1320,0)</f>
        <v>0</v>
      </c>
      <c r="BJ1320" s="14" t="s">
        <v>83</v>
      </c>
      <c r="BK1320" s="158">
        <f>ROUND(I1320*H1320,2)</f>
        <v>0</v>
      </c>
      <c r="BL1320" s="14" t="s">
        <v>148</v>
      </c>
      <c r="BM1320" s="157" t="s">
        <v>1635</v>
      </c>
    </row>
    <row r="1321" spans="1:65" s="2" customFormat="1">
      <c r="A1321" s="29"/>
      <c r="B1321" s="30"/>
      <c r="C1321" s="29"/>
      <c r="D1321" s="159" t="s">
        <v>136</v>
      </c>
      <c r="E1321" s="29"/>
      <c r="F1321" s="160" t="s">
        <v>1634</v>
      </c>
      <c r="G1321" s="29"/>
      <c r="H1321" s="29"/>
      <c r="I1321" s="161"/>
      <c r="J1321" s="29"/>
      <c r="K1321" s="29"/>
      <c r="L1321" s="30"/>
      <c r="M1321" s="162"/>
      <c r="N1321" s="163"/>
      <c r="O1321" s="55"/>
      <c r="P1321" s="55"/>
      <c r="Q1321" s="55"/>
      <c r="R1321" s="55"/>
      <c r="S1321" s="55"/>
      <c r="T1321" s="56"/>
      <c r="U1321" s="29"/>
      <c r="V1321" s="29"/>
      <c r="W1321" s="29"/>
      <c r="X1321" s="29"/>
      <c r="Y1321" s="29"/>
      <c r="Z1321" s="29"/>
      <c r="AA1321" s="29"/>
      <c r="AB1321" s="29"/>
      <c r="AC1321" s="29"/>
      <c r="AD1321" s="29"/>
      <c r="AE1321" s="29"/>
      <c r="AT1321" s="14" t="s">
        <v>136</v>
      </c>
      <c r="AU1321" s="14" t="s">
        <v>143</v>
      </c>
    </row>
    <row r="1322" spans="1:65" s="2" customFormat="1" ht="19.5">
      <c r="A1322" s="29"/>
      <c r="B1322" s="30"/>
      <c r="C1322" s="29"/>
      <c r="D1322" s="159" t="s">
        <v>320</v>
      </c>
      <c r="E1322" s="29"/>
      <c r="F1322" s="168" t="s">
        <v>555</v>
      </c>
      <c r="G1322" s="29"/>
      <c r="H1322" s="29"/>
      <c r="I1322" s="161"/>
      <c r="J1322" s="29"/>
      <c r="K1322" s="29"/>
      <c r="L1322" s="30"/>
      <c r="M1322" s="162"/>
      <c r="N1322" s="163"/>
      <c r="O1322" s="55"/>
      <c r="P1322" s="55"/>
      <c r="Q1322" s="55"/>
      <c r="R1322" s="55"/>
      <c r="S1322" s="55"/>
      <c r="T1322" s="56"/>
      <c r="U1322" s="29"/>
      <c r="V1322" s="29"/>
      <c r="W1322" s="29"/>
      <c r="X1322" s="29"/>
      <c r="Y1322" s="29"/>
      <c r="Z1322" s="29"/>
      <c r="AA1322" s="29"/>
      <c r="AB1322" s="29"/>
      <c r="AC1322" s="29"/>
      <c r="AD1322" s="29"/>
      <c r="AE1322" s="29"/>
      <c r="AT1322" s="14" t="s">
        <v>320</v>
      </c>
      <c r="AU1322" s="14" t="s">
        <v>143</v>
      </c>
    </row>
    <row r="1323" spans="1:65" s="2" customFormat="1" ht="16.5" customHeight="1">
      <c r="A1323" s="29"/>
      <c r="B1323" s="145"/>
      <c r="C1323" s="146" t="s">
        <v>1636</v>
      </c>
      <c r="D1323" s="146" t="s">
        <v>130</v>
      </c>
      <c r="E1323" s="147" t="s">
        <v>1637</v>
      </c>
      <c r="F1323" s="148" t="s">
        <v>1638</v>
      </c>
      <c r="G1323" s="149" t="s">
        <v>353</v>
      </c>
      <c r="H1323" s="150">
        <v>2</v>
      </c>
      <c r="I1323" s="151"/>
      <c r="J1323" s="152">
        <f>ROUND(I1323*H1323,2)</f>
        <v>0</v>
      </c>
      <c r="K1323" s="148" t="s">
        <v>1</v>
      </c>
      <c r="L1323" s="30"/>
      <c r="M1323" s="153" t="s">
        <v>1</v>
      </c>
      <c r="N1323" s="154" t="s">
        <v>41</v>
      </c>
      <c r="O1323" s="55"/>
      <c r="P1323" s="155">
        <f>O1323*H1323</f>
        <v>0</v>
      </c>
      <c r="Q1323" s="155">
        <v>0</v>
      </c>
      <c r="R1323" s="155">
        <f>Q1323*H1323</f>
        <v>0</v>
      </c>
      <c r="S1323" s="155">
        <v>0</v>
      </c>
      <c r="T1323" s="156">
        <f>S1323*H1323</f>
        <v>0</v>
      </c>
      <c r="U1323" s="29"/>
      <c r="V1323" s="29"/>
      <c r="W1323" s="29"/>
      <c r="X1323" s="29"/>
      <c r="Y1323" s="29"/>
      <c r="Z1323" s="29"/>
      <c r="AA1323" s="29"/>
      <c r="AB1323" s="29"/>
      <c r="AC1323" s="29"/>
      <c r="AD1323" s="29"/>
      <c r="AE1323" s="29"/>
      <c r="AR1323" s="157" t="s">
        <v>148</v>
      </c>
      <c r="AT1323" s="157" t="s">
        <v>130</v>
      </c>
      <c r="AU1323" s="157" t="s">
        <v>143</v>
      </c>
      <c r="AY1323" s="14" t="s">
        <v>127</v>
      </c>
      <c r="BE1323" s="158">
        <f>IF(N1323="základní",J1323,0)</f>
        <v>0</v>
      </c>
      <c r="BF1323" s="158">
        <f>IF(N1323="snížená",J1323,0)</f>
        <v>0</v>
      </c>
      <c r="BG1323" s="158">
        <f>IF(N1323="zákl. přenesená",J1323,0)</f>
        <v>0</v>
      </c>
      <c r="BH1323" s="158">
        <f>IF(N1323="sníž. přenesená",J1323,0)</f>
        <v>0</v>
      </c>
      <c r="BI1323" s="158">
        <f>IF(N1323="nulová",J1323,0)</f>
        <v>0</v>
      </c>
      <c r="BJ1323" s="14" t="s">
        <v>83</v>
      </c>
      <c r="BK1323" s="158">
        <f>ROUND(I1323*H1323,2)</f>
        <v>0</v>
      </c>
      <c r="BL1323" s="14" t="s">
        <v>148</v>
      </c>
      <c r="BM1323" s="157" t="s">
        <v>1639</v>
      </c>
    </row>
    <row r="1324" spans="1:65" s="2" customFormat="1">
      <c r="A1324" s="29"/>
      <c r="B1324" s="30"/>
      <c r="C1324" s="29"/>
      <c r="D1324" s="159" t="s">
        <v>136</v>
      </c>
      <c r="E1324" s="29"/>
      <c r="F1324" s="160" t="s">
        <v>1638</v>
      </c>
      <c r="G1324" s="29"/>
      <c r="H1324" s="29"/>
      <c r="I1324" s="161"/>
      <c r="J1324" s="29"/>
      <c r="K1324" s="29"/>
      <c r="L1324" s="30"/>
      <c r="M1324" s="162"/>
      <c r="N1324" s="163"/>
      <c r="O1324" s="55"/>
      <c r="P1324" s="55"/>
      <c r="Q1324" s="55"/>
      <c r="R1324" s="55"/>
      <c r="S1324" s="55"/>
      <c r="T1324" s="56"/>
      <c r="U1324" s="29"/>
      <c r="V1324" s="29"/>
      <c r="W1324" s="29"/>
      <c r="X1324" s="29"/>
      <c r="Y1324" s="29"/>
      <c r="Z1324" s="29"/>
      <c r="AA1324" s="29"/>
      <c r="AB1324" s="29"/>
      <c r="AC1324" s="29"/>
      <c r="AD1324" s="29"/>
      <c r="AE1324" s="29"/>
      <c r="AT1324" s="14" t="s">
        <v>136</v>
      </c>
      <c r="AU1324" s="14" t="s">
        <v>143</v>
      </c>
    </row>
    <row r="1325" spans="1:65" s="2" customFormat="1" ht="19.5">
      <c r="A1325" s="29"/>
      <c r="B1325" s="30"/>
      <c r="C1325" s="29"/>
      <c r="D1325" s="159" t="s">
        <v>320</v>
      </c>
      <c r="E1325" s="29"/>
      <c r="F1325" s="168" t="s">
        <v>538</v>
      </c>
      <c r="G1325" s="29"/>
      <c r="H1325" s="29"/>
      <c r="I1325" s="161"/>
      <c r="J1325" s="29"/>
      <c r="K1325" s="29"/>
      <c r="L1325" s="30"/>
      <c r="M1325" s="162"/>
      <c r="N1325" s="163"/>
      <c r="O1325" s="55"/>
      <c r="P1325" s="55"/>
      <c r="Q1325" s="55"/>
      <c r="R1325" s="55"/>
      <c r="S1325" s="55"/>
      <c r="T1325" s="56"/>
      <c r="U1325" s="29"/>
      <c r="V1325" s="29"/>
      <c r="W1325" s="29"/>
      <c r="X1325" s="29"/>
      <c r="Y1325" s="29"/>
      <c r="Z1325" s="29"/>
      <c r="AA1325" s="29"/>
      <c r="AB1325" s="29"/>
      <c r="AC1325" s="29"/>
      <c r="AD1325" s="29"/>
      <c r="AE1325" s="29"/>
      <c r="AT1325" s="14" t="s">
        <v>320</v>
      </c>
      <c r="AU1325" s="14" t="s">
        <v>143</v>
      </c>
    </row>
    <row r="1326" spans="1:65" s="2" customFormat="1" ht="24.2" customHeight="1">
      <c r="A1326" s="29"/>
      <c r="B1326" s="145"/>
      <c r="C1326" s="146" t="s">
        <v>1640</v>
      </c>
      <c r="D1326" s="146" t="s">
        <v>130</v>
      </c>
      <c r="E1326" s="147" t="s">
        <v>1641</v>
      </c>
      <c r="F1326" s="148" t="s">
        <v>1642</v>
      </c>
      <c r="G1326" s="149" t="s">
        <v>353</v>
      </c>
      <c r="H1326" s="150">
        <v>2</v>
      </c>
      <c r="I1326" s="151"/>
      <c r="J1326" s="152">
        <f>ROUND(I1326*H1326,2)</f>
        <v>0</v>
      </c>
      <c r="K1326" s="148" t="s">
        <v>1</v>
      </c>
      <c r="L1326" s="30"/>
      <c r="M1326" s="153" t="s">
        <v>1</v>
      </c>
      <c r="N1326" s="154" t="s">
        <v>41</v>
      </c>
      <c r="O1326" s="55"/>
      <c r="P1326" s="155">
        <f>O1326*H1326</f>
        <v>0</v>
      </c>
      <c r="Q1326" s="155">
        <v>0</v>
      </c>
      <c r="R1326" s="155">
        <f>Q1326*H1326</f>
        <v>0</v>
      </c>
      <c r="S1326" s="155">
        <v>0</v>
      </c>
      <c r="T1326" s="156">
        <f>S1326*H1326</f>
        <v>0</v>
      </c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R1326" s="157" t="s">
        <v>148</v>
      </c>
      <c r="AT1326" s="157" t="s">
        <v>130</v>
      </c>
      <c r="AU1326" s="157" t="s">
        <v>143</v>
      </c>
      <c r="AY1326" s="14" t="s">
        <v>127</v>
      </c>
      <c r="BE1326" s="158">
        <f>IF(N1326="základní",J1326,0)</f>
        <v>0</v>
      </c>
      <c r="BF1326" s="158">
        <f>IF(N1326="snížená",J1326,0)</f>
        <v>0</v>
      </c>
      <c r="BG1326" s="158">
        <f>IF(N1326="zákl. přenesená",J1326,0)</f>
        <v>0</v>
      </c>
      <c r="BH1326" s="158">
        <f>IF(N1326="sníž. přenesená",J1326,0)</f>
        <v>0</v>
      </c>
      <c r="BI1326" s="158">
        <f>IF(N1326="nulová",J1326,0)</f>
        <v>0</v>
      </c>
      <c r="BJ1326" s="14" t="s">
        <v>83</v>
      </c>
      <c r="BK1326" s="158">
        <f>ROUND(I1326*H1326,2)</f>
        <v>0</v>
      </c>
      <c r="BL1326" s="14" t="s">
        <v>148</v>
      </c>
      <c r="BM1326" s="157" t="s">
        <v>1643</v>
      </c>
    </row>
    <row r="1327" spans="1:65" s="2" customFormat="1" ht="19.5">
      <c r="A1327" s="29"/>
      <c r="B1327" s="30"/>
      <c r="C1327" s="29"/>
      <c r="D1327" s="159" t="s">
        <v>136</v>
      </c>
      <c r="E1327" s="29"/>
      <c r="F1327" s="160" t="s">
        <v>1642</v>
      </c>
      <c r="G1327" s="29"/>
      <c r="H1327" s="29"/>
      <c r="I1327" s="161"/>
      <c r="J1327" s="29"/>
      <c r="K1327" s="29"/>
      <c r="L1327" s="30"/>
      <c r="M1327" s="162"/>
      <c r="N1327" s="163"/>
      <c r="O1327" s="55"/>
      <c r="P1327" s="55"/>
      <c r="Q1327" s="55"/>
      <c r="R1327" s="55"/>
      <c r="S1327" s="55"/>
      <c r="T1327" s="56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T1327" s="14" t="s">
        <v>136</v>
      </c>
      <c r="AU1327" s="14" t="s">
        <v>143</v>
      </c>
    </row>
    <row r="1328" spans="1:65" s="2" customFormat="1" ht="19.5">
      <c r="A1328" s="29"/>
      <c r="B1328" s="30"/>
      <c r="C1328" s="29"/>
      <c r="D1328" s="159" t="s">
        <v>320</v>
      </c>
      <c r="E1328" s="29"/>
      <c r="F1328" s="168" t="s">
        <v>581</v>
      </c>
      <c r="G1328" s="29"/>
      <c r="H1328" s="29"/>
      <c r="I1328" s="161"/>
      <c r="J1328" s="29"/>
      <c r="K1328" s="29"/>
      <c r="L1328" s="30"/>
      <c r="M1328" s="162"/>
      <c r="N1328" s="163"/>
      <c r="O1328" s="55"/>
      <c r="P1328" s="55"/>
      <c r="Q1328" s="55"/>
      <c r="R1328" s="55"/>
      <c r="S1328" s="55"/>
      <c r="T1328" s="56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T1328" s="14" t="s">
        <v>320</v>
      </c>
      <c r="AU1328" s="14" t="s">
        <v>143</v>
      </c>
    </row>
    <row r="1329" spans="1:65" s="2" customFormat="1" ht="24.2" customHeight="1">
      <c r="A1329" s="29"/>
      <c r="B1329" s="145"/>
      <c r="C1329" s="146" t="s">
        <v>1644</v>
      </c>
      <c r="D1329" s="146" t="s">
        <v>130</v>
      </c>
      <c r="E1329" s="147" t="s">
        <v>1645</v>
      </c>
      <c r="F1329" s="148" t="s">
        <v>1646</v>
      </c>
      <c r="G1329" s="149" t="s">
        <v>353</v>
      </c>
      <c r="H1329" s="150">
        <v>2</v>
      </c>
      <c r="I1329" s="151"/>
      <c r="J1329" s="152">
        <f>ROUND(I1329*H1329,2)</f>
        <v>0</v>
      </c>
      <c r="K1329" s="148" t="s">
        <v>1</v>
      </c>
      <c r="L1329" s="30"/>
      <c r="M1329" s="153" t="s">
        <v>1</v>
      </c>
      <c r="N1329" s="154" t="s">
        <v>41</v>
      </c>
      <c r="O1329" s="55"/>
      <c r="P1329" s="155">
        <f>O1329*H1329</f>
        <v>0</v>
      </c>
      <c r="Q1329" s="155">
        <v>0</v>
      </c>
      <c r="R1329" s="155">
        <f>Q1329*H1329</f>
        <v>0</v>
      </c>
      <c r="S1329" s="155">
        <v>0</v>
      </c>
      <c r="T1329" s="156">
        <f>S1329*H1329</f>
        <v>0</v>
      </c>
      <c r="U1329" s="29"/>
      <c r="V1329" s="29"/>
      <c r="W1329" s="29"/>
      <c r="X1329" s="29"/>
      <c r="Y1329" s="29"/>
      <c r="Z1329" s="29"/>
      <c r="AA1329" s="29"/>
      <c r="AB1329" s="29"/>
      <c r="AC1329" s="29"/>
      <c r="AD1329" s="29"/>
      <c r="AE1329" s="29"/>
      <c r="AR1329" s="157" t="s">
        <v>148</v>
      </c>
      <c r="AT1329" s="157" t="s">
        <v>130</v>
      </c>
      <c r="AU1329" s="157" t="s">
        <v>143</v>
      </c>
      <c r="AY1329" s="14" t="s">
        <v>127</v>
      </c>
      <c r="BE1329" s="158">
        <f>IF(N1329="základní",J1329,0)</f>
        <v>0</v>
      </c>
      <c r="BF1329" s="158">
        <f>IF(N1329="snížená",J1329,0)</f>
        <v>0</v>
      </c>
      <c r="BG1329" s="158">
        <f>IF(N1329="zákl. přenesená",J1329,0)</f>
        <v>0</v>
      </c>
      <c r="BH1329" s="158">
        <f>IF(N1329="sníž. přenesená",J1329,0)</f>
        <v>0</v>
      </c>
      <c r="BI1329" s="158">
        <f>IF(N1329="nulová",J1329,0)</f>
        <v>0</v>
      </c>
      <c r="BJ1329" s="14" t="s">
        <v>83</v>
      </c>
      <c r="BK1329" s="158">
        <f>ROUND(I1329*H1329,2)</f>
        <v>0</v>
      </c>
      <c r="BL1329" s="14" t="s">
        <v>148</v>
      </c>
      <c r="BM1329" s="157" t="s">
        <v>1647</v>
      </c>
    </row>
    <row r="1330" spans="1:65" s="2" customFormat="1" ht="19.5">
      <c r="A1330" s="29"/>
      <c r="B1330" s="30"/>
      <c r="C1330" s="29"/>
      <c r="D1330" s="159" t="s">
        <v>136</v>
      </c>
      <c r="E1330" s="29"/>
      <c r="F1330" s="160" t="s">
        <v>1646</v>
      </c>
      <c r="G1330" s="29"/>
      <c r="H1330" s="29"/>
      <c r="I1330" s="161"/>
      <c r="J1330" s="29"/>
      <c r="K1330" s="29"/>
      <c r="L1330" s="30"/>
      <c r="M1330" s="162"/>
      <c r="N1330" s="163"/>
      <c r="O1330" s="55"/>
      <c r="P1330" s="55"/>
      <c r="Q1330" s="55"/>
      <c r="R1330" s="55"/>
      <c r="S1330" s="55"/>
      <c r="T1330" s="56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T1330" s="14" t="s">
        <v>136</v>
      </c>
      <c r="AU1330" s="14" t="s">
        <v>143</v>
      </c>
    </row>
    <row r="1331" spans="1:65" s="2" customFormat="1" ht="19.5">
      <c r="A1331" s="29"/>
      <c r="B1331" s="30"/>
      <c r="C1331" s="29"/>
      <c r="D1331" s="159" t="s">
        <v>320</v>
      </c>
      <c r="E1331" s="29"/>
      <c r="F1331" s="168" t="s">
        <v>538</v>
      </c>
      <c r="G1331" s="29"/>
      <c r="H1331" s="29"/>
      <c r="I1331" s="161"/>
      <c r="J1331" s="29"/>
      <c r="K1331" s="29"/>
      <c r="L1331" s="30"/>
      <c r="M1331" s="162"/>
      <c r="N1331" s="163"/>
      <c r="O1331" s="55"/>
      <c r="P1331" s="55"/>
      <c r="Q1331" s="55"/>
      <c r="R1331" s="55"/>
      <c r="S1331" s="55"/>
      <c r="T1331" s="56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T1331" s="14" t="s">
        <v>320</v>
      </c>
      <c r="AU1331" s="14" t="s">
        <v>143</v>
      </c>
    </row>
    <row r="1332" spans="1:65" s="2" customFormat="1" ht="33" customHeight="1">
      <c r="A1332" s="29"/>
      <c r="B1332" s="145"/>
      <c r="C1332" s="146" t="s">
        <v>1648</v>
      </c>
      <c r="D1332" s="146" t="s">
        <v>130</v>
      </c>
      <c r="E1332" s="147" t="s">
        <v>1649</v>
      </c>
      <c r="F1332" s="148" t="s">
        <v>1650</v>
      </c>
      <c r="G1332" s="149" t="s">
        <v>353</v>
      </c>
      <c r="H1332" s="150">
        <v>2</v>
      </c>
      <c r="I1332" s="151"/>
      <c r="J1332" s="152">
        <f>ROUND(I1332*H1332,2)</f>
        <v>0</v>
      </c>
      <c r="K1332" s="148" t="s">
        <v>1</v>
      </c>
      <c r="L1332" s="30"/>
      <c r="M1332" s="153" t="s">
        <v>1</v>
      </c>
      <c r="N1332" s="154" t="s">
        <v>41</v>
      </c>
      <c r="O1332" s="55"/>
      <c r="P1332" s="155">
        <f>O1332*H1332</f>
        <v>0</v>
      </c>
      <c r="Q1332" s="155">
        <v>0</v>
      </c>
      <c r="R1332" s="155">
        <f>Q1332*H1332</f>
        <v>0</v>
      </c>
      <c r="S1332" s="155">
        <v>0</v>
      </c>
      <c r="T1332" s="156">
        <f>S1332*H1332</f>
        <v>0</v>
      </c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R1332" s="157" t="s">
        <v>148</v>
      </c>
      <c r="AT1332" s="157" t="s">
        <v>130</v>
      </c>
      <c r="AU1332" s="157" t="s">
        <v>143</v>
      </c>
      <c r="AY1332" s="14" t="s">
        <v>127</v>
      </c>
      <c r="BE1332" s="158">
        <f>IF(N1332="základní",J1332,0)</f>
        <v>0</v>
      </c>
      <c r="BF1332" s="158">
        <f>IF(N1332="snížená",J1332,0)</f>
        <v>0</v>
      </c>
      <c r="BG1332" s="158">
        <f>IF(N1332="zákl. přenesená",J1332,0)</f>
        <v>0</v>
      </c>
      <c r="BH1332" s="158">
        <f>IF(N1332="sníž. přenesená",J1332,0)</f>
        <v>0</v>
      </c>
      <c r="BI1332" s="158">
        <f>IF(N1332="nulová",J1332,0)</f>
        <v>0</v>
      </c>
      <c r="BJ1332" s="14" t="s">
        <v>83</v>
      </c>
      <c r="BK1332" s="158">
        <f>ROUND(I1332*H1332,2)</f>
        <v>0</v>
      </c>
      <c r="BL1332" s="14" t="s">
        <v>148</v>
      </c>
      <c r="BM1332" s="157" t="s">
        <v>1651</v>
      </c>
    </row>
    <row r="1333" spans="1:65" s="2" customFormat="1" ht="19.5">
      <c r="A1333" s="29"/>
      <c r="B1333" s="30"/>
      <c r="C1333" s="29"/>
      <c r="D1333" s="159" t="s">
        <v>136</v>
      </c>
      <c r="E1333" s="29"/>
      <c r="F1333" s="160" t="s">
        <v>1650</v>
      </c>
      <c r="G1333" s="29"/>
      <c r="H1333" s="29"/>
      <c r="I1333" s="161"/>
      <c r="J1333" s="29"/>
      <c r="K1333" s="29"/>
      <c r="L1333" s="30"/>
      <c r="M1333" s="162"/>
      <c r="N1333" s="163"/>
      <c r="O1333" s="55"/>
      <c r="P1333" s="55"/>
      <c r="Q1333" s="55"/>
      <c r="R1333" s="55"/>
      <c r="S1333" s="55"/>
      <c r="T1333" s="56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T1333" s="14" t="s">
        <v>136</v>
      </c>
      <c r="AU1333" s="14" t="s">
        <v>143</v>
      </c>
    </row>
    <row r="1334" spans="1:65" s="2" customFormat="1" ht="19.5">
      <c r="A1334" s="29"/>
      <c r="B1334" s="30"/>
      <c r="C1334" s="29"/>
      <c r="D1334" s="159" t="s">
        <v>320</v>
      </c>
      <c r="E1334" s="29"/>
      <c r="F1334" s="168" t="s">
        <v>572</v>
      </c>
      <c r="G1334" s="29"/>
      <c r="H1334" s="29"/>
      <c r="I1334" s="161"/>
      <c r="J1334" s="29"/>
      <c r="K1334" s="29"/>
      <c r="L1334" s="30"/>
      <c r="M1334" s="162"/>
      <c r="N1334" s="163"/>
      <c r="O1334" s="55"/>
      <c r="P1334" s="55"/>
      <c r="Q1334" s="55"/>
      <c r="R1334" s="55"/>
      <c r="S1334" s="55"/>
      <c r="T1334" s="56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T1334" s="14" t="s">
        <v>320</v>
      </c>
      <c r="AU1334" s="14" t="s">
        <v>143</v>
      </c>
    </row>
    <row r="1335" spans="1:65" s="2" customFormat="1" ht="24.2" customHeight="1">
      <c r="A1335" s="29"/>
      <c r="B1335" s="145"/>
      <c r="C1335" s="146" t="s">
        <v>1652</v>
      </c>
      <c r="D1335" s="146" t="s">
        <v>130</v>
      </c>
      <c r="E1335" s="147" t="s">
        <v>1653</v>
      </c>
      <c r="F1335" s="148" t="s">
        <v>1165</v>
      </c>
      <c r="G1335" s="149" t="s">
        <v>133</v>
      </c>
      <c r="H1335" s="150">
        <v>2</v>
      </c>
      <c r="I1335" s="151"/>
      <c r="J1335" s="152">
        <f>ROUND(I1335*H1335,2)</f>
        <v>0</v>
      </c>
      <c r="K1335" s="148" t="s">
        <v>1</v>
      </c>
      <c r="L1335" s="30"/>
      <c r="M1335" s="153" t="s">
        <v>1</v>
      </c>
      <c r="N1335" s="154" t="s">
        <v>41</v>
      </c>
      <c r="O1335" s="55"/>
      <c r="P1335" s="155">
        <f>O1335*H1335</f>
        <v>0</v>
      </c>
      <c r="Q1335" s="155">
        <v>0</v>
      </c>
      <c r="R1335" s="155">
        <f>Q1335*H1335</f>
        <v>0</v>
      </c>
      <c r="S1335" s="155">
        <v>0</v>
      </c>
      <c r="T1335" s="156">
        <f>S1335*H1335</f>
        <v>0</v>
      </c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R1335" s="157" t="s">
        <v>148</v>
      </c>
      <c r="AT1335" s="157" t="s">
        <v>130</v>
      </c>
      <c r="AU1335" s="157" t="s">
        <v>143</v>
      </c>
      <c r="AY1335" s="14" t="s">
        <v>127</v>
      </c>
      <c r="BE1335" s="158">
        <f>IF(N1335="základní",J1335,0)</f>
        <v>0</v>
      </c>
      <c r="BF1335" s="158">
        <f>IF(N1335="snížená",J1335,0)</f>
        <v>0</v>
      </c>
      <c r="BG1335" s="158">
        <f>IF(N1335="zákl. přenesená",J1335,0)</f>
        <v>0</v>
      </c>
      <c r="BH1335" s="158">
        <f>IF(N1335="sníž. přenesená",J1335,0)</f>
        <v>0</v>
      </c>
      <c r="BI1335" s="158">
        <f>IF(N1335="nulová",J1335,0)</f>
        <v>0</v>
      </c>
      <c r="BJ1335" s="14" t="s">
        <v>83</v>
      </c>
      <c r="BK1335" s="158">
        <f>ROUND(I1335*H1335,2)</f>
        <v>0</v>
      </c>
      <c r="BL1335" s="14" t="s">
        <v>148</v>
      </c>
      <c r="BM1335" s="157" t="s">
        <v>1654</v>
      </c>
    </row>
    <row r="1336" spans="1:65" s="2" customFormat="1" ht="19.5">
      <c r="A1336" s="29"/>
      <c r="B1336" s="30"/>
      <c r="C1336" s="29"/>
      <c r="D1336" s="159" t="s">
        <v>136</v>
      </c>
      <c r="E1336" s="29"/>
      <c r="F1336" s="160" t="s">
        <v>1165</v>
      </c>
      <c r="G1336" s="29"/>
      <c r="H1336" s="29"/>
      <c r="I1336" s="161"/>
      <c r="J1336" s="29"/>
      <c r="K1336" s="29"/>
      <c r="L1336" s="30"/>
      <c r="M1336" s="162"/>
      <c r="N1336" s="163"/>
      <c r="O1336" s="55"/>
      <c r="P1336" s="55"/>
      <c r="Q1336" s="55"/>
      <c r="R1336" s="55"/>
      <c r="S1336" s="55"/>
      <c r="T1336" s="56"/>
      <c r="U1336" s="29"/>
      <c r="V1336" s="29"/>
      <c r="W1336" s="29"/>
      <c r="X1336" s="29"/>
      <c r="Y1336" s="29"/>
      <c r="Z1336" s="29"/>
      <c r="AA1336" s="29"/>
      <c r="AB1336" s="29"/>
      <c r="AC1336" s="29"/>
      <c r="AD1336" s="29"/>
      <c r="AE1336" s="29"/>
      <c r="AT1336" s="14" t="s">
        <v>136</v>
      </c>
      <c r="AU1336" s="14" t="s">
        <v>143</v>
      </c>
    </row>
    <row r="1337" spans="1:65" s="2" customFormat="1" ht="19.5">
      <c r="A1337" s="29"/>
      <c r="B1337" s="30"/>
      <c r="C1337" s="29"/>
      <c r="D1337" s="159" t="s">
        <v>320</v>
      </c>
      <c r="E1337" s="29"/>
      <c r="F1337" s="168" t="s">
        <v>538</v>
      </c>
      <c r="G1337" s="29"/>
      <c r="H1337" s="29"/>
      <c r="I1337" s="161"/>
      <c r="J1337" s="29"/>
      <c r="K1337" s="29"/>
      <c r="L1337" s="30"/>
      <c r="M1337" s="162"/>
      <c r="N1337" s="163"/>
      <c r="O1337" s="55"/>
      <c r="P1337" s="55"/>
      <c r="Q1337" s="55"/>
      <c r="R1337" s="55"/>
      <c r="S1337" s="55"/>
      <c r="T1337" s="56"/>
      <c r="U1337" s="29"/>
      <c r="V1337" s="29"/>
      <c r="W1337" s="29"/>
      <c r="X1337" s="29"/>
      <c r="Y1337" s="29"/>
      <c r="Z1337" s="29"/>
      <c r="AA1337" s="29"/>
      <c r="AB1337" s="29"/>
      <c r="AC1337" s="29"/>
      <c r="AD1337" s="29"/>
      <c r="AE1337" s="29"/>
      <c r="AT1337" s="14" t="s">
        <v>320</v>
      </c>
      <c r="AU1337" s="14" t="s">
        <v>143</v>
      </c>
    </row>
    <row r="1338" spans="1:65" s="2" customFormat="1" ht="16.5" customHeight="1">
      <c r="A1338" s="29"/>
      <c r="B1338" s="145"/>
      <c r="C1338" s="146" t="s">
        <v>1655</v>
      </c>
      <c r="D1338" s="146" t="s">
        <v>130</v>
      </c>
      <c r="E1338" s="147" t="s">
        <v>1656</v>
      </c>
      <c r="F1338" s="148" t="s">
        <v>1657</v>
      </c>
      <c r="G1338" s="149" t="s">
        <v>133</v>
      </c>
      <c r="H1338" s="150">
        <v>2</v>
      </c>
      <c r="I1338" s="151"/>
      <c r="J1338" s="152">
        <f>ROUND(I1338*H1338,2)</f>
        <v>0</v>
      </c>
      <c r="K1338" s="148" t="s">
        <v>1</v>
      </c>
      <c r="L1338" s="30"/>
      <c r="M1338" s="153" t="s">
        <v>1</v>
      </c>
      <c r="N1338" s="154" t="s">
        <v>41</v>
      </c>
      <c r="O1338" s="55"/>
      <c r="P1338" s="155">
        <f>O1338*H1338</f>
        <v>0</v>
      </c>
      <c r="Q1338" s="155">
        <v>0</v>
      </c>
      <c r="R1338" s="155">
        <f>Q1338*H1338</f>
        <v>0</v>
      </c>
      <c r="S1338" s="155">
        <v>0</v>
      </c>
      <c r="T1338" s="156">
        <f>S1338*H1338</f>
        <v>0</v>
      </c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R1338" s="157" t="s">
        <v>148</v>
      </c>
      <c r="AT1338" s="157" t="s">
        <v>130</v>
      </c>
      <c r="AU1338" s="157" t="s">
        <v>143</v>
      </c>
      <c r="AY1338" s="14" t="s">
        <v>127</v>
      </c>
      <c r="BE1338" s="158">
        <f>IF(N1338="základní",J1338,0)</f>
        <v>0</v>
      </c>
      <c r="BF1338" s="158">
        <f>IF(N1338="snížená",J1338,0)</f>
        <v>0</v>
      </c>
      <c r="BG1338" s="158">
        <f>IF(N1338="zákl. přenesená",J1338,0)</f>
        <v>0</v>
      </c>
      <c r="BH1338" s="158">
        <f>IF(N1338="sníž. přenesená",J1338,0)</f>
        <v>0</v>
      </c>
      <c r="BI1338" s="158">
        <f>IF(N1338="nulová",J1338,0)</f>
        <v>0</v>
      </c>
      <c r="BJ1338" s="14" t="s">
        <v>83</v>
      </c>
      <c r="BK1338" s="158">
        <f>ROUND(I1338*H1338,2)</f>
        <v>0</v>
      </c>
      <c r="BL1338" s="14" t="s">
        <v>148</v>
      </c>
      <c r="BM1338" s="157" t="s">
        <v>1658</v>
      </c>
    </row>
    <row r="1339" spans="1:65" s="2" customFormat="1">
      <c r="A1339" s="29"/>
      <c r="B1339" s="30"/>
      <c r="C1339" s="29"/>
      <c r="D1339" s="159" t="s">
        <v>136</v>
      </c>
      <c r="E1339" s="29"/>
      <c r="F1339" s="160" t="s">
        <v>1657</v>
      </c>
      <c r="G1339" s="29"/>
      <c r="H1339" s="29"/>
      <c r="I1339" s="161"/>
      <c r="J1339" s="29"/>
      <c r="K1339" s="29"/>
      <c r="L1339" s="30"/>
      <c r="M1339" s="162"/>
      <c r="N1339" s="163"/>
      <c r="O1339" s="55"/>
      <c r="P1339" s="55"/>
      <c r="Q1339" s="55"/>
      <c r="R1339" s="55"/>
      <c r="S1339" s="55"/>
      <c r="T1339" s="56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T1339" s="14" t="s">
        <v>136</v>
      </c>
      <c r="AU1339" s="14" t="s">
        <v>143</v>
      </c>
    </row>
    <row r="1340" spans="1:65" s="2" customFormat="1" ht="19.5">
      <c r="A1340" s="29"/>
      <c r="B1340" s="30"/>
      <c r="C1340" s="29"/>
      <c r="D1340" s="159" t="s">
        <v>320</v>
      </c>
      <c r="E1340" s="29"/>
      <c r="F1340" s="168" t="s">
        <v>572</v>
      </c>
      <c r="G1340" s="29"/>
      <c r="H1340" s="29"/>
      <c r="I1340" s="161"/>
      <c r="J1340" s="29"/>
      <c r="K1340" s="29"/>
      <c r="L1340" s="30"/>
      <c r="M1340" s="162"/>
      <c r="N1340" s="163"/>
      <c r="O1340" s="55"/>
      <c r="P1340" s="55"/>
      <c r="Q1340" s="55"/>
      <c r="R1340" s="55"/>
      <c r="S1340" s="55"/>
      <c r="T1340" s="56"/>
      <c r="U1340" s="29"/>
      <c r="V1340" s="29"/>
      <c r="W1340" s="29"/>
      <c r="X1340" s="29"/>
      <c r="Y1340" s="29"/>
      <c r="Z1340" s="29"/>
      <c r="AA1340" s="29"/>
      <c r="AB1340" s="29"/>
      <c r="AC1340" s="29"/>
      <c r="AD1340" s="29"/>
      <c r="AE1340" s="29"/>
      <c r="AT1340" s="14" t="s">
        <v>320</v>
      </c>
      <c r="AU1340" s="14" t="s">
        <v>143</v>
      </c>
    </row>
    <row r="1341" spans="1:65" s="2" customFormat="1" ht="16.5" customHeight="1">
      <c r="A1341" s="29"/>
      <c r="B1341" s="145"/>
      <c r="C1341" s="146" t="s">
        <v>1659</v>
      </c>
      <c r="D1341" s="146" t="s">
        <v>130</v>
      </c>
      <c r="E1341" s="147" t="s">
        <v>1660</v>
      </c>
      <c r="F1341" s="148" t="s">
        <v>1661</v>
      </c>
      <c r="G1341" s="149" t="s">
        <v>133</v>
      </c>
      <c r="H1341" s="150">
        <v>2</v>
      </c>
      <c r="I1341" s="151"/>
      <c r="J1341" s="152">
        <f>ROUND(I1341*H1341,2)</f>
        <v>0</v>
      </c>
      <c r="K1341" s="148" t="s">
        <v>1</v>
      </c>
      <c r="L1341" s="30"/>
      <c r="M1341" s="153" t="s">
        <v>1</v>
      </c>
      <c r="N1341" s="154" t="s">
        <v>41</v>
      </c>
      <c r="O1341" s="55"/>
      <c r="P1341" s="155">
        <f>O1341*H1341</f>
        <v>0</v>
      </c>
      <c r="Q1341" s="155">
        <v>0</v>
      </c>
      <c r="R1341" s="155">
        <f>Q1341*H1341</f>
        <v>0</v>
      </c>
      <c r="S1341" s="155">
        <v>0</v>
      </c>
      <c r="T1341" s="156">
        <f>S1341*H1341</f>
        <v>0</v>
      </c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R1341" s="157" t="s">
        <v>148</v>
      </c>
      <c r="AT1341" s="157" t="s">
        <v>130</v>
      </c>
      <c r="AU1341" s="157" t="s">
        <v>143</v>
      </c>
      <c r="AY1341" s="14" t="s">
        <v>127</v>
      </c>
      <c r="BE1341" s="158">
        <f>IF(N1341="základní",J1341,0)</f>
        <v>0</v>
      </c>
      <c r="BF1341" s="158">
        <f>IF(N1341="snížená",J1341,0)</f>
        <v>0</v>
      </c>
      <c r="BG1341" s="158">
        <f>IF(N1341="zákl. přenesená",J1341,0)</f>
        <v>0</v>
      </c>
      <c r="BH1341" s="158">
        <f>IF(N1341="sníž. přenesená",J1341,0)</f>
        <v>0</v>
      </c>
      <c r="BI1341" s="158">
        <f>IF(N1341="nulová",J1341,0)</f>
        <v>0</v>
      </c>
      <c r="BJ1341" s="14" t="s">
        <v>83</v>
      </c>
      <c r="BK1341" s="158">
        <f>ROUND(I1341*H1341,2)</f>
        <v>0</v>
      </c>
      <c r="BL1341" s="14" t="s">
        <v>148</v>
      </c>
      <c r="BM1341" s="157" t="s">
        <v>1662</v>
      </c>
    </row>
    <row r="1342" spans="1:65" s="2" customFormat="1">
      <c r="A1342" s="29"/>
      <c r="B1342" s="30"/>
      <c r="C1342" s="29"/>
      <c r="D1342" s="159" t="s">
        <v>136</v>
      </c>
      <c r="E1342" s="29"/>
      <c r="F1342" s="160" t="s">
        <v>1661</v>
      </c>
      <c r="G1342" s="29"/>
      <c r="H1342" s="29"/>
      <c r="I1342" s="161"/>
      <c r="J1342" s="29"/>
      <c r="K1342" s="29"/>
      <c r="L1342" s="30"/>
      <c r="M1342" s="162"/>
      <c r="N1342" s="163"/>
      <c r="O1342" s="55"/>
      <c r="P1342" s="55"/>
      <c r="Q1342" s="55"/>
      <c r="R1342" s="55"/>
      <c r="S1342" s="55"/>
      <c r="T1342" s="56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T1342" s="14" t="s">
        <v>136</v>
      </c>
      <c r="AU1342" s="14" t="s">
        <v>143</v>
      </c>
    </row>
    <row r="1343" spans="1:65" s="2" customFormat="1" ht="19.5">
      <c r="A1343" s="29"/>
      <c r="B1343" s="30"/>
      <c r="C1343" s="29"/>
      <c r="D1343" s="159" t="s">
        <v>320</v>
      </c>
      <c r="E1343" s="29"/>
      <c r="F1343" s="168" t="s">
        <v>1663</v>
      </c>
      <c r="G1343" s="29"/>
      <c r="H1343" s="29"/>
      <c r="I1343" s="161"/>
      <c r="J1343" s="29"/>
      <c r="K1343" s="29"/>
      <c r="L1343" s="30"/>
      <c r="M1343" s="162"/>
      <c r="N1343" s="163"/>
      <c r="O1343" s="55"/>
      <c r="P1343" s="55"/>
      <c r="Q1343" s="55"/>
      <c r="R1343" s="55"/>
      <c r="S1343" s="55"/>
      <c r="T1343" s="56"/>
      <c r="U1343" s="29"/>
      <c r="V1343" s="29"/>
      <c r="W1343" s="29"/>
      <c r="X1343" s="29"/>
      <c r="Y1343" s="29"/>
      <c r="Z1343" s="29"/>
      <c r="AA1343" s="29"/>
      <c r="AB1343" s="29"/>
      <c r="AC1343" s="29"/>
      <c r="AD1343" s="29"/>
      <c r="AE1343" s="29"/>
      <c r="AT1343" s="14" t="s">
        <v>320</v>
      </c>
      <c r="AU1343" s="14" t="s">
        <v>143</v>
      </c>
    </row>
    <row r="1344" spans="1:65" s="2" customFormat="1" ht="16.5" customHeight="1">
      <c r="A1344" s="29"/>
      <c r="B1344" s="145"/>
      <c r="C1344" s="146" t="s">
        <v>1664</v>
      </c>
      <c r="D1344" s="146" t="s">
        <v>130</v>
      </c>
      <c r="E1344" s="147" t="s">
        <v>1665</v>
      </c>
      <c r="F1344" s="148" t="s">
        <v>1666</v>
      </c>
      <c r="G1344" s="149" t="s">
        <v>353</v>
      </c>
      <c r="H1344" s="150">
        <v>2</v>
      </c>
      <c r="I1344" s="151"/>
      <c r="J1344" s="152">
        <f>ROUND(I1344*H1344,2)</f>
        <v>0</v>
      </c>
      <c r="K1344" s="148" t="s">
        <v>1</v>
      </c>
      <c r="L1344" s="30"/>
      <c r="M1344" s="153" t="s">
        <v>1</v>
      </c>
      <c r="N1344" s="154" t="s">
        <v>41</v>
      </c>
      <c r="O1344" s="55"/>
      <c r="P1344" s="155">
        <f>O1344*H1344</f>
        <v>0</v>
      </c>
      <c r="Q1344" s="155">
        <v>0</v>
      </c>
      <c r="R1344" s="155">
        <f>Q1344*H1344</f>
        <v>0</v>
      </c>
      <c r="S1344" s="155">
        <v>0</v>
      </c>
      <c r="T1344" s="156">
        <f>S1344*H1344</f>
        <v>0</v>
      </c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R1344" s="157" t="s">
        <v>148</v>
      </c>
      <c r="AT1344" s="157" t="s">
        <v>130</v>
      </c>
      <c r="AU1344" s="157" t="s">
        <v>143</v>
      </c>
      <c r="AY1344" s="14" t="s">
        <v>127</v>
      </c>
      <c r="BE1344" s="158">
        <f>IF(N1344="základní",J1344,0)</f>
        <v>0</v>
      </c>
      <c r="BF1344" s="158">
        <f>IF(N1344="snížená",J1344,0)</f>
        <v>0</v>
      </c>
      <c r="BG1344" s="158">
        <f>IF(N1344="zákl. přenesená",J1344,0)</f>
        <v>0</v>
      </c>
      <c r="BH1344" s="158">
        <f>IF(N1344="sníž. přenesená",J1344,0)</f>
        <v>0</v>
      </c>
      <c r="BI1344" s="158">
        <f>IF(N1344="nulová",J1344,0)</f>
        <v>0</v>
      </c>
      <c r="BJ1344" s="14" t="s">
        <v>83</v>
      </c>
      <c r="BK1344" s="158">
        <f>ROUND(I1344*H1344,2)</f>
        <v>0</v>
      </c>
      <c r="BL1344" s="14" t="s">
        <v>148</v>
      </c>
      <c r="BM1344" s="157" t="s">
        <v>1667</v>
      </c>
    </row>
    <row r="1345" spans="1:65" s="2" customFormat="1">
      <c r="A1345" s="29"/>
      <c r="B1345" s="30"/>
      <c r="C1345" s="29"/>
      <c r="D1345" s="159" t="s">
        <v>136</v>
      </c>
      <c r="E1345" s="29"/>
      <c r="F1345" s="160" t="s">
        <v>1666</v>
      </c>
      <c r="G1345" s="29"/>
      <c r="H1345" s="29"/>
      <c r="I1345" s="161"/>
      <c r="J1345" s="29"/>
      <c r="K1345" s="29"/>
      <c r="L1345" s="30"/>
      <c r="M1345" s="162"/>
      <c r="N1345" s="163"/>
      <c r="O1345" s="55"/>
      <c r="P1345" s="55"/>
      <c r="Q1345" s="55"/>
      <c r="R1345" s="55"/>
      <c r="S1345" s="55"/>
      <c r="T1345" s="56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T1345" s="14" t="s">
        <v>136</v>
      </c>
      <c r="AU1345" s="14" t="s">
        <v>143</v>
      </c>
    </row>
    <row r="1346" spans="1:65" s="2" customFormat="1" ht="19.5">
      <c r="A1346" s="29"/>
      <c r="B1346" s="30"/>
      <c r="C1346" s="29"/>
      <c r="D1346" s="159" t="s">
        <v>320</v>
      </c>
      <c r="E1346" s="29"/>
      <c r="F1346" s="168" t="s">
        <v>572</v>
      </c>
      <c r="G1346" s="29"/>
      <c r="H1346" s="29"/>
      <c r="I1346" s="161"/>
      <c r="J1346" s="29"/>
      <c r="K1346" s="29"/>
      <c r="L1346" s="30"/>
      <c r="M1346" s="162"/>
      <c r="N1346" s="163"/>
      <c r="O1346" s="55"/>
      <c r="P1346" s="55"/>
      <c r="Q1346" s="55"/>
      <c r="R1346" s="55"/>
      <c r="S1346" s="55"/>
      <c r="T1346" s="56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T1346" s="14" t="s">
        <v>320</v>
      </c>
      <c r="AU1346" s="14" t="s">
        <v>143</v>
      </c>
    </row>
    <row r="1347" spans="1:65" s="2" customFormat="1" ht="33" customHeight="1">
      <c r="A1347" s="29"/>
      <c r="B1347" s="145"/>
      <c r="C1347" s="146" t="s">
        <v>1668</v>
      </c>
      <c r="D1347" s="146" t="s">
        <v>130</v>
      </c>
      <c r="E1347" s="147" t="s">
        <v>1669</v>
      </c>
      <c r="F1347" s="148" t="s">
        <v>1670</v>
      </c>
      <c r="G1347" s="149" t="s">
        <v>133</v>
      </c>
      <c r="H1347" s="150">
        <v>2</v>
      </c>
      <c r="I1347" s="151"/>
      <c r="J1347" s="152">
        <f>ROUND(I1347*H1347,2)</f>
        <v>0</v>
      </c>
      <c r="K1347" s="148" t="s">
        <v>1</v>
      </c>
      <c r="L1347" s="30"/>
      <c r="M1347" s="153" t="s">
        <v>1</v>
      </c>
      <c r="N1347" s="154" t="s">
        <v>41</v>
      </c>
      <c r="O1347" s="55"/>
      <c r="P1347" s="155">
        <f>O1347*H1347</f>
        <v>0</v>
      </c>
      <c r="Q1347" s="155">
        <v>0</v>
      </c>
      <c r="R1347" s="155">
        <f>Q1347*H1347</f>
        <v>0</v>
      </c>
      <c r="S1347" s="155">
        <v>0</v>
      </c>
      <c r="T1347" s="156">
        <f>S1347*H1347</f>
        <v>0</v>
      </c>
      <c r="U1347" s="29"/>
      <c r="V1347" s="29"/>
      <c r="W1347" s="29"/>
      <c r="X1347" s="29"/>
      <c r="Y1347" s="29"/>
      <c r="Z1347" s="29"/>
      <c r="AA1347" s="29"/>
      <c r="AB1347" s="29"/>
      <c r="AC1347" s="29"/>
      <c r="AD1347" s="29"/>
      <c r="AE1347" s="29"/>
      <c r="AR1347" s="157" t="s">
        <v>148</v>
      </c>
      <c r="AT1347" s="157" t="s">
        <v>130</v>
      </c>
      <c r="AU1347" s="157" t="s">
        <v>143</v>
      </c>
      <c r="AY1347" s="14" t="s">
        <v>127</v>
      </c>
      <c r="BE1347" s="158">
        <f>IF(N1347="základní",J1347,0)</f>
        <v>0</v>
      </c>
      <c r="BF1347" s="158">
        <f>IF(N1347="snížená",J1347,0)</f>
        <v>0</v>
      </c>
      <c r="BG1347" s="158">
        <f>IF(N1347="zákl. přenesená",J1347,0)</f>
        <v>0</v>
      </c>
      <c r="BH1347" s="158">
        <f>IF(N1347="sníž. přenesená",J1347,0)</f>
        <v>0</v>
      </c>
      <c r="BI1347" s="158">
        <f>IF(N1347="nulová",J1347,0)</f>
        <v>0</v>
      </c>
      <c r="BJ1347" s="14" t="s">
        <v>83</v>
      </c>
      <c r="BK1347" s="158">
        <f>ROUND(I1347*H1347,2)</f>
        <v>0</v>
      </c>
      <c r="BL1347" s="14" t="s">
        <v>148</v>
      </c>
      <c r="BM1347" s="157" t="s">
        <v>1671</v>
      </c>
    </row>
    <row r="1348" spans="1:65" s="2" customFormat="1" ht="19.5">
      <c r="A1348" s="29"/>
      <c r="B1348" s="30"/>
      <c r="C1348" s="29"/>
      <c r="D1348" s="159" t="s">
        <v>136</v>
      </c>
      <c r="E1348" s="29"/>
      <c r="F1348" s="160" t="s">
        <v>1670</v>
      </c>
      <c r="G1348" s="29"/>
      <c r="H1348" s="29"/>
      <c r="I1348" s="161"/>
      <c r="J1348" s="29"/>
      <c r="K1348" s="29"/>
      <c r="L1348" s="30"/>
      <c r="M1348" s="162"/>
      <c r="N1348" s="163"/>
      <c r="O1348" s="55"/>
      <c r="P1348" s="55"/>
      <c r="Q1348" s="55"/>
      <c r="R1348" s="55"/>
      <c r="S1348" s="55"/>
      <c r="T1348" s="56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T1348" s="14" t="s">
        <v>136</v>
      </c>
      <c r="AU1348" s="14" t="s">
        <v>143</v>
      </c>
    </row>
    <row r="1349" spans="1:65" s="2" customFormat="1" ht="29.25">
      <c r="A1349" s="29"/>
      <c r="B1349" s="30"/>
      <c r="C1349" s="29"/>
      <c r="D1349" s="159" t="s">
        <v>320</v>
      </c>
      <c r="E1349" s="29"/>
      <c r="F1349" s="168" t="s">
        <v>1672</v>
      </c>
      <c r="G1349" s="29"/>
      <c r="H1349" s="29"/>
      <c r="I1349" s="161"/>
      <c r="J1349" s="29"/>
      <c r="K1349" s="29"/>
      <c r="L1349" s="30"/>
      <c r="M1349" s="162"/>
      <c r="N1349" s="163"/>
      <c r="O1349" s="55"/>
      <c r="P1349" s="55"/>
      <c r="Q1349" s="55"/>
      <c r="R1349" s="55"/>
      <c r="S1349" s="55"/>
      <c r="T1349" s="56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T1349" s="14" t="s">
        <v>320</v>
      </c>
      <c r="AU1349" s="14" t="s">
        <v>143</v>
      </c>
    </row>
    <row r="1350" spans="1:65" s="12" customFormat="1" ht="20.85" customHeight="1">
      <c r="B1350" s="132"/>
      <c r="D1350" s="133" t="s">
        <v>75</v>
      </c>
      <c r="E1350" s="143" t="s">
        <v>1673</v>
      </c>
      <c r="F1350" s="143" t="s">
        <v>1674</v>
      </c>
      <c r="I1350" s="135"/>
      <c r="J1350" s="144">
        <f>BK1350</f>
        <v>0</v>
      </c>
      <c r="L1350" s="132"/>
      <c r="M1350" s="137"/>
      <c r="N1350" s="138"/>
      <c r="O1350" s="138"/>
      <c r="P1350" s="139">
        <f>SUM(P1351:P1359)</f>
        <v>0</v>
      </c>
      <c r="Q1350" s="138"/>
      <c r="R1350" s="139">
        <f>SUM(R1351:R1359)</f>
        <v>0</v>
      </c>
      <c r="S1350" s="138"/>
      <c r="T1350" s="140">
        <f>SUM(T1351:T1359)</f>
        <v>0</v>
      </c>
      <c r="AR1350" s="133" t="s">
        <v>83</v>
      </c>
      <c r="AT1350" s="141" t="s">
        <v>75</v>
      </c>
      <c r="AU1350" s="141" t="s">
        <v>85</v>
      </c>
      <c r="AY1350" s="133" t="s">
        <v>127</v>
      </c>
      <c r="BK1350" s="142">
        <f>SUM(BK1351:BK1359)</f>
        <v>0</v>
      </c>
    </row>
    <row r="1351" spans="1:65" s="2" customFormat="1" ht="16.5" customHeight="1">
      <c r="A1351" s="29"/>
      <c r="B1351" s="145"/>
      <c r="C1351" s="146" t="s">
        <v>1675</v>
      </c>
      <c r="D1351" s="146" t="s">
        <v>130</v>
      </c>
      <c r="E1351" s="147" t="s">
        <v>1676</v>
      </c>
      <c r="F1351" s="148" t="s">
        <v>1677</v>
      </c>
      <c r="G1351" s="149" t="s">
        <v>353</v>
      </c>
      <c r="H1351" s="150">
        <v>4</v>
      </c>
      <c r="I1351" s="151"/>
      <c r="J1351" s="152">
        <f>ROUND(I1351*H1351,2)</f>
        <v>0</v>
      </c>
      <c r="K1351" s="148" t="s">
        <v>1</v>
      </c>
      <c r="L1351" s="30"/>
      <c r="M1351" s="153" t="s">
        <v>1</v>
      </c>
      <c r="N1351" s="154" t="s">
        <v>41</v>
      </c>
      <c r="O1351" s="55"/>
      <c r="P1351" s="155">
        <f>O1351*H1351</f>
        <v>0</v>
      </c>
      <c r="Q1351" s="155">
        <v>0</v>
      </c>
      <c r="R1351" s="155">
        <f>Q1351*H1351</f>
        <v>0</v>
      </c>
      <c r="S1351" s="155">
        <v>0</v>
      </c>
      <c r="T1351" s="156">
        <f>S1351*H1351</f>
        <v>0</v>
      </c>
      <c r="U1351" s="29"/>
      <c r="V1351" s="29"/>
      <c r="W1351" s="29"/>
      <c r="X1351" s="29"/>
      <c r="Y1351" s="29"/>
      <c r="Z1351" s="29"/>
      <c r="AA1351" s="29"/>
      <c r="AB1351" s="29"/>
      <c r="AC1351" s="29"/>
      <c r="AD1351" s="29"/>
      <c r="AE1351" s="29"/>
      <c r="AR1351" s="157" t="s">
        <v>148</v>
      </c>
      <c r="AT1351" s="157" t="s">
        <v>130</v>
      </c>
      <c r="AU1351" s="157" t="s">
        <v>143</v>
      </c>
      <c r="AY1351" s="14" t="s">
        <v>127</v>
      </c>
      <c r="BE1351" s="158">
        <f>IF(N1351="základní",J1351,0)</f>
        <v>0</v>
      </c>
      <c r="BF1351" s="158">
        <f>IF(N1351="snížená",J1351,0)</f>
        <v>0</v>
      </c>
      <c r="BG1351" s="158">
        <f>IF(N1351="zákl. přenesená",J1351,0)</f>
        <v>0</v>
      </c>
      <c r="BH1351" s="158">
        <f>IF(N1351="sníž. přenesená",J1351,0)</f>
        <v>0</v>
      </c>
      <c r="BI1351" s="158">
        <f>IF(N1351="nulová",J1351,0)</f>
        <v>0</v>
      </c>
      <c r="BJ1351" s="14" t="s">
        <v>83</v>
      </c>
      <c r="BK1351" s="158">
        <f>ROUND(I1351*H1351,2)</f>
        <v>0</v>
      </c>
      <c r="BL1351" s="14" t="s">
        <v>148</v>
      </c>
      <c r="BM1351" s="157" t="s">
        <v>1678</v>
      </c>
    </row>
    <row r="1352" spans="1:65" s="2" customFormat="1">
      <c r="A1352" s="29"/>
      <c r="B1352" s="30"/>
      <c r="C1352" s="29"/>
      <c r="D1352" s="159" t="s">
        <v>136</v>
      </c>
      <c r="E1352" s="29"/>
      <c r="F1352" s="160" t="s">
        <v>1677</v>
      </c>
      <c r="G1352" s="29"/>
      <c r="H1352" s="29"/>
      <c r="I1352" s="161"/>
      <c r="J1352" s="29"/>
      <c r="K1352" s="29"/>
      <c r="L1352" s="30"/>
      <c r="M1352" s="162"/>
      <c r="N1352" s="163"/>
      <c r="O1352" s="55"/>
      <c r="P1352" s="55"/>
      <c r="Q1352" s="55"/>
      <c r="R1352" s="55"/>
      <c r="S1352" s="55"/>
      <c r="T1352" s="56"/>
      <c r="U1352" s="29"/>
      <c r="V1352" s="29"/>
      <c r="W1352" s="29"/>
      <c r="X1352" s="29"/>
      <c r="Y1352" s="29"/>
      <c r="Z1352" s="29"/>
      <c r="AA1352" s="29"/>
      <c r="AB1352" s="29"/>
      <c r="AC1352" s="29"/>
      <c r="AD1352" s="29"/>
      <c r="AE1352" s="29"/>
      <c r="AT1352" s="14" t="s">
        <v>136</v>
      </c>
      <c r="AU1352" s="14" t="s">
        <v>143</v>
      </c>
    </row>
    <row r="1353" spans="1:65" s="2" customFormat="1" ht="19.5">
      <c r="A1353" s="29"/>
      <c r="B1353" s="30"/>
      <c r="C1353" s="29"/>
      <c r="D1353" s="159" t="s">
        <v>320</v>
      </c>
      <c r="E1353" s="29"/>
      <c r="F1353" s="168" t="s">
        <v>538</v>
      </c>
      <c r="G1353" s="29"/>
      <c r="H1353" s="29"/>
      <c r="I1353" s="161"/>
      <c r="J1353" s="29"/>
      <c r="K1353" s="29"/>
      <c r="L1353" s="30"/>
      <c r="M1353" s="162"/>
      <c r="N1353" s="163"/>
      <c r="O1353" s="55"/>
      <c r="P1353" s="55"/>
      <c r="Q1353" s="55"/>
      <c r="R1353" s="55"/>
      <c r="S1353" s="55"/>
      <c r="T1353" s="56"/>
      <c r="U1353" s="29"/>
      <c r="V1353" s="29"/>
      <c r="W1353" s="29"/>
      <c r="X1353" s="29"/>
      <c r="Y1353" s="29"/>
      <c r="Z1353" s="29"/>
      <c r="AA1353" s="29"/>
      <c r="AB1353" s="29"/>
      <c r="AC1353" s="29"/>
      <c r="AD1353" s="29"/>
      <c r="AE1353" s="29"/>
      <c r="AT1353" s="14" t="s">
        <v>320</v>
      </c>
      <c r="AU1353" s="14" t="s">
        <v>143</v>
      </c>
    </row>
    <row r="1354" spans="1:65" s="2" customFormat="1" ht="16.5" customHeight="1">
      <c r="A1354" s="29"/>
      <c r="B1354" s="145"/>
      <c r="C1354" s="146" t="s">
        <v>1679</v>
      </c>
      <c r="D1354" s="146" t="s">
        <v>130</v>
      </c>
      <c r="E1354" s="147" t="s">
        <v>1680</v>
      </c>
      <c r="F1354" s="148" t="s">
        <v>1681</v>
      </c>
      <c r="G1354" s="149" t="s">
        <v>353</v>
      </c>
      <c r="H1354" s="150">
        <v>2</v>
      </c>
      <c r="I1354" s="151"/>
      <c r="J1354" s="152">
        <f>ROUND(I1354*H1354,2)</f>
        <v>0</v>
      </c>
      <c r="K1354" s="148" t="s">
        <v>1</v>
      </c>
      <c r="L1354" s="30"/>
      <c r="M1354" s="153" t="s">
        <v>1</v>
      </c>
      <c r="N1354" s="154" t="s">
        <v>41</v>
      </c>
      <c r="O1354" s="55"/>
      <c r="P1354" s="155">
        <f>O1354*H1354</f>
        <v>0</v>
      </c>
      <c r="Q1354" s="155">
        <v>0</v>
      </c>
      <c r="R1354" s="155">
        <f>Q1354*H1354</f>
        <v>0</v>
      </c>
      <c r="S1354" s="155">
        <v>0</v>
      </c>
      <c r="T1354" s="156">
        <f>S1354*H1354</f>
        <v>0</v>
      </c>
      <c r="U1354" s="29"/>
      <c r="V1354" s="29"/>
      <c r="W1354" s="29"/>
      <c r="X1354" s="29"/>
      <c r="Y1354" s="29"/>
      <c r="Z1354" s="29"/>
      <c r="AA1354" s="29"/>
      <c r="AB1354" s="29"/>
      <c r="AC1354" s="29"/>
      <c r="AD1354" s="29"/>
      <c r="AE1354" s="29"/>
      <c r="AR1354" s="157" t="s">
        <v>148</v>
      </c>
      <c r="AT1354" s="157" t="s">
        <v>130</v>
      </c>
      <c r="AU1354" s="157" t="s">
        <v>143</v>
      </c>
      <c r="AY1354" s="14" t="s">
        <v>127</v>
      </c>
      <c r="BE1354" s="158">
        <f>IF(N1354="základní",J1354,0)</f>
        <v>0</v>
      </c>
      <c r="BF1354" s="158">
        <f>IF(N1354="snížená",J1354,0)</f>
        <v>0</v>
      </c>
      <c r="BG1354" s="158">
        <f>IF(N1354="zákl. přenesená",J1354,0)</f>
        <v>0</v>
      </c>
      <c r="BH1354" s="158">
        <f>IF(N1354="sníž. přenesená",J1354,0)</f>
        <v>0</v>
      </c>
      <c r="BI1354" s="158">
        <f>IF(N1354="nulová",J1354,0)</f>
        <v>0</v>
      </c>
      <c r="BJ1354" s="14" t="s">
        <v>83</v>
      </c>
      <c r="BK1354" s="158">
        <f>ROUND(I1354*H1354,2)</f>
        <v>0</v>
      </c>
      <c r="BL1354" s="14" t="s">
        <v>148</v>
      </c>
      <c r="BM1354" s="157" t="s">
        <v>1682</v>
      </c>
    </row>
    <row r="1355" spans="1:65" s="2" customFormat="1">
      <c r="A1355" s="29"/>
      <c r="B1355" s="30"/>
      <c r="C1355" s="29"/>
      <c r="D1355" s="159" t="s">
        <v>136</v>
      </c>
      <c r="E1355" s="29"/>
      <c r="F1355" s="160" t="s">
        <v>1681</v>
      </c>
      <c r="G1355" s="29"/>
      <c r="H1355" s="29"/>
      <c r="I1355" s="161"/>
      <c r="J1355" s="29"/>
      <c r="K1355" s="29"/>
      <c r="L1355" s="30"/>
      <c r="M1355" s="162"/>
      <c r="N1355" s="163"/>
      <c r="O1355" s="55"/>
      <c r="P1355" s="55"/>
      <c r="Q1355" s="55"/>
      <c r="R1355" s="55"/>
      <c r="S1355" s="55"/>
      <c r="T1355" s="56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T1355" s="14" t="s">
        <v>136</v>
      </c>
      <c r="AU1355" s="14" t="s">
        <v>143</v>
      </c>
    </row>
    <row r="1356" spans="1:65" s="2" customFormat="1" ht="19.5">
      <c r="A1356" s="29"/>
      <c r="B1356" s="30"/>
      <c r="C1356" s="29"/>
      <c r="D1356" s="159" t="s">
        <v>320</v>
      </c>
      <c r="E1356" s="29"/>
      <c r="F1356" s="168" t="s">
        <v>643</v>
      </c>
      <c r="G1356" s="29"/>
      <c r="H1356" s="29"/>
      <c r="I1356" s="161"/>
      <c r="J1356" s="29"/>
      <c r="K1356" s="29"/>
      <c r="L1356" s="30"/>
      <c r="M1356" s="162"/>
      <c r="N1356" s="163"/>
      <c r="O1356" s="55"/>
      <c r="P1356" s="55"/>
      <c r="Q1356" s="55"/>
      <c r="R1356" s="55"/>
      <c r="S1356" s="55"/>
      <c r="T1356" s="56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T1356" s="14" t="s">
        <v>320</v>
      </c>
      <c r="AU1356" s="14" t="s">
        <v>143</v>
      </c>
    </row>
    <row r="1357" spans="1:65" s="2" customFormat="1" ht="16.5" customHeight="1">
      <c r="A1357" s="29"/>
      <c r="B1357" s="145"/>
      <c r="C1357" s="146" t="s">
        <v>1683</v>
      </c>
      <c r="D1357" s="146" t="s">
        <v>130</v>
      </c>
      <c r="E1357" s="147" t="s">
        <v>1684</v>
      </c>
      <c r="F1357" s="148" t="s">
        <v>1685</v>
      </c>
      <c r="G1357" s="149" t="s">
        <v>133</v>
      </c>
      <c r="H1357" s="150">
        <v>2</v>
      </c>
      <c r="I1357" s="151"/>
      <c r="J1357" s="152">
        <f>ROUND(I1357*H1357,2)</f>
        <v>0</v>
      </c>
      <c r="K1357" s="148" t="s">
        <v>1</v>
      </c>
      <c r="L1357" s="30"/>
      <c r="M1357" s="153" t="s">
        <v>1</v>
      </c>
      <c r="N1357" s="154" t="s">
        <v>41</v>
      </c>
      <c r="O1357" s="55"/>
      <c r="P1357" s="155">
        <f>O1357*H1357</f>
        <v>0</v>
      </c>
      <c r="Q1357" s="155">
        <v>0</v>
      </c>
      <c r="R1357" s="155">
        <f>Q1357*H1357</f>
        <v>0</v>
      </c>
      <c r="S1357" s="155">
        <v>0</v>
      </c>
      <c r="T1357" s="156">
        <f>S1357*H1357</f>
        <v>0</v>
      </c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R1357" s="157" t="s">
        <v>148</v>
      </c>
      <c r="AT1357" s="157" t="s">
        <v>130</v>
      </c>
      <c r="AU1357" s="157" t="s">
        <v>143</v>
      </c>
      <c r="AY1357" s="14" t="s">
        <v>127</v>
      </c>
      <c r="BE1357" s="158">
        <f>IF(N1357="základní",J1357,0)</f>
        <v>0</v>
      </c>
      <c r="BF1357" s="158">
        <f>IF(N1357="snížená",J1357,0)</f>
        <v>0</v>
      </c>
      <c r="BG1357" s="158">
        <f>IF(N1357="zákl. přenesená",J1357,0)</f>
        <v>0</v>
      </c>
      <c r="BH1357" s="158">
        <f>IF(N1357="sníž. přenesená",J1357,0)</f>
        <v>0</v>
      </c>
      <c r="BI1357" s="158">
        <f>IF(N1357="nulová",J1357,0)</f>
        <v>0</v>
      </c>
      <c r="BJ1357" s="14" t="s">
        <v>83</v>
      </c>
      <c r="BK1357" s="158">
        <f>ROUND(I1357*H1357,2)</f>
        <v>0</v>
      </c>
      <c r="BL1357" s="14" t="s">
        <v>148</v>
      </c>
      <c r="BM1357" s="157" t="s">
        <v>1686</v>
      </c>
    </row>
    <row r="1358" spans="1:65" s="2" customFormat="1">
      <c r="A1358" s="29"/>
      <c r="B1358" s="30"/>
      <c r="C1358" s="29"/>
      <c r="D1358" s="159" t="s">
        <v>136</v>
      </c>
      <c r="E1358" s="29"/>
      <c r="F1358" s="160" t="s">
        <v>1685</v>
      </c>
      <c r="G1358" s="29"/>
      <c r="H1358" s="29"/>
      <c r="I1358" s="161"/>
      <c r="J1358" s="29"/>
      <c r="K1358" s="29"/>
      <c r="L1358" s="30"/>
      <c r="M1358" s="162"/>
      <c r="N1358" s="163"/>
      <c r="O1358" s="55"/>
      <c r="P1358" s="55"/>
      <c r="Q1358" s="55"/>
      <c r="R1358" s="55"/>
      <c r="S1358" s="55"/>
      <c r="T1358" s="56"/>
      <c r="U1358" s="29"/>
      <c r="V1358" s="29"/>
      <c r="W1358" s="29"/>
      <c r="X1358" s="29"/>
      <c r="Y1358" s="29"/>
      <c r="Z1358" s="29"/>
      <c r="AA1358" s="29"/>
      <c r="AB1358" s="29"/>
      <c r="AC1358" s="29"/>
      <c r="AD1358" s="29"/>
      <c r="AE1358" s="29"/>
      <c r="AT1358" s="14" t="s">
        <v>136</v>
      </c>
      <c r="AU1358" s="14" t="s">
        <v>143</v>
      </c>
    </row>
    <row r="1359" spans="1:65" s="2" customFormat="1" ht="19.5">
      <c r="A1359" s="29"/>
      <c r="B1359" s="30"/>
      <c r="C1359" s="29"/>
      <c r="D1359" s="159" t="s">
        <v>320</v>
      </c>
      <c r="E1359" s="29"/>
      <c r="F1359" s="168" t="s">
        <v>1687</v>
      </c>
      <c r="G1359" s="29"/>
      <c r="H1359" s="29"/>
      <c r="I1359" s="161"/>
      <c r="J1359" s="29"/>
      <c r="K1359" s="29"/>
      <c r="L1359" s="30"/>
      <c r="M1359" s="162"/>
      <c r="N1359" s="163"/>
      <c r="O1359" s="55"/>
      <c r="P1359" s="55"/>
      <c r="Q1359" s="55"/>
      <c r="R1359" s="55"/>
      <c r="S1359" s="55"/>
      <c r="T1359" s="56"/>
      <c r="U1359" s="29"/>
      <c r="V1359" s="29"/>
      <c r="W1359" s="29"/>
      <c r="X1359" s="29"/>
      <c r="Y1359" s="29"/>
      <c r="Z1359" s="29"/>
      <c r="AA1359" s="29"/>
      <c r="AB1359" s="29"/>
      <c r="AC1359" s="29"/>
      <c r="AD1359" s="29"/>
      <c r="AE1359" s="29"/>
      <c r="AT1359" s="14" t="s">
        <v>320</v>
      </c>
      <c r="AU1359" s="14" t="s">
        <v>143</v>
      </c>
    </row>
    <row r="1360" spans="1:65" s="12" customFormat="1" ht="22.9" customHeight="1">
      <c r="B1360" s="132"/>
      <c r="D1360" s="133" t="s">
        <v>75</v>
      </c>
      <c r="E1360" s="143" t="s">
        <v>1688</v>
      </c>
      <c r="F1360" s="143" t="s">
        <v>1689</v>
      </c>
      <c r="I1360" s="135"/>
      <c r="J1360" s="144">
        <f>BK1360</f>
        <v>0</v>
      </c>
      <c r="L1360" s="132"/>
      <c r="M1360" s="137"/>
      <c r="N1360" s="138"/>
      <c r="O1360" s="138"/>
      <c r="P1360" s="139">
        <f>P1361</f>
        <v>0</v>
      </c>
      <c r="Q1360" s="138"/>
      <c r="R1360" s="139">
        <f>R1361</f>
        <v>0</v>
      </c>
      <c r="S1360" s="138"/>
      <c r="T1360" s="140">
        <f>T1361</f>
        <v>0</v>
      </c>
      <c r="AR1360" s="133" t="s">
        <v>83</v>
      </c>
      <c r="AT1360" s="141" t="s">
        <v>75</v>
      </c>
      <c r="AU1360" s="141" t="s">
        <v>83</v>
      </c>
      <c r="AY1360" s="133" t="s">
        <v>127</v>
      </c>
      <c r="BK1360" s="142">
        <f>BK1361</f>
        <v>0</v>
      </c>
    </row>
    <row r="1361" spans="1:65" s="12" customFormat="1" ht="20.85" customHeight="1">
      <c r="B1361" s="132"/>
      <c r="D1361" s="133" t="s">
        <v>75</v>
      </c>
      <c r="E1361" s="143" t="s">
        <v>1690</v>
      </c>
      <c r="F1361" s="143" t="s">
        <v>1691</v>
      </c>
      <c r="I1361" s="135"/>
      <c r="J1361" s="144">
        <f>BK1361</f>
        <v>0</v>
      </c>
      <c r="L1361" s="132"/>
      <c r="M1361" s="137"/>
      <c r="N1361" s="138"/>
      <c r="O1361" s="138"/>
      <c r="P1361" s="139">
        <f>SUM(P1362:P1391)</f>
        <v>0</v>
      </c>
      <c r="Q1361" s="138"/>
      <c r="R1361" s="139">
        <f>SUM(R1362:R1391)</f>
        <v>0</v>
      </c>
      <c r="S1361" s="138"/>
      <c r="T1361" s="140">
        <f>SUM(T1362:T1391)</f>
        <v>0</v>
      </c>
      <c r="AR1361" s="133" t="s">
        <v>83</v>
      </c>
      <c r="AT1361" s="141" t="s">
        <v>75</v>
      </c>
      <c r="AU1361" s="141" t="s">
        <v>85</v>
      </c>
      <c r="AY1361" s="133" t="s">
        <v>127</v>
      </c>
      <c r="BK1361" s="142">
        <f>SUM(BK1362:BK1391)</f>
        <v>0</v>
      </c>
    </row>
    <row r="1362" spans="1:65" s="2" customFormat="1" ht="16.5" customHeight="1">
      <c r="A1362" s="29"/>
      <c r="B1362" s="145"/>
      <c r="C1362" s="146" t="s">
        <v>1692</v>
      </c>
      <c r="D1362" s="146" t="s">
        <v>130</v>
      </c>
      <c r="E1362" s="147" t="s">
        <v>1693</v>
      </c>
      <c r="F1362" s="148" t="s">
        <v>1148</v>
      </c>
      <c r="G1362" s="149" t="s">
        <v>385</v>
      </c>
      <c r="H1362" s="150">
        <v>1</v>
      </c>
      <c r="I1362" s="151"/>
      <c r="J1362" s="152">
        <f>ROUND(I1362*H1362,2)</f>
        <v>0</v>
      </c>
      <c r="K1362" s="148" t="s">
        <v>1</v>
      </c>
      <c r="L1362" s="30"/>
      <c r="M1362" s="153" t="s">
        <v>1</v>
      </c>
      <c r="N1362" s="154" t="s">
        <v>41</v>
      </c>
      <c r="O1362" s="55"/>
      <c r="P1362" s="155">
        <f>O1362*H1362</f>
        <v>0</v>
      </c>
      <c r="Q1362" s="155">
        <v>0</v>
      </c>
      <c r="R1362" s="155">
        <f>Q1362*H1362</f>
        <v>0</v>
      </c>
      <c r="S1362" s="155">
        <v>0</v>
      </c>
      <c r="T1362" s="156">
        <f>S1362*H1362</f>
        <v>0</v>
      </c>
      <c r="U1362" s="29"/>
      <c r="V1362" s="29"/>
      <c r="W1362" s="29"/>
      <c r="X1362" s="29"/>
      <c r="Y1362" s="29"/>
      <c r="Z1362" s="29"/>
      <c r="AA1362" s="29"/>
      <c r="AB1362" s="29"/>
      <c r="AC1362" s="29"/>
      <c r="AD1362" s="29"/>
      <c r="AE1362" s="29"/>
      <c r="AR1362" s="157" t="s">
        <v>148</v>
      </c>
      <c r="AT1362" s="157" t="s">
        <v>130</v>
      </c>
      <c r="AU1362" s="157" t="s">
        <v>143</v>
      </c>
      <c r="AY1362" s="14" t="s">
        <v>127</v>
      </c>
      <c r="BE1362" s="158">
        <f>IF(N1362="základní",J1362,0)</f>
        <v>0</v>
      </c>
      <c r="BF1362" s="158">
        <f>IF(N1362="snížená",J1362,0)</f>
        <v>0</v>
      </c>
      <c r="BG1362" s="158">
        <f>IF(N1362="zákl. přenesená",J1362,0)</f>
        <v>0</v>
      </c>
      <c r="BH1362" s="158">
        <f>IF(N1362="sníž. přenesená",J1362,0)</f>
        <v>0</v>
      </c>
      <c r="BI1362" s="158">
        <f>IF(N1362="nulová",J1362,0)</f>
        <v>0</v>
      </c>
      <c r="BJ1362" s="14" t="s">
        <v>83</v>
      </c>
      <c r="BK1362" s="158">
        <f>ROUND(I1362*H1362,2)</f>
        <v>0</v>
      </c>
      <c r="BL1362" s="14" t="s">
        <v>148</v>
      </c>
      <c r="BM1362" s="157" t="s">
        <v>1694</v>
      </c>
    </row>
    <row r="1363" spans="1:65" s="2" customFormat="1">
      <c r="A1363" s="29"/>
      <c r="B1363" s="30"/>
      <c r="C1363" s="29"/>
      <c r="D1363" s="159" t="s">
        <v>136</v>
      </c>
      <c r="E1363" s="29"/>
      <c r="F1363" s="160" t="s">
        <v>1148</v>
      </c>
      <c r="G1363" s="29"/>
      <c r="H1363" s="29"/>
      <c r="I1363" s="161"/>
      <c r="J1363" s="29"/>
      <c r="K1363" s="29"/>
      <c r="L1363" s="30"/>
      <c r="M1363" s="162"/>
      <c r="N1363" s="163"/>
      <c r="O1363" s="55"/>
      <c r="P1363" s="55"/>
      <c r="Q1363" s="55"/>
      <c r="R1363" s="55"/>
      <c r="S1363" s="55"/>
      <c r="T1363" s="56"/>
      <c r="U1363" s="29"/>
      <c r="V1363" s="29"/>
      <c r="W1363" s="29"/>
      <c r="X1363" s="29"/>
      <c r="Y1363" s="29"/>
      <c r="Z1363" s="29"/>
      <c r="AA1363" s="29"/>
      <c r="AB1363" s="29"/>
      <c r="AC1363" s="29"/>
      <c r="AD1363" s="29"/>
      <c r="AE1363" s="29"/>
      <c r="AT1363" s="14" t="s">
        <v>136</v>
      </c>
      <c r="AU1363" s="14" t="s">
        <v>143</v>
      </c>
    </row>
    <row r="1364" spans="1:65" s="2" customFormat="1" ht="19.5">
      <c r="A1364" s="29"/>
      <c r="B1364" s="30"/>
      <c r="C1364" s="29"/>
      <c r="D1364" s="159" t="s">
        <v>320</v>
      </c>
      <c r="E1364" s="29"/>
      <c r="F1364" s="168" t="s">
        <v>538</v>
      </c>
      <c r="G1364" s="29"/>
      <c r="H1364" s="29"/>
      <c r="I1364" s="161"/>
      <c r="J1364" s="29"/>
      <c r="K1364" s="29"/>
      <c r="L1364" s="30"/>
      <c r="M1364" s="162"/>
      <c r="N1364" s="163"/>
      <c r="O1364" s="55"/>
      <c r="P1364" s="55"/>
      <c r="Q1364" s="55"/>
      <c r="R1364" s="55"/>
      <c r="S1364" s="55"/>
      <c r="T1364" s="56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T1364" s="14" t="s">
        <v>320</v>
      </c>
      <c r="AU1364" s="14" t="s">
        <v>143</v>
      </c>
    </row>
    <row r="1365" spans="1:65" s="2" customFormat="1" ht="16.5" customHeight="1">
      <c r="A1365" s="29"/>
      <c r="B1365" s="145"/>
      <c r="C1365" s="146" t="s">
        <v>1695</v>
      </c>
      <c r="D1365" s="146" t="s">
        <v>130</v>
      </c>
      <c r="E1365" s="147" t="s">
        <v>1696</v>
      </c>
      <c r="F1365" s="148" t="s">
        <v>1697</v>
      </c>
      <c r="G1365" s="149" t="s">
        <v>385</v>
      </c>
      <c r="H1365" s="150">
        <v>10</v>
      </c>
      <c r="I1365" s="151"/>
      <c r="J1365" s="152">
        <f>ROUND(I1365*H1365,2)</f>
        <v>0</v>
      </c>
      <c r="K1365" s="148" t="s">
        <v>1</v>
      </c>
      <c r="L1365" s="30"/>
      <c r="M1365" s="153" t="s">
        <v>1</v>
      </c>
      <c r="N1365" s="154" t="s">
        <v>41</v>
      </c>
      <c r="O1365" s="55"/>
      <c r="P1365" s="155">
        <f>O1365*H1365</f>
        <v>0</v>
      </c>
      <c r="Q1365" s="155">
        <v>0</v>
      </c>
      <c r="R1365" s="155">
        <f>Q1365*H1365</f>
        <v>0</v>
      </c>
      <c r="S1365" s="155">
        <v>0</v>
      </c>
      <c r="T1365" s="156">
        <f>S1365*H1365</f>
        <v>0</v>
      </c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R1365" s="157" t="s">
        <v>148</v>
      </c>
      <c r="AT1365" s="157" t="s">
        <v>130</v>
      </c>
      <c r="AU1365" s="157" t="s">
        <v>143</v>
      </c>
      <c r="AY1365" s="14" t="s">
        <v>127</v>
      </c>
      <c r="BE1365" s="158">
        <f>IF(N1365="základní",J1365,0)</f>
        <v>0</v>
      </c>
      <c r="BF1365" s="158">
        <f>IF(N1365="snížená",J1365,0)</f>
        <v>0</v>
      </c>
      <c r="BG1365" s="158">
        <f>IF(N1365="zákl. přenesená",J1365,0)</f>
        <v>0</v>
      </c>
      <c r="BH1365" s="158">
        <f>IF(N1365="sníž. přenesená",J1365,0)</f>
        <v>0</v>
      </c>
      <c r="BI1365" s="158">
        <f>IF(N1365="nulová",J1365,0)</f>
        <v>0</v>
      </c>
      <c r="BJ1365" s="14" t="s">
        <v>83</v>
      </c>
      <c r="BK1365" s="158">
        <f>ROUND(I1365*H1365,2)</f>
        <v>0</v>
      </c>
      <c r="BL1365" s="14" t="s">
        <v>148</v>
      </c>
      <c r="BM1365" s="157" t="s">
        <v>1698</v>
      </c>
    </row>
    <row r="1366" spans="1:65" s="2" customFormat="1">
      <c r="A1366" s="29"/>
      <c r="B1366" s="30"/>
      <c r="C1366" s="29"/>
      <c r="D1366" s="159" t="s">
        <v>136</v>
      </c>
      <c r="E1366" s="29"/>
      <c r="F1366" s="160" t="s">
        <v>1697</v>
      </c>
      <c r="G1366" s="29"/>
      <c r="H1366" s="29"/>
      <c r="I1366" s="161"/>
      <c r="J1366" s="29"/>
      <c r="K1366" s="29"/>
      <c r="L1366" s="30"/>
      <c r="M1366" s="162"/>
      <c r="N1366" s="163"/>
      <c r="O1366" s="55"/>
      <c r="P1366" s="55"/>
      <c r="Q1366" s="55"/>
      <c r="R1366" s="55"/>
      <c r="S1366" s="55"/>
      <c r="T1366" s="56"/>
      <c r="U1366" s="29"/>
      <c r="V1366" s="29"/>
      <c r="W1366" s="29"/>
      <c r="X1366" s="29"/>
      <c r="Y1366" s="29"/>
      <c r="Z1366" s="29"/>
      <c r="AA1366" s="29"/>
      <c r="AB1366" s="29"/>
      <c r="AC1366" s="29"/>
      <c r="AD1366" s="29"/>
      <c r="AE1366" s="29"/>
      <c r="AT1366" s="14" t="s">
        <v>136</v>
      </c>
      <c r="AU1366" s="14" t="s">
        <v>143</v>
      </c>
    </row>
    <row r="1367" spans="1:65" s="2" customFormat="1" ht="19.5">
      <c r="A1367" s="29"/>
      <c r="B1367" s="30"/>
      <c r="C1367" s="29"/>
      <c r="D1367" s="159" t="s">
        <v>320</v>
      </c>
      <c r="E1367" s="29"/>
      <c r="F1367" s="168" t="s">
        <v>538</v>
      </c>
      <c r="G1367" s="29"/>
      <c r="H1367" s="29"/>
      <c r="I1367" s="161"/>
      <c r="J1367" s="29"/>
      <c r="K1367" s="29"/>
      <c r="L1367" s="30"/>
      <c r="M1367" s="162"/>
      <c r="N1367" s="163"/>
      <c r="O1367" s="55"/>
      <c r="P1367" s="55"/>
      <c r="Q1367" s="55"/>
      <c r="R1367" s="55"/>
      <c r="S1367" s="55"/>
      <c r="T1367" s="56"/>
      <c r="U1367" s="29"/>
      <c r="V1367" s="29"/>
      <c r="W1367" s="29"/>
      <c r="X1367" s="29"/>
      <c r="Y1367" s="29"/>
      <c r="Z1367" s="29"/>
      <c r="AA1367" s="29"/>
      <c r="AB1367" s="29"/>
      <c r="AC1367" s="29"/>
      <c r="AD1367" s="29"/>
      <c r="AE1367" s="29"/>
      <c r="AT1367" s="14" t="s">
        <v>320</v>
      </c>
      <c r="AU1367" s="14" t="s">
        <v>143</v>
      </c>
    </row>
    <row r="1368" spans="1:65" s="2" customFormat="1" ht="16.5" customHeight="1">
      <c r="A1368" s="29"/>
      <c r="B1368" s="145"/>
      <c r="C1368" s="146" t="s">
        <v>1699</v>
      </c>
      <c r="D1368" s="146" t="s">
        <v>130</v>
      </c>
      <c r="E1368" s="147" t="s">
        <v>1700</v>
      </c>
      <c r="F1368" s="148" t="s">
        <v>1248</v>
      </c>
      <c r="G1368" s="149" t="s">
        <v>353</v>
      </c>
      <c r="H1368" s="150">
        <v>5</v>
      </c>
      <c r="I1368" s="151"/>
      <c r="J1368" s="152">
        <f>ROUND(I1368*H1368,2)</f>
        <v>0</v>
      </c>
      <c r="K1368" s="148" t="s">
        <v>1</v>
      </c>
      <c r="L1368" s="30"/>
      <c r="M1368" s="153" t="s">
        <v>1</v>
      </c>
      <c r="N1368" s="154" t="s">
        <v>41</v>
      </c>
      <c r="O1368" s="55"/>
      <c r="P1368" s="155">
        <f>O1368*H1368</f>
        <v>0</v>
      </c>
      <c r="Q1368" s="155">
        <v>0</v>
      </c>
      <c r="R1368" s="155">
        <f>Q1368*H1368</f>
        <v>0</v>
      </c>
      <c r="S1368" s="155">
        <v>0</v>
      </c>
      <c r="T1368" s="156">
        <f>S1368*H1368</f>
        <v>0</v>
      </c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R1368" s="157" t="s">
        <v>148</v>
      </c>
      <c r="AT1368" s="157" t="s">
        <v>130</v>
      </c>
      <c r="AU1368" s="157" t="s">
        <v>143</v>
      </c>
      <c r="AY1368" s="14" t="s">
        <v>127</v>
      </c>
      <c r="BE1368" s="158">
        <f>IF(N1368="základní",J1368,0)</f>
        <v>0</v>
      </c>
      <c r="BF1368" s="158">
        <f>IF(N1368="snížená",J1368,0)</f>
        <v>0</v>
      </c>
      <c r="BG1368" s="158">
        <f>IF(N1368="zákl. přenesená",J1368,0)</f>
        <v>0</v>
      </c>
      <c r="BH1368" s="158">
        <f>IF(N1368="sníž. přenesená",J1368,0)</f>
        <v>0</v>
      </c>
      <c r="BI1368" s="158">
        <f>IF(N1368="nulová",J1368,0)</f>
        <v>0</v>
      </c>
      <c r="BJ1368" s="14" t="s">
        <v>83</v>
      </c>
      <c r="BK1368" s="158">
        <f>ROUND(I1368*H1368,2)</f>
        <v>0</v>
      </c>
      <c r="BL1368" s="14" t="s">
        <v>148</v>
      </c>
      <c r="BM1368" s="157" t="s">
        <v>1701</v>
      </c>
    </row>
    <row r="1369" spans="1:65" s="2" customFormat="1">
      <c r="A1369" s="29"/>
      <c r="B1369" s="30"/>
      <c r="C1369" s="29"/>
      <c r="D1369" s="159" t="s">
        <v>136</v>
      </c>
      <c r="E1369" s="29"/>
      <c r="F1369" s="160" t="s">
        <v>1248</v>
      </c>
      <c r="G1369" s="29"/>
      <c r="H1369" s="29"/>
      <c r="I1369" s="161"/>
      <c r="J1369" s="29"/>
      <c r="K1369" s="29"/>
      <c r="L1369" s="30"/>
      <c r="M1369" s="162"/>
      <c r="N1369" s="163"/>
      <c r="O1369" s="55"/>
      <c r="P1369" s="55"/>
      <c r="Q1369" s="55"/>
      <c r="R1369" s="55"/>
      <c r="S1369" s="55"/>
      <c r="T1369" s="56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T1369" s="14" t="s">
        <v>136</v>
      </c>
      <c r="AU1369" s="14" t="s">
        <v>143</v>
      </c>
    </row>
    <row r="1370" spans="1:65" s="2" customFormat="1" ht="19.5">
      <c r="A1370" s="29"/>
      <c r="B1370" s="30"/>
      <c r="C1370" s="29"/>
      <c r="D1370" s="159" t="s">
        <v>320</v>
      </c>
      <c r="E1370" s="29"/>
      <c r="F1370" s="168" t="s">
        <v>538</v>
      </c>
      <c r="G1370" s="29"/>
      <c r="H1370" s="29"/>
      <c r="I1370" s="161"/>
      <c r="J1370" s="29"/>
      <c r="K1370" s="29"/>
      <c r="L1370" s="30"/>
      <c r="M1370" s="162"/>
      <c r="N1370" s="163"/>
      <c r="O1370" s="55"/>
      <c r="P1370" s="55"/>
      <c r="Q1370" s="55"/>
      <c r="R1370" s="55"/>
      <c r="S1370" s="55"/>
      <c r="T1370" s="56"/>
      <c r="U1370" s="29"/>
      <c r="V1370" s="29"/>
      <c r="W1370" s="29"/>
      <c r="X1370" s="29"/>
      <c r="Y1370" s="29"/>
      <c r="Z1370" s="29"/>
      <c r="AA1370" s="29"/>
      <c r="AB1370" s="29"/>
      <c r="AC1370" s="29"/>
      <c r="AD1370" s="29"/>
      <c r="AE1370" s="29"/>
      <c r="AT1370" s="14" t="s">
        <v>320</v>
      </c>
      <c r="AU1370" s="14" t="s">
        <v>143</v>
      </c>
    </row>
    <row r="1371" spans="1:65" s="2" customFormat="1" ht="16.5" customHeight="1">
      <c r="A1371" s="29"/>
      <c r="B1371" s="145"/>
      <c r="C1371" s="146" t="s">
        <v>1702</v>
      </c>
      <c r="D1371" s="146" t="s">
        <v>130</v>
      </c>
      <c r="E1371" s="147" t="s">
        <v>1703</v>
      </c>
      <c r="F1371" s="148" t="s">
        <v>1152</v>
      </c>
      <c r="G1371" s="149" t="s">
        <v>353</v>
      </c>
      <c r="H1371" s="150">
        <v>12</v>
      </c>
      <c r="I1371" s="151"/>
      <c r="J1371" s="152">
        <f>ROUND(I1371*H1371,2)</f>
        <v>0</v>
      </c>
      <c r="K1371" s="148" t="s">
        <v>1</v>
      </c>
      <c r="L1371" s="30"/>
      <c r="M1371" s="153" t="s">
        <v>1</v>
      </c>
      <c r="N1371" s="154" t="s">
        <v>41</v>
      </c>
      <c r="O1371" s="55"/>
      <c r="P1371" s="155">
        <f>O1371*H1371</f>
        <v>0</v>
      </c>
      <c r="Q1371" s="155">
        <v>0</v>
      </c>
      <c r="R1371" s="155">
        <f>Q1371*H1371</f>
        <v>0</v>
      </c>
      <c r="S1371" s="155">
        <v>0</v>
      </c>
      <c r="T1371" s="156">
        <f>S1371*H1371</f>
        <v>0</v>
      </c>
      <c r="U1371" s="29"/>
      <c r="V1371" s="29"/>
      <c r="W1371" s="29"/>
      <c r="X1371" s="29"/>
      <c r="Y1371" s="29"/>
      <c r="Z1371" s="29"/>
      <c r="AA1371" s="29"/>
      <c r="AB1371" s="29"/>
      <c r="AC1371" s="29"/>
      <c r="AD1371" s="29"/>
      <c r="AE1371" s="29"/>
      <c r="AR1371" s="157" t="s">
        <v>148</v>
      </c>
      <c r="AT1371" s="157" t="s">
        <v>130</v>
      </c>
      <c r="AU1371" s="157" t="s">
        <v>143</v>
      </c>
      <c r="AY1371" s="14" t="s">
        <v>127</v>
      </c>
      <c r="BE1371" s="158">
        <f>IF(N1371="základní",J1371,0)</f>
        <v>0</v>
      </c>
      <c r="BF1371" s="158">
        <f>IF(N1371="snížená",J1371,0)</f>
        <v>0</v>
      </c>
      <c r="BG1371" s="158">
        <f>IF(N1371="zákl. přenesená",J1371,0)</f>
        <v>0</v>
      </c>
      <c r="BH1371" s="158">
        <f>IF(N1371="sníž. přenesená",J1371,0)</f>
        <v>0</v>
      </c>
      <c r="BI1371" s="158">
        <f>IF(N1371="nulová",J1371,0)</f>
        <v>0</v>
      </c>
      <c r="BJ1371" s="14" t="s">
        <v>83</v>
      </c>
      <c r="BK1371" s="158">
        <f>ROUND(I1371*H1371,2)</f>
        <v>0</v>
      </c>
      <c r="BL1371" s="14" t="s">
        <v>148</v>
      </c>
      <c r="BM1371" s="157" t="s">
        <v>1704</v>
      </c>
    </row>
    <row r="1372" spans="1:65" s="2" customFormat="1">
      <c r="A1372" s="29"/>
      <c r="B1372" s="30"/>
      <c r="C1372" s="29"/>
      <c r="D1372" s="159" t="s">
        <v>136</v>
      </c>
      <c r="E1372" s="29"/>
      <c r="F1372" s="160" t="s">
        <v>1152</v>
      </c>
      <c r="G1372" s="29"/>
      <c r="H1372" s="29"/>
      <c r="I1372" s="161"/>
      <c r="J1372" s="29"/>
      <c r="K1372" s="29"/>
      <c r="L1372" s="30"/>
      <c r="M1372" s="162"/>
      <c r="N1372" s="163"/>
      <c r="O1372" s="55"/>
      <c r="P1372" s="55"/>
      <c r="Q1372" s="55"/>
      <c r="R1372" s="55"/>
      <c r="S1372" s="55"/>
      <c r="T1372" s="56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T1372" s="14" t="s">
        <v>136</v>
      </c>
      <c r="AU1372" s="14" t="s">
        <v>143</v>
      </c>
    </row>
    <row r="1373" spans="1:65" s="2" customFormat="1" ht="19.5">
      <c r="A1373" s="29"/>
      <c r="B1373" s="30"/>
      <c r="C1373" s="29"/>
      <c r="D1373" s="159" t="s">
        <v>320</v>
      </c>
      <c r="E1373" s="29"/>
      <c r="F1373" s="168" t="s">
        <v>538</v>
      </c>
      <c r="G1373" s="29"/>
      <c r="H1373" s="29"/>
      <c r="I1373" s="161"/>
      <c r="J1373" s="29"/>
      <c r="K1373" s="29"/>
      <c r="L1373" s="30"/>
      <c r="M1373" s="162"/>
      <c r="N1373" s="163"/>
      <c r="O1373" s="55"/>
      <c r="P1373" s="55"/>
      <c r="Q1373" s="55"/>
      <c r="R1373" s="55"/>
      <c r="S1373" s="55"/>
      <c r="T1373" s="56"/>
      <c r="U1373" s="29"/>
      <c r="V1373" s="29"/>
      <c r="W1373" s="29"/>
      <c r="X1373" s="29"/>
      <c r="Y1373" s="29"/>
      <c r="Z1373" s="29"/>
      <c r="AA1373" s="29"/>
      <c r="AB1373" s="29"/>
      <c r="AC1373" s="29"/>
      <c r="AD1373" s="29"/>
      <c r="AE1373" s="29"/>
      <c r="AT1373" s="14" t="s">
        <v>320</v>
      </c>
      <c r="AU1373" s="14" t="s">
        <v>143</v>
      </c>
    </row>
    <row r="1374" spans="1:65" s="2" customFormat="1" ht="16.5" customHeight="1">
      <c r="A1374" s="29"/>
      <c r="B1374" s="145"/>
      <c r="C1374" s="146" t="s">
        <v>1705</v>
      </c>
      <c r="D1374" s="146" t="s">
        <v>130</v>
      </c>
      <c r="E1374" s="147" t="s">
        <v>1706</v>
      </c>
      <c r="F1374" s="148" t="s">
        <v>602</v>
      </c>
      <c r="G1374" s="149" t="s">
        <v>353</v>
      </c>
      <c r="H1374" s="150">
        <v>4</v>
      </c>
      <c r="I1374" s="151"/>
      <c r="J1374" s="152">
        <f>ROUND(I1374*H1374,2)</f>
        <v>0</v>
      </c>
      <c r="K1374" s="148" t="s">
        <v>1</v>
      </c>
      <c r="L1374" s="30"/>
      <c r="M1374" s="153" t="s">
        <v>1</v>
      </c>
      <c r="N1374" s="154" t="s">
        <v>41</v>
      </c>
      <c r="O1374" s="55"/>
      <c r="P1374" s="155">
        <f>O1374*H1374</f>
        <v>0</v>
      </c>
      <c r="Q1374" s="155">
        <v>0</v>
      </c>
      <c r="R1374" s="155">
        <f>Q1374*H1374</f>
        <v>0</v>
      </c>
      <c r="S1374" s="155">
        <v>0</v>
      </c>
      <c r="T1374" s="156">
        <f>S1374*H1374</f>
        <v>0</v>
      </c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R1374" s="157" t="s">
        <v>148</v>
      </c>
      <c r="AT1374" s="157" t="s">
        <v>130</v>
      </c>
      <c r="AU1374" s="157" t="s">
        <v>143</v>
      </c>
      <c r="AY1374" s="14" t="s">
        <v>127</v>
      </c>
      <c r="BE1374" s="158">
        <f>IF(N1374="základní",J1374,0)</f>
        <v>0</v>
      </c>
      <c r="BF1374" s="158">
        <f>IF(N1374="snížená",J1374,0)</f>
        <v>0</v>
      </c>
      <c r="BG1374" s="158">
        <f>IF(N1374="zákl. přenesená",J1374,0)</f>
        <v>0</v>
      </c>
      <c r="BH1374" s="158">
        <f>IF(N1374="sníž. přenesená",J1374,0)</f>
        <v>0</v>
      </c>
      <c r="BI1374" s="158">
        <f>IF(N1374="nulová",J1374,0)</f>
        <v>0</v>
      </c>
      <c r="BJ1374" s="14" t="s">
        <v>83</v>
      </c>
      <c r="BK1374" s="158">
        <f>ROUND(I1374*H1374,2)</f>
        <v>0</v>
      </c>
      <c r="BL1374" s="14" t="s">
        <v>148</v>
      </c>
      <c r="BM1374" s="157" t="s">
        <v>1707</v>
      </c>
    </row>
    <row r="1375" spans="1:65" s="2" customFormat="1">
      <c r="A1375" s="29"/>
      <c r="B1375" s="30"/>
      <c r="C1375" s="29"/>
      <c r="D1375" s="159" t="s">
        <v>136</v>
      </c>
      <c r="E1375" s="29"/>
      <c r="F1375" s="160" t="s">
        <v>602</v>
      </c>
      <c r="G1375" s="29"/>
      <c r="H1375" s="29"/>
      <c r="I1375" s="161"/>
      <c r="J1375" s="29"/>
      <c r="K1375" s="29"/>
      <c r="L1375" s="30"/>
      <c r="M1375" s="162"/>
      <c r="N1375" s="163"/>
      <c r="O1375" s="55"/>
      <c r="P1375" s="55"/>
      <c r="Q1375" s="55"/>
      <c r="R1375" s="55"/>
      <c r="S1375" s="55"/>
      <c r="T1375" s="56"/>
      <c r="U1375" s="29"/>
      <c r="V1375" s="29"/>
      <c r="W1375" s="29"/>
      <c r="X1375" s="29"/>
      <c r="Y1375" s="29"/>
      <c r="Z1375" s="29"/>
      <c r="AA1375" s="29"/>
      <c r="AB1375" s="29"/>
      <c r="AC1375" s="29"/>
      <c r="AD1375" s="29"/>
      <c r="AE1375" s="29"/>
      <c r="AT1375" s="14" t="s">
        <v>136</v>
      </c>
      <c r="AU1375" s="14" t="s">
        <v>143</v>
      </c>
    </row>
    <row r="1376" spans="1:65" s="2" customFormat="1" ht="19.5">
      <c r="A1376" s="29"/>
      <c r="B1376" s="30"/>
      <c r="C1376" s="29"/>
      <c r="D1376" s="159" t="s">
        <v>320</v>
      </c>
      <c r="E1376" s="29"/>
      <c r="F1376" s="168" t="s">
        <v>555</v>
      </c>
      <c r="G1376" s="29"/>
      <c r="H1376" s="29"/>
      <c r="I1376" s="161"/>
      <c r="J1376" s="29"/>
      <c r="K1376" s="29"/>
      <c r="L1376" s="30"/>
      <c r="M1376" s="162"/>
      <c r="N1376" s="163"/>
      <c r="O1376" s="55"/>
      <c r="P1376" s="55"/>
      <c r="Q1376" s="55"/>
      <c r="R1376" s="55"/>
      <c r="S1376" s="55"/>
      <c r="T1376" s="56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T1376" s="14" t="s">
        <v>320</v>
      </c>
      <c r="AU1376" s="14" t="s">
        <v>143</v>
      </c>
    </row>
    <row r="1377" spans="1:65" s="2" customFormat="1" ht="16.5" customHeight="1">
      <c r="A1377" s="29"/>
      <c r="B1377" s="145"/>
      <c r="C1377" s="146" t="s">
        <v>1708</v>
      </c>
      <c r="D1377" s="146" t="s">
        <v>130</v>
      </c>
      <c r="E1377" s="147" t="s">
        <v>1709</v>
      </c>
      <c r="F1377" s="148" t="s">
        <v>606</v>
      </c>
      <c r="G1377" s="149" t="s">
        <v>353</v>
      </c>
      <c r="H1377" s="150">
        <v>4</v>
      </c>
      <c r="I1377" s="151"/>
      <c r="J1377" s="152">
        <f>ROUND(I1377*H1377,2)</f>
        <v>0</v>
      </c>
      <c r="K1377" s="148" t="s">
        <v>1</v>
      </c>
      <c r="L1377" s="30"/>
      <c r="M1377" s="153" t="s">
        <v>1</v>
      </c>
      <c r="N1377" s="154" t="s">
        <v>41</v>
      </c>
      <c r="O1377" s="55"/>
      <c r="P1377" s="155">
        <f>O1377*H1377</f>
        <v>0</v>
      </c>
      <c r="Q1377" s="155">
        <v>0</v>
      </c>
      <c r="R1377" s="155">
        <f>Q1377*H1377</f>
        <v>0</v>
      </c>
      <c r="S1377" s="155">
        <v>0</v>
      </c>
      <c r="T1377" s="156">
        <f>S1377*H1377</f>
        <v>0</v>
      </c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R1377" s="157" t="s">
        <v>148</v>
      </c>
      <c r="AT1377" s="157" t="s">
        <v>130</v>
      </c>
      <c r="AU1377" s="157" t="s">
        <v>143</v>
      </c>
      <c r="AY1377" s="14" t="s">
        <v>127</v>
      </c>
      <c r="BE1377" s="158">
        <f>IF(N1377="základní",J1377,0)</f>
        <v>0</v>
      </c>
      <c r="BF1377" s="158">
        <f>IF(N1377="snížená",J1377,0)</f>
        <v>0</v>
      </c>
      <c r="BG1377" s="158">
        <f>IF(N1377="zákl. přenesená",J1377,0)</f>
        <v>0</v>
      </c>
      <c r="BH1377" s="158">
        <f>IF(N1377="sníž. přenesená",J1377,0)</f>
        <v>0</v>
      </c>
      <c r="BI1377" s="158">
        <f>IF(N1377="nulová",J1377,0)</f>
        <v>0</v>
      </c>
      <c r="BJ1377" s="14" t="s">
        <v>83</v>
      </c>
      <c r="BK1377" s="158">
        <f>ROUND(I1377*H1377,2)</f>
        <v>0</v>
      </c>
      <c r="BL1377" s="14" t="s">
        <v>148</v>
      </c>
      <c r="BM1377" s="157" t="s">
        <v>1710</v>
      </c>
    </row>
    <row r="1378" spans="1:65" s="2" customFormat="1">
      <c r="A1378" s="29"/>
      <c r="B1378" s="30"/>
      <c r="C1378" s="29"/>
      <c r="D1378" s="159" t="s">
        <v>136</v>
      </c>
      <c r="E1378" s="29"/>
      <c r="F1378" s="160" t="s">
        <v>606</v>
      </c>
      <c r="G1378" s="29"/>
      <c r="H1378" s="29"/>
      <c r="I1378" s="161"/>
      <c r="J1378" s="29"/>
      <c r="K1378" s="29"/>
      <c r="L1378" s="30"/>
      <c r="M1378" s="162"/>
      <c r="N1378" s="163"/>
      <c r="O1378" s="55"/>
      <c r="P1378" s="55"/>
      <c r="Q1378" s="55"/>
      <c r="R1378" s="55"/>
      <c r="S1378" s="55"/>
      <c r="T1378" s="56"/>
      <c r="U1378" s="29"/>
      <c r="V1378" s="29"/>
      <c r="W1378" s="29"/>
      <c r="X1378" s="29"/>
      <c r="Y1378" s="29"/>
      <c r="Z1378" s="29"/>
      <c r="AA1378" s="29"/>
      <c r="AB1378" s="29"/>
      <c r="AC1378" s="29"/>
      <c r="AD1378" s="29"/>
      <c r="AE1378" s="29"/>
      <c r="AT1378" s="14" t="s">
        <v>136</v>
      </c>
      <c r="AU1378" s="14" t="s">
        <v>143</v>
      </c>
    </row>
    <row r="1379" spans="1:65" s="2" customFormat="1" ht="19.5">
      <c r="A1379" s="29"/>
      <c r="B1379" s="30"/>
      <c r="C1379" s="29"/>
      <c r="D1379" s="159" t="s">
        <v>320</v>
      </c>
      <c r="E1379" s="29"/>
      <c r="F1379" s="168" t="s">
        <v>555</v>
      </c>
      <c r="G1379" s="29"/>
      <c r="H1379" s="29"/>
      <c r="I1379" s="161"/>
      <c r="J1379" s="29"/>
      <c r="K1379" s="29"/>
      <c r="L1379" s="30"/>
      <c r="M1379" s="162"/>
      <c r="N1379" s="163"/>
      <c r="O1379" s="55"/>
      <c r="P1379" s="55"/>
      <c r="Q1379" s="55"/>
      <c r="R1379" s="55"/>
      <c r="S1379" s="55"/>
      <c r="T1379" s="56"/>
      <c r="U1379" s="29"/>
      <c r="V1379" s="29"/>
      <c r="W1379" s="29"/>
      <c r="X1379" s="29"/>
      <c r="Y1379" s="29"/>
      <c r="Z1379" s="29"/>
      <c r="AA1379" s="29"/>
      <c r="AB1379" s="29"/>
      <c r="AC1379" s="29"/>
      <c r="AD1379" s="29"/>
      <c r="AE1379" s="29"/>
      <c r="AT1379" s="14" t="s">
        <v>320</v>
      </c>
      <c r="AU1379" s="14" t="s">
        <v>143</v>
      </c>
    </row>
    <row r="1380" spans="1:65" s="2" customFormat="1" ht="16.5" customHeight="1">
      <c r="A1380" s="29"/>
      <c r="B1380" s="145"/>
      <c r="C1380" s="146" t="s">
        <v>1711</v>
      </c>
      <c r="D1380" s="146" t="s">
        <v>130</v>
      </c>
      <c r="E1380" s="147" t="s">
        <v>1712</v>
      </c>
      <c r="F1380" s="148" t="s">
        <v>1713</v>
      </c>
      <c r="G1380" s="149" t="s">
        <v>353</v>
      </c>
      <c r="H1380" s="150">
        <v>4</v>
      </c>
      <c r="I1380" s="151"/>
      <c r="J1380" s="152">
        <f>ROUND(I1380*H1380,2)</f>
        <v>0</v>
      </c>
      <c r="K1380" s="148" t="s">
        <v>1</v>
      </c>
      <c r="L1380" s="30"/>
      <c r="M1380" s="153" t="s">
        <v>1</v>
      </c>
      <c r="N1380" s="154" t="s">
        <v>41</v>
      </c>
      <c r="O1380" s="55"/>
      <c r="P1380" s="155">
        <f>O1380*H1380</f>
        <v>0</v>
      </c>
      <c r="Q1380" s="155">
        <v>0</v>
      </c>
      <c r="R1380" s="155">
        <f>Q1380*H1380</f>
        <v>0</v>
      </c>
      <c r="S1380" s="155">
        <v>0</v>
      </c>
      <c r="T1380" s="156">
        <f>S1380*H1380</f>
        <v>0</v>
      </c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R1380" s="157" t="s">
        <v>148</v>
      </c>
      <c r="AT1380" s="157" t="s">
        <v>130</v>
      </c>
      <c r="AU1380" s="157" t="s">
        <v>143</v>
      </c>
      <c r="AY1380" s="14" t="s">
        <v>127</v>
      </c>
      <c r="BE1380" s="158">
        <f>IF(N1380="základní",J1380,0)</f>
        <v>0</v>
      </c>
      <c r="BF1380" s="158">
        <f>IF(N1380="snížená",J1380,0)</f>
        <v>0</v>
      </c>
      <c r="BG1380" s="158">
        <f>IF(N1380="zákl. přenesená",J1380,0)</f>
        <v>0</v>
      </c>
      <c r="BH1380" s="158">
        <f>IF(N1380="sníž. přenesená",J1380,0)</f>
        <v>0</v>
      </c>
      <c r="BI1380" s="158">
        <f>IF(N1380="nulová",J1380,0)</f>
        <v>0</v>
      </c>
      <c r="BJ1380" s="14" t="s">
        <v>83</v>
      </c>
      <c r="BK1380" s="158">
        <f>ROUND(I1380*H1380,2)</f>
        <v>0</v>
      </c>
      <c r="BL1380" s="14" t="s">
        <v>148</v>
      </c>
      <c r="BM1380" s="157" t="s">
        <v>1714</v>
      </c>
    </row>
    <row r="1381" spans="1:65" s="2" customFormat="1">
      <c r="A1381" s="29"/>
      <c r="B1381" s="30"/>
      <c r="C1381" s="29"/>
      <c r="D1381" s="159" t="s">
        <v>136</v>
      </c>
      <c r="E1381" s="29"/>
      <c r="F1381" s="160" t="s">
        <v>1713</v>
      </c>
      <c r="G1381" s="29"/>
      <c r="H1381" s="29"/>
      <c r="I1381" s="161"/>
      <c r="J1381" s="29"/>
      <c r="K1381" s="29"/>
      <c r="L1381" s="30"/>
      <c r="M1381" s="162"/>
      <c r="N1381" s="163"/>
      <c r="O1381" s="55"/>
      <c r="P1381" s="55"/>
      <c r="Q1381" s="55"/>
      <c r="R1381" s="55"/>
      <c r="S1381" s="55"/>
      <c r="T1381" s="56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T1381" s="14" t="s">
        <v>136</v>
      </c>
      <c r="AU1381" s="14" t="s">
        <v>143</v>
      </c>
    </row>
    <row r="1382" spans="1:65" s="2" customFormat="1" ht="19.5">
      <c r="A1382" s="29"/>
      <c r="B1382" s="30"/>
      <c r="C1382" s="29"/>
      <c r="D1382" s="159" t="s">
        <v>320</v>
      </c>
      <c r="E1382" s="29"/>
      <c r="F1382" s="168" t="s">
        <v>538</v>
      </c>
      <c r="G1382" s="29"/>
      <c r="H1382" s="29"/>
      <c r="I1382" s="161"/>
      <c r="J1382" s="29"/>
      <c r="K1382" s="29"/>
      <c r="L1382" s="30"/>
      <c r="M1382" s="162"/>
      <c r="N1382" s="163"/>
      <c r="O1382" s="55"/>
      <c r="P1382" s="55"/>
      <c r="Q1382" s="55"/>
      <c r="R1382" s="55"/>
      <c r="S1382" s="55"/>
      <c r="T1382" s="56"/>
      <c r="U1382" s="29"/>
      <c r="V1382" s="29"/>
      <c r="W1382" s="29"/>
      <c r="X1382" s="29"/>
      <c r="Y1382" s="29"/>
      <c r="Z1382" s="29"/>
      <c r="AA1382" s="29"/>
      <c r="AB1382" s="29"/>
      <c r="AC1382" s="29"/>
      <c r="AD1382" s="29"/>
      <c r="AE1382" s="29"/>
      <c r="AT1382" s="14" t="s">
        <v>320</v>
      </c>
      <c r="AU1382" s="14" t="s">
        <v>143</v>
      </c>
    </row>
    <row r="1383" spans="1:65" s="2" customFormat="1" ht="33" customHeight="1">
      <c r="A1383" s="29"/>
      <c r="B1383" s="145"/>
      <c r="C1383" s="146" t="s">
        <v>1715</v>
      </c>
      <c r="D1383" s="146" t="s">
        <v>130</v>
      </c>
      <c r="E1383" s="147" t="s">
        <v>1716</v>
      </c>
      <c r="F1383" s="148" t="s">
        <v>570</v>
      </c>
      <c r="G1383" s="149" t="s">
        <v>353</v>
      </c>
      <c r="H1383" s="150">
        <v>4</v>
      </c>
      <c r="I1383" s="151"/>
      <c r="J1383" s="152">
        <f>ROUND(I1383*H1383,2)</f>
        <v>0</v>
      </c>
      <c r="K1383" s="148" t="s">
        <v>1</v>
      </c>
      <c r="L1383" s="30"/>
      <c r="M1383" s="153" t="s">
        <v>1</v>
      </c>
      <c r="N1383" s="154" t="s">
        <v>41</v>
      </c>
      <c r="O1383" s="55"/>
      <c r="P1383" s="155">
        <f>O1383*H1383</f>
        <v>0</v>
      </c>
      <c r="Q1383" s="155">
        <v>0</v>
      </c>
      <c r="R1383" s="155">
        <f>Q1383*H1383</f>
        <v>0</v>
      </c>
      <c r="S1383" s="155">
        <v>0</v>
      </c>
      <c r="T1383" s="156">
        <f>S1383*H1383</f>
        <v>0</v>
      </c>
      <c r="U1383" s="29"/>
      <c r="V1383" s="29"/>
      <c r="W1383" s="29"/>
      <c r="X1383" s="29"/>
      <c r="Y1383" s="29"/>
      <c r="Z1383" s="29"/>
      <c r="AA1383" s="29"/>
      <c r="AB1383" s="29"/>
      <c r="AC1383" s="29"/>
      <c r="AD1383" s="29"/>
      <c r="AE1383" s="29"/>
      <c r="AR1383" s="157" t="s">
        <v>148</v>
      </c>
      <c r="AT1383" s="157" t="s">
        <v>130</v>
      </c>
      <c r="AU1383" s="157" t="s">
        <v>143</v>
      </c>
      <c r="AY1383" s="14" t="s">
        <v>127</v>
      </c>
      <c r="BE1383" s="158">
        <f>IF(N1383="základní",J1383,0)</f>
        <v>0</v>
      </c>
      <c r="BF1383" s="158">
        <f>IF(N1383="snížená",J1383,0)</f>
        <v>0</v>
      </c>
      <c r="BG1383" s="158">
        <f>IF(N1383="zákl. přenesená",J1383,0)</f>
        <v>0</v>
      </c>
      <c r="BH1383" s="158">
        <f>IF(N1383="sníž. přenesená",J1383,0)</f>
        <v>0</v>
      </c>
      <c r="BI1383" s="158">
        <f>IF(N1383="nulová",J1383,0)</f>
        <v>0</v>
      </c>
      <c r="BJ1383" s="14" t="s">
        <v>83</v>
      </c>
      <c r="BK1383" s="158">
        <f>ROUND(I1383*H1383,2)</f>
        <v>0</v>
      </c>
      <c r="BL1383" s="14" t="s">
        <v>148</v>
      </c>
      <c r="BM1383" s="157" t="s">
        <v>1717</v>
      </c>
    </row>
    <row r="1384" spans="1:65" s="2" customFormat="1" ht="19.5">
      <c r="A1384" s="29"/>
      <c r="B1384" s="30"/>
      <c r="C1384" s="29"/>
      <c r="D1384" s="159" t="s">
        <v>136</v>
      </c>
      <c r="E1384" s="29"/>
      <c r="F1384" s="160" t="s">
        <v>570</v>
      </c>
      <c r="G1384" s="29"/>
      <c r="H1384" s="29"/>
      <c r="I1384" s="161"/>
      <c r="J1384" s="29"/>
      <c r="K1384" s="29"/>
      <c r="L1384" s="30"/>
      <c r="M1384" s="162"/>
      <c r="N1384" s="163"/>
      <c r="O1384" s="55"/>
      <c r="P1384" s="55"/>
      <c r="Q1384" s="55"/>
      <c r="R1384" s="55"/>
      <c r="S1384" s="55"/>
      <c r="T1384" s="56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T1384" s="14" t="s">
        <v>136</v>
      </c>
      <c r="AU1384" s="14" t="s">
        <v>143</v>
      </c>
    </row>
    <row r="1385" spans="1:65" s="2" customFormat="1" ht="19.5">
      <c r="A1385" s="29"/>
      <c r="B1385" s="30"/>
      <c r="C1385" s="29"/>
      <c r="D1385" s="159" t="s">
        <v>320</v>
      </c>
      <c r="E1385" s="29"/>
      <c r="F1385" s="168" t="s">
        <v>572</v>
      </c>
      <c r="G1385" s="29"/>
      <c r="H1385" s="29"/>
      <c r="I1385" s="161"/>
      <c r="J1385" s="29"/>
      <c r="K1385" s="29"/>
      <c r="L1385" s="30"/>
      <c r="M1385" s="162"/>
      <c r="N1385" s="163"/>
      <c r="O1385" s="55"/>
      <c r="P1385" s="55"/>
      <c r="Q1385" s="55"/>
      <c r="R1385" s="55"/>
      <c r="S1385" s="55"/>
      <c r="T1385" s="56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T1385" s="14" t="s">
        <v>320</v>
      </c>
      <c r="AU1385" s="14" t="s">
        <v>143</v>
      </c>
    </row>
    <row r="1386" spans="1:65" s="2" customFormat="1" ht="16.5" customHeight="1">
      <c r="A1386" s="29"/>
      <c r="B1386" s="145"/>
      <c r="C1386" s="146" t="s">
        <v>1718</v>
      </c>
      <c r="D1386" s="146" t="s">
        <v>130</v>
      </c>
      <c r="E1386" s="147" t="s">
        <v>1719</v>
      </c>
      <c r="F1386" s="148" t="s">
        <v>1720</v>
      </c>
      <c r="G1386" s="149" t="s">
        <v>353</v>
      </c>
      <c r="H1386" s="150">
        <v>4</v>
      </c>
      <c r="I1386" s="151"/>
      <c r="J1386" s="152">
        <f>ROUND(I1386*H1386,2)</f>
        <v>0</v>
      </c>
      <c r="K1386" s="148" t="s">
        <v>1</v>
      </c>
      <c r="L1386" s="30"/>
      <c r="M1386" s="153" t="s">
        <v>1</v>
      </c>
      <c r="N1386" s="154" t="s">
        <v>41</v>
      </c>
      <c r="O1386" s="55"/>
      <c r="P1386" s="155">
        <f>O1386*H1386</f>
        <v>0</v>
      </c>
      <c r="Q1386" s="155">
        <v>0</v>
      </c>
      <c r="R1386" s="155">
        <f>Q1386*H1386</f>
        <v>0</v>
      </c>
      <c r="S1386" s="155">
        <v>0</v>
      </c>
      <c r="T1386" s="156">
        <f>S1386*H1386</f>
        <v>0</v>
      </c>
      <c r="U1386" s="29"/>
      <c r="V1386" s="29"/>
      <c r="W1386" s="29"/>
      <c r="X1386" s="29"/>
      <c r="Y1386" s="29"/>
      <c r="Z1386" s="29"/>
      <c r="AA1386" s="29"/>
      <c r="AB1386" s="29"/>
      <c r="AC1386" s="29"/>
      <c r="AD1386" s="29"/>
      <c r="AE1386" s="29"/>
      <c r="AR1386" s="157" t="s">
        <v>148</v>
      </c>
      <c r="AT1386" s="157" t="s">
        <v>130</v>
      </c>
      <c r="AU1386" s="157" t="s">
        <v>143</v>
      </c>
      <c r="AY1386" s="14" t="s">
        <v>127</v>
      </c>
      <c r="BE1386" s="158">
        <f>IF(N1386="základní",J1386,0)</f>
        <v>0</v>
      </c>
      <c r="BF1386" s="158">
        <f>IF(N1386="snížená",J1386,0)</f>
        <v>0</v>
      </c>
      <c r="BG1386" s="158">
        <f>IF(N1386="zákl. přenesená",J1386,0)</f>
        <v>0</v>
      </c>
      <c r="BH1386" s="158">
        <f>IF(N1386="sníž. přenesená",J1386,0)</f>
        <v>0</v>
      </c>
      <c r="BI1386" s="158">
        <f>IF(N1386="nulová",J1386,0)</f>
        <v>0</v>
      </c>
      <c r="BJ1386" s="14" t="s">
        <v>83</v>
      </c>
      <c r="BK1386" s="158">
        <f>ROUND(I1386*H1386,2)</f>
        <v>0</v>
      </c>
      <c r="BL1386" s="14" t="s">
        <v>148</v>
      </c>
      <c r="BM1386" s="157" t="s">
        <v>1721</v>
      </c>
    </row>
    <row r="1387" spans="1:65" s="2" customFormat="1">
      <c r="A1387" s="29"/>
      <c r="B1387" s="30"/>
      <c r="C1387" s="29"/>
      <c r="D1387" s="159" t="s">
        <v>136</v>
      </c>
      <c r="E1387" s="29"/>
      <c r="F1387" s="160" t="s">
        <v>1720</v>
      </c>
      <c r="G1387" s="29"/>
      <c r="H1387" s="29"/>
      <c r="I1387" s="161"/>
      <c r="J1387" s="29"/>
      <c r="K1387" s="29"/>
      <c r="L1387" s="30"/>
      <c r="M1387" s="162"/>
      <c r="N1387" s="163"/>
      <c r="O1387" s="55"/>
      <c r="P1387" s="55"/>
      <c r="Q1387" s="55"/>
      <c r="R1387" s="55"/>
      <c r="S1387" s="55"/>
      <c r="T1387" s="56"/>
      <c r="U1387" s="29"/>
      <c r="V1387" s="29"/>
      <c r="W1387" s="29"/>
      <c r="X1387" s="29"/>
      <c r="Y1387" s="29"/>
      <c r="Z1387" s="29"/>
      <c r="AA1387" s="29"/>
      <c r="AB1387" s="29"/>
      <c r="AC1387" s="29"/>
      <c r="AD1387" s="29"/>
      <c r="AE1387" s="29"/>
      <c r="AT1387" s="14" t="s">
        <v>136</v>
      </c>
      <c r="AU1387" s="14" t="s">
        <v>143</v>
      </c>
    </row>
    <row r="1388" spans="1:65" s="2" customFormat="1" ht="19.5">
      <c r="A1388" s="29"/>
      <c r="B1388" s="30"/>
      <c r="C1388" s="29"/>
      <c r="D1388" s="159" t="s">
        <v>320</v>
      </c>
      <c r="E1388" s="29"/>
      <c r="F1388" s="168" t="s">
        <v>664</v>
      </c>
      <c r="G1388" s="29"/>
      <c r="H1388" s="29"/>
      <c r="I1388" s="161"/>
      <c r="J1388" s="29"/>
      <c r="K1388" s="29"/>
      <c r="L1388" s="30"/>
      <c r="M1388" s="162"/>
      <c r="N1388" s="163"/>
      <c r="O1388" s="55"/>
      <c r="P1388" s="55"/>
      <c r="Q1388" s="55"/>
      <c r="R1388" s="55"/>
      <c r="S1388" s="55"/>
      <c r="T1388" s="56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T1388" s="14" t="s">
        <v>320</v>
      </c>
      <c r="AU1388" s="14" t="s">
        <v>143</v>
      </c>
    </row>
    <row r="1389" spans="1:65" s="2" customFormat="1" ht="24.2" customHeight="1">
      <c r="A1389" s="29"/>
      <c r="B1389" s="145"/>
      <c r="C1389" s="146" t="s">
        <v>1722</v>
      </c>
      <c r="D1389" s="146" t="s">
        <v>130</v>
      </c>
      <c r="E1389" s="147" t="s">
        <v>1723</v>
      </c>
      <c r="F1389" s="148" t="s">
        <v>1165</v>
      </c>
      <c r="G1389" s="149" t="s">
        <v>133</v>
      </c>
      <c r="H1389" s="150">
        <v>4</v>
      </c>
      <c r="I1389" s="151"/>
      <c r="J1389" s="152">
        <f>ROUND(I1389*H1389,2)</f>
        <v>0</v>
      </c>
      <c r="K1389" s="148" t="s">
        <v>1</v>
      </c>
      <c r="L1389" s="30"/>
      <c r="M1389" s="153" t="s">
        <v>1</v>
      </c>
      <c r="N1389" s="154" t="s">
        <v>41</v>
      </c>
      <c r="O1389" s="55"/>
      <c r="P1389" s="155">
        <f>O1389*H1389</f>
        <v>0</v>
      </c>
      <c r="Q1389" s="155">
        <v>0</v>
      </c>
      <c r="R1389" s="155">
        <f>Q1389*H1389</f>
        <v>0</v>
      </c>
      <c r="S1389" s="155">
        <v>0</v>
      </c>
      <c r="T1389" s="156">
        <f>S1389*H1389</f>
        <v>0</v>
      </c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R1389" s="157" t="s">
        <v>148</v>
      </c>
      <c r="AT1389" s="157" t="s">
        <v>130</v>
      </c>
      <c r="AU1389" s="157" t="s">
        <v>143</v>
      </c>
      <c r="AY1389" s="14" t="s">
        <v>127</v>
      </c>
      <c r="BE1389" s="158">
        <f>IF(N1389="základní",J1389,0)</f>
        <v>0</v>
      </c>
      <c r="BF1389" s="158">
        <f>IF(N1389="snížená",J1389,0)</f>
        <v>0</v>
      </c>
      <c r="BG1389" s="158">
        <f>IF(N1389="zákl. přenesená",J1389,0)</f>
        <v>0</v>
      </c>
      <c r="BH1389" s="158">
        <f>IF(N1389="sníž. přenesená",J1389,0)</f>
        <v>0</v>
      </c>
      <c r="BI1389" s="158">
        <f>IF(N1389="nulová",J1389,0)</f>
        <v>0</v>
      </c>
      <c r="BJ1389" s="14" t="s">
        <v>83</v>
      </c>
      <c r="BK1389" s="158">
        <f>ROUND(I1389*H1389,2)</f>
        <v>0</v>
      </c>
      <c r="BL1389" s="14" t="s">
        <v>148</v>
      </c>
      <c r="BM1389" s="157" t="s">
        <v>1724</v>
      </c>
    </row>
    <row r="1390" spans="1:65" s="2" customFormat="1" ht="19.5">
      <c r="A1390" s="29"/>
      <c r="B1390" s="30"/>
      <c r="C1390" s="29"/>
      <c r="D1390" s="159" t="s">
        <v>136</v>
      </c>
      <c r="E1390" s="29"/>
      <c r="F1390" s="160" t="s">
        <v>1165</v>
      </c>
      <c r="G1390" s="29"/>
      <c r="H1390" s="29"/>
      <c r="I1390" s="161"/>
      <c r="J1390" s="29"/>
      <c r="K1390" s="29"/>
      <c r="L1390" s="30"/>
      <c r="M1390" s="162"/>
      <c r="N1390" s="163"/>
      <c r="O1390" s="55"/>
      <c r="P1390" s="55"/>
      <c r="Q1390" s="55"/>
      <c r="R1390" s="55"/>
      <c r="S1390" s="55"/>
      <c r="T1390" s="56"/>
      <c r="U1390" s="29"/>
      <c r="V1390" s="29"/>
      <c r="W1390" s="29"/>
      <c r="X1390" s="29"/>
      <c r="Y1390" s="29"/>
      <c r="Z1390" s="29"/>
      <c r="AA1390" s="29"/>
      <c r="AB1390" s="29"/>
      <c r="AC1390" s="29"/>
      <c r="AD1390" s="29"/>
      <c r="AE1390" s="29"/>
      <c r="AT1390" s="14" t="s">
        <v>136</v>
      </c>
      <c r="AU1390" s="14" t="s">
        <v>143</v>
      </c>
    </row>
    <row r="1391" spans="1:65" s="2" customFormat="1" ht="19.5">
      <c r="A1391" s="29"/>
      <c r="B1391" s="30"/>
      <c r="C1391" s="29"/>
      <c r="D1391" s="159" t="s">
        <v>320</v>
      </c>
      <c r="E1391" s="29"/>
      <c r="F1391" s="168" t="s">
        <v>538</v>
      </c>
      <c r="G1391" s="29"/>
      <c r="H1391" s="29"/>
      <c r="I1391" s="161"/>
      <c r="J1391" s="29"/>
      <c r="K1391" s="29"/>
      <c r="L1391" s="30"/>
      <c r="M1391" s="162"/>
      <c r="N1391" s="163"/>
      <c r="O1391" s="55"/>
      <c r="P1391" s="55"/>
      <c r="Q1391" s="55"/>
      <c r="R1391" s="55"/>
      <c r="S1391" s="55"/>
      <c r="T1391" s="56"/>
      <c r="U1391" s="29"/>
      <c r="V1391" s="29"/>
      <c r="W1391" s="29"/>
      <c r="X1391" s="29"/>
      <c r="Y1391" s="29"/>
      <c r="Z1391" s="29"/>
      <c r="AA1391" s="29"/>
      <c r="AB1391" s="29"/>
      <c r="AC1391" s="29"/>
      <c r="AD1391" s="29"/>
      <c r="AE1391" s="29"/>
      <c r="AT1391" s="14" t="s">
        <v>320</v>
      </c>
      <c r="AU1391" s="14" t="s">
        <v>143</v>
      </c>
    </row>
    <row r="1392" spans="1:65" s="12" customFormat="1" ht="22.9" customHeight="1">
      <c r="B1392" s="132"/>
      <c r="D1392" s="133" t="s">
        <v>75</v>
      </c>
      <c r="E1392" s="143" t="s">
        <v>1725</v>
      </c>
      <c r="F1392" s="143" t="s">
        <v>1726</v>
      </c>
      <c r="I1392" s="135"/>
      <c r="J1392" s="144">
        <f>BK1392</f>
        <v>0</v>
      </c>
      <c r="L1392" s="132"/>
      <c r="M1392" s="137"/>
      <c r="N1392" s="138"/>
      <c r="O1392" s="138"/>
      <c r="P1392" s="139">
        <f>P1393</f>
        <v>0</v>
      </c>
      <c r="Q1392" s="138"/>
      <c r="R1392" s="139">
        <f>R1393</f>
        <v>0</v>
      </c>
      <c r="S1392" s="138"/>
      <c r="T1392" s="140">
        <f>T1393</f>
        <v>0</v>
      </c>
      <c r="AR1392" s="133" t="s">
        <v>83</v>
      </c>
      <c r="AT1392" s="141" t="s">
        <v>75</v>
      </c>
      <c r="AU1392" s="141" t="s">
        <v>83</v>
      </c>
      <c r="AY1392" s="133" t="s">
        <v>127</v>
      </c>
      <c r="BK1392" s="142">
        <f>BK1393</f>
        <v>0</v>
      </c>
    </row>
    <row r="1393" spans="1:65" s="12" customFormat="1" ht="20.85" customHeight="1">
      <c r="B1393" s="132"/>
      <c r="D1393" s="133" t="s">
        <v>75</v>
      </c>
      <c r="E1393" s="143" t="s">
        <v>1727</v>
      </c>
      <c r="F1393" s="143" t="s">
        <v>1728</v>
      </c>
      <c r="I1393" s="135"/>
      <c r="J1393" s="144">
        <f>BK1393</f>
        <v>0</v>
      </c>
      <c r="L1393" s="132"/>
      <c r="M1393" s="137"/>
      <c r="N1393" s="138"/>
      <c r="O1393" s="138"/>
      <c r="P1393" s="139">
        <f>SUM(P1394:P1414)</f>
        <v>0</v>
      </c>
      <c r="Q1393" s="138"/>
      <c r="R1393" s="139">
        <f>SUM(R1394:R1414)</f>
        <v>0</v>
      </c>
      <c r="S1393" s="138"/>
      <c r="T1393" s="140">
        <f>SUM(T1394:T1414)</f>
        <v>0</v>
      </c>
      <c r="AR1393" s="133" t="s">
        <v>83</v>
      </c>
      <c r="AT1393" s="141" t="s">
        <v>75</v>
      </c>
      <c r="AU1393" s="141" t="s">
        <v>85</v>
      </c>
      <c r="AY1393" s="133" t="s">
        <v>127</v>
      </c>
      <c r="BK1393" s="142">
        <f>SUM(BK1394:BK1414)</f>
        <v>0</v>
      </c>
    </row>
    <row r="1394" spans="1:65" s="2" customFormat="1" ht="16.5" customHeight="1">
      <c r="A1394" s="29"/>
      <c r="B1394" s="145"/>
      <c r="C1394" s="146" t="s">
        <v>1729</v>
      </c>
      <c r="D1394" s="146" t="s">
        <v>130</v>
      </c>
      <c r="E1394" s="147" t="s">
        <v>1730</v>
      </c>
      <c r="F1394" s="148" t="s">
        <v>1386</v>
      </c>
      <c r="G1394" s="149" t="s">
        <v>385</v>
      </c>
      <c r="H1394" s="150">
        <v>12</v>
      </c>
      <c r="I1394" s="151"/>
      <c r="J1394" s="152">
        <f>ROUND(I1394*H1394,2)</f>
        <v>0</v>
      </c>
      <c r="K1394" s="148" t="s">
        <v>1</v>
      </c>
      <c r="L1394" s="30"/>
      <c r="M1394" s="153" t="s">
        <v>1</v>
      </c>
      <c r="N1394" s="154" t="s">
        <v>41</v>
      </c>
      <c r="O1394" s="55"/>
      <c r="P1394" s="155">
        <f>O1394*H1394</f>
        <v>0</v>
      </c>
      <c r="Q1394" s="155">
        <v>0</v>
      </c>
      <c r="R1394" s="155">
        <f>Q1394*H1394</f>
        <v>0</v>
      </c>
      <c r="S1394" s="155">
        <v>0</v>
      </c>
      <c r="T1394" s="156">
        <f>S1394*H1394</f>
        <v>0</v>
      </c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R1394" s="157" t="s">
        <v>148</v>
      </c>
      <c r="AT1394" s="157" t="s">
        <v>130</v>
      </c>
      <c r="AU1394" s="157" t="s">
        <v>143</v>
      </c>
      <c r="AY1394" s="14" t="s">
        <v>127</v>
      </c>
      <c r="BE1394" s="158">
        <f>IF(N1394="základní",J1394,0)</f>
        <v>0</v>
      </c>
      <c r="BF1394" s="158">
        <f>IF(N1394="snížená",J1394,0)</f>
        <v>0</v>
      </c>
      <c r="BG1394" s="158">
        <f>IF(N1394="zákl. přenesená",J1394,0)</f>
        <v>0</v>
      </c>
      <c r="BH1394" s="158">
        <f>IF(N1394="sníž. přenesená",J1394,0)</f>
        <v>0</v>
      </c>
      <c r="BI1394" s="158">
        <f>IF(N1394="nulová",J1394,0)</f>
        <v>0</v>
      </c>
      <c r="BJ1394" s="14" t="s">
        <v>83</v>
      </c>
      <c r="BK1394" s="158">
        <f>ROUND(I1394*H1394,2)</f>
        <v>0</v>
      </c>
      <c r="BL1394" s="14" t="s">
        <v>148</v>
      </c>
      <c r="BM1394" s="157" t="s">
        <v>1731</v>
      </c>
    </row>
    <row r="1395" spans="1:65" s="2" customFormat="1">
      <c r="A1395" s="29"/>
      <c r="B1395" s="30"/>
      <c r="C1395" s="29"/>
      <c r="D1395" s="159" t="s">
        <v>136</v>
      </c>
      <c r="E1395" s="29"/>
      <c r="F1395" s="160" t="s">
        <v>1386</v>
      </c>
      <c r="G1395" s="29"/>
      <c r="H1395" s="29"/>
      <c r="I1395" s="161"/>
      <c r="J1395" s="29"/>
      <c r="K1395" s="29"/>
      <c r="L1395" s="30"/>
      <c r="M1395" s="162"/>
      <c r="N1395" s="163"/>
      <c r="O1395" s="55"/>
      <c r="P1395" s="55"/>
      <c r="Q1395" s="55"/>
      <c r="R1395" s="55"/>
      <c r="S1395" s="55"/>
      <c r="T1395" s="56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T1395" s="14" t="s">
        <v>136</v>
      </c>
      <c r="AU1395" s="14" t="s">
        <v>143</v>
      </c>
    </row>
    <row r="1396" spans="1:65" s="2" customFormat="1" ht="19.5">
      <c r="A1396" s="29"/>
      <c r="B1396" s="30"/>
      <c r="C1396" s="29"/>
      <c r="D1396" s="159" t="s">
        <v>320</v>
      </c>
      <c r="E1396" s="29"/>
      <c r="F1396" s="168" t="s">
        <v>538</v>
      </c>
      <c r="G1396" s="29"/>
      <c r="H1396" s="29"/>
      <c r="I1396" s="161"/>
      <c r="J1396" s="29"/>
      <c r="K1396" s="29"/>
      <c r="L1396" s="30"/>
      <c r="M1396" s="162"/>
      <c r="N1396" s="163"/>
      <c r="O1396" s="55"/>
      <c r="P1396" s="55"/>
      <c r="Q1396" s="55"/>
      <c r="R1396" s="55"/>
      <c r="S1396" s="55"/>
      <c r="T1396" s="56"/>
      <c r="U1396" s="29"/>
      <c r="V1396" s="29"/>
      <c r="W1396" s="29"/>
      <c r="X1396" s="29"/>
      <c r="Y1396" s="29"/>
      <c r="Z1396" s="29"/>
      <c r="AA1396" s="29"/>
      <c r="AB1396" s="29"/>
      <c r="AC1396" s="29"/>
      <c r="AD1396" s="29"/>
      <c r="AE1396" s="29"/>
      <c r="AT1396" s="14" t="s">
        <v>320</v>
      </c>
      <c r="AU1396" s="14" t="s">
        <v>143</v>
      </c>
    </row>
    <row r="1397" spans="1:65" s="2" customFormat="1" ht="16.5" customHeight="1">
      <c r="A1397" s="29"/>
      <c r="B1397" s="145"/>
      <c r="C1397" s="146" t="s">
        <v>1732</v>
      </c>
      <c r="D1397" s="146" t="s">
        <v>130</v>
      </c>
      <c r="E1397" s="147" t="s">
        <v>1733</v>
      </c>
      <c r="F1397" s="148" t="s">
        <v>1734</v>
      </c>
      <c r="G1397" s="149" t="s">
        <v>353</v>
      </c>
      <c r="H1397" s="150">
        <v>4</v>
      </c>
      <c r="I1397" s="151"/>
      <c r="J1397" s="152">
        <f>ROUND(I1397*H1397,2)</f>
        <v>0</v>
      </c>
      <c r="K1397" s="148" t="s">
        <v>1</v>
      </c>
      <c r="L1397" s="30"/>
      <c r="M1397" s="153" t="s">
        <v>1</v>
      </c>
      <c r="N1397" s="154" t="s">
        <v>41</v>
      </c>
      <c r="O1397" s="55"/>
      <c r="P1397" s="155">
        <f>O1397*H1397</f>
        <v>0</v>
      </c>
      <c r="Q1397" s="155">
        <v>0</v>
      </c>
      <c r="R1397" s="155">
        <f>Q1397*H1397</f>
        <v>0</v>
      </c>
      <c r="S1397" s="155">
        <v>0</v>
      </c>
      <c r="T1397" s="156">
        <f>S1397*H1397</f>
        <v>0</v>
      </c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R1397" s="157" t="s">
        <v>148</v>
      </c>
      <c r="AT1397" s="157" t="s">
        <v>130</v>
      </c>
      <c r="AU1397" s="157" t="s">
        <v>143</v>
      </c>
      <c r="AY1397" s="14" t="s">
        <v>127</v>
      </c>
      <c r="BE1397" s="158">
        <f>IF(N1397="základní",J1397,0)</f>
        <v>0</v>
      </c>
      <c r="BF1397" s="158">
        <f>IF(N1397="snížená",J1397,0)</f>
        <v>0</v>
      </c>
      <c r="BG1397" s="158">
        <f>IF(N1397="zákl. přenesená",J1397,0)</f>
        <v>0</v>
      </c>
      <c r="BH1397" s="158">
        <f>IF(N1397="sníž. přenesená",J1397,0)</f>
        <v>0</v>
      </c>
      <c r="BI1397" s="158">
        <f>IF(N1397="nulová",J1397,0)</f>
        <v>0</v>
      </c>
      <c r="BJ1397" s="14" t="s">
        <v>83</v>
      </c>
      <c r="BK1397" s="158">
        <f>ROUND(I1397*H1397,2)</f>
        <v>0</v>
      </c>
      <c r="BL1397" s="14" t="s">
        <v>148</v>
      </c>
      <c r="BM1397" s="157" t="s">
        <v>1735</v>
      </c>
    </row>
    <row r="1398" spans="1:65" s="2" customFormat="1">
      <c r="A1398" s="29"/>
      <c r="B1398" s="30"/>
      <c r="C1398" s="29"/>
      <c r="D1398" s="159" t="s">
        <v>136</v>
      </c>
      <c r="E1398" s="29"/>
      <c r="F1398" s="160" t="s">
        <v>1734</v>
      </c>
      <c r="G1398" s="29"/>
      <c r="H1398" s="29"/>
      <c r="I1398" s="161"/>
      <c r="J1398" s="29"/>
      <c r="K1398" s="29"/>
      <c r="L1398" s="30"/>
      <c r="M1398" s="162"/>
      <c r="N1398" s="163"/>
      <c r="O1398" s="55"/>
      <c r="P1398" s="55"/>
      <c r="Q1398" s="55"/>
      <c r="R1398" s="55"/>
      <c r="S1398" s="55"/>
      <c r="T1398" s="56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T1398" s="14" t="s">
        <v>136</v>
      </c>
      <c r="AU1398" s="14" t="s">
        <v>143</v>
      </c>
    </row>
    <row r="1399" spans="1:65" s="2" customFormat="1" ht="19.5">
      <c r="A1399" s="29"/>
      <c r="B1399" s="30"/>
      <c r="C1399" s="29"/>
      <c r="D1399" s="159" t="s">
        <v>320</v>
      </c>
      <c r="E1399" s="29"/>
      <c r="F1399" s="168" t="s">
        <v>538</v>
      </c>
      <c r="G1399" s="29"/>
      <c r="H1399" s="29"/>
      <c r="I1399" s="161"/>
      <c r="J1399" s="29"/>
      <c r="K1399" s="29"/>
      <c r="L1399" s="30"/>
      <c r="M1399" s="162"/>
      <c r="N1399" s="163"/>
      <c r="O1399" s="55"/>
      <c r="P1399" s="55"/>
      <c r="Q1399" s="55"/>
      <c r="R1399" s="55"/>
      <c r="S1399" s="55"/>
      <c r="T1399" s="56"/>
      <c r="U1399" s="29"/>
      <c r="V1399" s="29"/>
      <c r="W1399" s="29"/>
      <c r="X1399" s="29"/>
      <c r="Y1399" s="29"/>
      <c r="Z1399" s="29"/>
      <c r="AA1399" s="29"/>
      <c r="AB1399" s="29"/>
      <c r="AC1399" s="29"/>
      <c r="AD1399" s="29"/>
      <c r="AE1399" s="29"/>
      <c r="AT1399" s="14" t="s">
        <v>320</v>
      </c>
      <c r="AU1399" s="14" t="s">
        <v>143</v>
      </c>
    </row>
    <row r="1400" spans="1:65" s="2" customFormat="1" ht="16.5" customHeight="1">
      <c r="A1400" s="29"/>
      <c r="B1400" s="145"/>
      <c r="C1400" s="146" t="s">
        <v>1736</v>
      </c>
      <c r="D1400" s="146" t="s">
        <v>130</v>
      </c>
      <c r="E1400" s="147" t="s">
        <v>1737</v>
      </c>
      <c r="F1400" s="148" t="s">
        <v>1626</v>
      </c>
      <c r="G1400" s="149" t="s">
        <v>353</v>
      </c>
      <c r="H1400" s="150">
        <v>4</v>
      </c>
      <c r="I1400" s="151"/>
      <c r="J1400" s="152">
        <f>ROUND(I1400*H1400,2)</f>
        <v>0</v>
      </c>
      <c r="K1400" s="148" t="s">
        <v>1</v>
      </c>
      <c r="L1400" s="30"/>
      <c r="M1400" s="153" t="s">
        <v>1</v>
      </c>
      <c r="N1400" s="154" t="s">
        <v>41</v>
      </c>
      <c r="O1400" s="55"/>
      <c r="P1400" s="155">
        <f>O1400*H1400</f>
        <v>0</v>
      </c>
      <c r="Q1400" s="155">
        <v>0</v>
      </c>
      <c r="R1400" s="155">
        <f>Q1400*H1400</f>
        <v>0</v>
      </c>
      <c r="S1400" s="155">
        <v>0</v>
      </c>
      <c r="T1400" s="156">
        <f>S1400*H1400</f>
        <v>0</v>
      </c>
      <c r="U1400" s="29"/>
      <c r="V1400" s="29"/>
      <c r="W1400" s="29"/>
      <c r="X1400" s="29"/>
      <c r="Y1400" s="29"/>
      <c r="Z1400" s="29"/>
      <c r="AA1400" s="29"/>
      <c r="AB1400" s="29"/>
      <c r="AC1400" s="29"/>
      <c r="AD1400" s="29"/>
      <c r="AE1400" s="29"/>
      <c r="AR1400" s="157" t="s">
        <v>148</v>
      </c>
      <c r="AT1400" s="157" t="s">
        <v>130</v>
      </c>
      <c r="AU1400" s="157" t="s">
        <v>143</v>
      </c>
      <c r="AY1400" s="14" t="s">
        <v>127</v>
      </c>
      <c r="BE1400" s="158">
        <f>IF(N1400="základní",J1400,0)</f>
        <v>0</v>
      </c>
      <c r="BF1400" s="158">
        <f>IF(N1400="snížená",J1400,0)</f>
        <v>0</v>
      </c>
      <c r="BG1400" s="158">
        <f>IF(N1400="zákl. přenesená",J1400,0)</f>
        <v>0</v>
      </c>
      <c r="BH1400" s="158">
        <f>IF(N1400="sníž. přenesená",J1400,0)</f>
        <v>0</v>
      </c>
      <c r="BI1400" s="158">
        <f>IF(N1400="nulová",J1400,0)</f>
        <v>0</v>
      </c>
      <c r="BJ1400" s="14" t="s">
        <v>83</v>
      </c>
      <c r="BK1400" s="158">
        <f>ROUND(I1400*H1400,2)</f>
        <v>0</v>
      </c>
      <c r="BL1400" s="14" t="s">
        <v>148</v>
      </c>
      <c r="BM1400" s="157" t="s">
        <v>1738</v>
      </c>
    </row>
    <row r="1401" spans="1:65" s="2" customFormat="1">
      <c r="A1401" s="29"/>
      <c r="B1401" s="30"/>
      <c r="C1401" s="29"/>
      <c r="D1401" s="159" t="s">
        <v>136</v>
      </c>
      <c r="E1401" s="29"/>
      <c r="F1401" s="160" t="s">
        <v>1626</v>
      </c>
      <c r="G1401" s="29"/>
      <c r="H1401" s="29"/>
      <c r="I1401" s="161"/>
      <c r="J1401" s="29"/>
      <c r="K1401" s="29"/>
      <c r="L1401" s="30"/>
      <c r="M1401" s="162"/>
      <c r="N1401" s="163"/>
      <c r="O1401" s="55"/>
      <c r="P1401" s="55"/>
      <c r="Q1401" s="55"/>
      <c r="R1401" s="55"/>
      <c r="S1401" s="55"/>
      <c r="T1401" s="56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T1401" s="14" t="s">
        <v>136</v>
      </c>
      <c r="AU1401" s="14" t="s">
        <v>143</v>
      </c>
    </row>
    <row r="1402" spans="1:65" s="2" customFormat="1" ht="19.5">
      <c r="A1402" s="29"/>
      <c r="B1402" s="30"/>
      <c r="C1402" s="29"/>
      <c r="D1402" s="159" t="s">
        <v>320</v>
      </c>
      <c r="E1402" s="29"/>
      <c r="F1402" s="168" t="s">
        <v>538</v>
      </c>
      <c r="G1402" s="29"/>
      <c r="H1402" s="29"/>
      <c r="I1402" s="161"/>
      <c r="J1402" s="29"/>
      <c r="K1402" s="29"/>
      <c r="L1402" s="30"/>
      <c r="M1402" s="162"/>
      <c r="N1402" s="163"/>
      <c r="O1402" s="55"/>
      <c r="P1402" s="55"/>
      <c r="Q1402" s="55"/>
      <c r="R1402" s="55"/>
      <c r="S1402" s="55"/>
      <c r="T1402" s="56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T1402" s="14" t="s">
        <v>320</v>
      </c>
      <c r="AU1402" s="14" t="s">
        <v>143</v>
      </c>
    </row>
    <row r="1403" spans="1:65" s="2" customFormat="1" ht="16.5" customHeight="1">
      <c r="A1403" s="29"/>
      <c r="B1403" s="145"/>
      <c r="C1403" s="146" t="s">
        <v>1739</v>
      </c>
      <c r="D1403" s="146" t="s">
        <v>130</v>
      </c>
      <c r="E1403" s="147" t="s">
        <v>1740</v>
      </c>
      <c r="F1403" s="148" t="s">
        <v>1634</v>
      </c>
      <c r="G1403" s="149" t="s">
        <v>353</v>
      </c>
      <c r="H1403" s="150">
        <v>4</v>
      </c>
      <c r="I1403" s="151"/>
      <c r="J1403" s="152">
        <f>ROUND(I1403*H1403,2)</f>
        <v>0</v>
      </c>
      <c r="K1403" s="148" t="s">
        <v>1</v>
      </c>
      <c r="L1403" s="30"/>
      <c r="M1403" s="153" t="s">
        <v>1</v>
      </c>
      <c r="N1403" s="154" t="s">
        <v>41</v>
      </c>
      <c r="O1403" s="55"/>
      <c r="P1403" s="155">
        <f>O1403*H1403</f>
        <v>0</v>
      </c>
      <c r="Q1403" s="155">
        <v>0</v>
      </c>
      <c r="R1403" s="155">
        <f>Q1403*H1403</f>
        <v>0</v>
      </c>
      <c r="S1403" s="155">
        <v>0</v>
      </c>
      <c r="T1403" s="156">
        <f>S1403*H1403</f>
        <v>0</v>
      </c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R1403" s="157" t="s">
        <v>148</v>
      </c>
      <c r="AT1403" s="157" t="s">
        <v>130</v>
      </c>
      <c r="AU1403" s="157" t="s">
        <v>143</v>
      </c>
      <c r="AY1403" s="14" t="s">
        <v>127</v>
      </c>
      <c r="BE1403" s="158">
        <f>IF(N1403="základní",J1403,0)</f>
        <v>0</v>
      </c>
      <c r="BF1403" s="158">
        <f>IF(N1403="snížená",J1403,0)</f>
        <v>0</v>
      </c>
      <c r="BG1403" s="158">
        <f>IF(N1403="zákl. přenesená",J1403,0)</f>
        <v>0</v>
      </c>
      <c r="BH1403" s="158">
        <f>IF(N1403="sníž. přenesená",J1403,0)</f>
        <v>0</v>
      </c>
      <c r="BI1403" s="158">
        <f>IF(N1403="nulová",J1403,0)</f>
        <v>0</v>
      </c>
      <c r="BJ1403" s="14" t="s">
        <v>83</v>
      </c>
      <c r="BK1403" s="158">
        <f>ROUND(I1403*H1403,2)</f>
        <v>0</v>
      </c>
      <c r="BL1403" s="14" t="s">
        <v>148</v>
      </c>
      <c r="BM1403" s="157" t="s">
        <v>1741</v>
      </c>
    </row>
    <row r="1404" spans="1:65" s="2" customFormat="1">
      <c r="A1404" s="29"/>
      <c r="B1404" s="30"/>
      <c r="C1404" s="29"/>
      <c r="D1404" s="159" t="s">
        <v>136</v>
      </c>
      <c r="E1404" s="29"/>
      <c r="F1404" s="160" t="s">
        <v>1634</v>
      </c>
      <c r="G1404" s="29"/>
      <c r="H1404" s="29"/>
      <c r="I1404" s="161"/>
      <c r="J1404" s="29"/>
      <c r="K1404" s="29"/>
      <c r="L1404" s="30"/>
      <c r="M1404" s="162"/>
      <c r="N1404" s="163"/>
      <c r="O1404" s="55"/>
      <c r="P1404" s="55"/>
      <c r="Q1404" s="55"/>
      <c r="R1404" s="55"/>
      <c r="S1404" s="55"/>
      <c r="T1404" s="56"/>
      <c r="U1404" s="29"/>
      <c r="V1404" s="29"/>
      <c r="W1404" s="29"/>
      <c r="X1404" s="29"/>
      <c r="Y1404" s="29"/>
      <c r="Z1404" s="29"/>
      <c r="AA1404" s="29"/>
      <c r="AB1404" s="29"/>
      <c r="AC1404" s="29"/>
      <c r="AD1404" s="29"/>
      <c r="AE1404" s="29"/>
      <c r="AT1404" s="14" t="s">
        <v>136</v>
      </c>
      <c r="AU1404" s="14" t="s">
        <v>143</v>
      </c>
    </row>
    <row r="1405" spans="1:65" s="2" customFormat="1" ht="19.5">
      <c r="A1405" s="29"/>
      <c r="B1405" s="30"/>
      <c r="C1405" s="29"/>
      <c r="D1405" s="159" t="s">
        <v>320</v>
      </c>
      <c r="E1405" s="29"/>
      <c r="F1405" s="168" t="s">
        <v>555</v>
      </c>
      <c r="G1405" s="29"/>
      <c r="H1405" s="29"/>
      <c r="I1405" s="161"/>
      <c r="J1405" s="29"/>
      <c r="K1405" s="29"/>
      <c r="L1405" s="30"/>
      <c r="M1405" s="162"/>
      <c r="N1405" s="163"/>
      <c r="O1405" s="55"/>
      <c r="P1405" s="55"/>
      <c r="Q1405" s="55"/>
      <c r="R1405" s="55"/>
      <c r="S1405" s="55"/>
      <c r="T1405" s="56"/>
      <c r="U1405" s="29"/>
      <c r="V1405" s="29"/>
      <c r="W1405" s="29"/>
      <c r="X1405" s="29"/>
      <c r="Y1405" s="29"/>
      <c r="Z1405" s="29"/>
      <c r="AA1405" s="29"/>
      <c r="AB1405" s="29"/>
      <c r="AC1405" s="29"/>
      <c r="AD1405" s="29"/>
      <c r="AE1405" s="29"/>
      <c r="AT1405" s="14" t="s">
        <v>320</v>
      </c>
      <c r="AU1405" s="14" t="s">
        <v>143</v>
      </c>
    </row>
    <row r="1406" spans="1:65" s="2" customFormat="1" ht="33" customHeight="1">
      <c r="A1406" s="29"/>
      <c r="B1406" s="145"/>
      <c r="C1406" s="146" t="s">
        <v>1742</v>
      </c>
      <c r="D1406" s="146" t="s">
        <v>130</v>
      </c>
      <c r="E1406" s="147" t="s">
        <v>1743</v>
      </c>
      <c r="F1406" s="148" t="s">
        <v>1650</v>
      </c>
      <c r="G1406" s="149" t="s">
        <v>353</v>
      </c>
      <c r="H1406" s="150">
        <v>4</v>
      </c>
      <c r="I1406" s="151"/>
      <c r="J1406" s="152">
        <f>ROUND(I1406*H1406,2)</f>
        <v>0</v>
      </c>
      <c r="K1406" s="148" t="s">
        <v>1</v>
      </c>
      <c r="L1406" s="30"/>
      <c r="M1406" s="153" t="s">
        <v>1</v>
      </c>
      <c r="N1406" s="154" t="s">
        <v>41</v>
      </c>
      <c r="O1406" s="55"/>
      <c r="P1406" s="155">
        <f>O1406*H1406</f>
        <v>0</v>
      </c>
      <c r="Q1406" s="155">
        <v>0</v>
      </c>
      <c r="R1406" s="155">
        <f>Q1406*H1406</f>
        <v>0</v>
      </c>
      <c r="S1406" s="155">
        <v>0</v>
      </c>
      <c r="T1406" s="156">
        <f>S1406*H1406</f>
        <v>0</v>
      </c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R1406" s="157" t="s">
        <v>148</v>
      </c>
      <c r="AT1406" s="157" t="s">
        <v>130</v>
      </c>
      <c r="AU1406" s="157" t="s">
        <v>143</v>
      </c>
      <c r="AY1406" s="14" t="s">
        <v>127</v>
      </c>
      <c r="BE1406" s="158">
        <f>IF(N1406="základní",J1406,0)</f>
        <v>0</v>
      </c>
      <c r="BF1406" s="158">
        <f>IF(N1406="snížená",J1406,0)</f>
        <v>0</v>
      </c>
      <c r="BG1406" s="158">
        <f>IF(N1406="zákl. přenesená",J1406,0)</f>
        <v>0</v>
      </c>
      <c r="BH1406" s="158">
        <f>IF(N1406="sníž. přenesená",J1406,0)</f>
        <v>0</v>
      </c>
      <c r="BI1406" s="158">
        <f>IF(N1406="nulová",J1406,0)</f>
        <v>0</v>
      </c>
      <c r="BJ1406" s="14" t="s">
        <v>83</v>
      </c>
      <c r="BK1406" s="158">
        <f>ROUND(I1406*H1406,2)</f>
        <v>0</v>
      </c>
      <c r="BL1406" s="14" t="s">
        <v>148</v>
      </c>
      <c r="BM1406" s="157" t="s">
        <v>1744</v>
      </c>
    </row>
    <row r="1407" spans="1:65" s="2" customFormat="1" ht="19.5">
      <c r="A1407" s="29"/>
      <c r="B1407" s="30"/>
      <c r="C1407" s="29"/>
      <c r="D1407" s="159" t="s">
        <v>136</v>
      </c>
      <c r="E1407" s="29"/>
      <c r="F1407" s="160" t="s">
        <v>1650</v>
      </c>
      <c r="G1407" s="29"/>
      <c r="H1407" s="29"/>
      <c r="I1407" s="161"/>
      <c r="J1407" s="29"/>
      <c r="K1407" s="29"/>
      <c r="L1407" s="30"/>
      <c r="M1407" s="162"/>
      <c r="N1407" s="163"/>
      <c r="O1407" s="55"/>
      <c r="P1407" s="55"/>
      <c r="Q1407" s="55"/>
      <c r="R1407" s="55"/>
      <c r="S1407" s="55"/>
      <c r="T1407" s="56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T1407" s="14" t="s">
        <v>136</v>
      </c>
      <c r="AU1407" s="14" t="s">
        <v>143</v>
      </c>
    </row>
    <row r="1408" spans="1:65" s="2" customFormat="1" ht="19.5">
      <c r="A1408" s="29"/>
      <c r="B1408" s="30"/>
      <c r="C1408" s="29"/>
      <c r="D1408" s="159" t="s">
        <v>320</v>
      </c>
      <c r="E1408" s="29"/>
      <c r="F1408" s="168" t="s">
        <v>572</v>
      </c>
      <c r="G1408" s="29"/>
      <c r="H1408" s="29"/>
      <c r="I1408" s="161"/>
      <c r="J1408" s="29"/>
      <c r="K1408" s="29"/>
      <c r="L1408" s="30"/>
      <c r="M1408" s="162"/>
      <c r="N1408" s="163"/>
      <c r="O1408" s="55"/>
      <c r="P1408" s="55"/>
      <c r="Q1408" s="55"/>
      <c r="R1408" s="55"/>
      <c r="S1408" s="55"/>
      <c r="T1408" s="56"/>
      <c r="U1408" s="29"/>
      <c r="V1408" s="29"/>
      <c r="W1408" s="29"/>
      <c r="X1408" s="29"/>
      <c r="Y1408" s="29"/>
      <c r="Z1408" s="29"/>
      <c r="AA1408" s="29"/>
      <c r="AB1408" s="29"/>
      <c r="AC1408" s="29"/>
      <c r="AD1408" s="29"/>
      <c r="AE1408" s="29"/>
      <c r="AT1408" s="14" t="s">
        <v>320</v>
      </c>
      <c r="AU1408" s="14" t="s">
        <v>143</v>
      </c>
    </row>
    <row r="1409" spans="1:65" s="2" customFormat="1" ht="21.75" customHeight="1">
      <c r="A1409" s="29"/>
      <c r="B1409" s="145"/>
      <c r="C1409" s="146" t="s">
        <v>1745</v>
      </c>
      <c r="D1409" s="146" t="s">
        <v>130</v>
      </c>
      <c r="E1409" s="147" t="s">
        <v>1746</v>
      </c>
      <c r="F1409" s="148" t="s">
        <v>1747</v>
      </c>
      <c r="G1409" s="149" t="s">
        <v>353</v>
      </c>
      <c r="H1409" s="150">
        <v>2</v>
      </c>
      <c r="I1409" s="151"/>
      <c r="J1409" s="152">
        <f>ROUND(I1409*H1409,2)</f>
        <v>0</v>
      </c>
      <c r="K1409" s="148" t="s">
        <v>1</v>
      </c>
      <c r="L1409" s="30"/>
      <c r="M1409" s="153" t="s">
        <v>1</v>
      </c>
      <c r="N1409" s="154" t="s">
        <v>41</v>
      </c>
      <c r="O1409" s="55"/>
      <c r="P1409" s="155">
        <f>O1409*H1409</f>
        <v>0</v>
      </c>
      <c r="Q1409" s="155">
        <v>0</v>
      </c>
      <c r="R1409" s="155">
        <f>Q1409*H1409</f>
        <v>0</v>
      </c>
      <c r="S1409" s="155">
        <v>0</v>
      </c>
      <c r="T1409" s="156">
        <f>S1409*H1409</f>
        <v>0</v>
      </c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R1409" s="157" t="s">
        <v>148</v>
      </c>
      <c r="AT1409" s="157" t="s">
        <v>130</v>
      </c>
      <c r="AU1409" s="157" t="s">
        <v>143</v>
      </c>
      <c r="AY1409" s="14" t="s">
        <v>127</v>
      </c>
      <c r="BE1409" s="158">
        <f>IF(N1409="základní",J1409,0)</f>
        <v>0</v>
      </c>
      <c r="BF1409" s="158">
        <f>IF(N1409="snížená",J1409,0)</f>
        <v>0</v>
      </c>
      <c r="BG1409" s="158">
        <f>IF(N1409="zákl. přenesená",J1409,0)</f>
        <v>0</v>
      </c>
      <c r="BH1409" s="158">
        <f>IF(N1409="sníž. přenesená",J1409,0)</f>
        <v>0</v>
      </c>
      <c r="BI1409" s="158">
        <f>IF(N1409="nulová",J1409,0)</f>
        <v>0</v>
      </c>
      <c r="BJ1409" s="14" t="s">
        <v>83</v>
      </c>
      <c r="BK1409" s="158">
        <f>ROUND(I1409*H1409,2)</f>
        <v>0</v>
      </c>
      <c r="BL1409" s="14" t="s">
        <v>148</v>
      </c>
      <c r="BM1409" s="157" t="s">
        <v>1748</v>
      </c>
    </row>
    <row r="1410" spans="1:65" s="2" customFormat="1">
      <c r="A1410" s="29"/>
      <c r="B1410" s="30"/>
      <c r="C1410" s="29"/>
      <c r="D1410" s="159" t="s">
        <v>136</v>
      </c>
      <c r="E1410" s="29"/>
      <c r="F1410" s="160" t="s">
        <v>1747</v>
      </c>
      <c r="G1410" s="29"/>
      <c r="H1410" s="29"/>
      <c r="I1410" s="161"/>
      <c r="J1410" s="29"/>
      <c r="K1410" s="29"/>
      <c r="L1410" s="30"/>
      <c r="M1410" s="162"/>
      <c r="N1410" s="163"/>
      <c r="O1410" s="55"/>
      <c r="P1410" s="55"/>
      <c r="Q1410" s="55"/>
      <c r="R1410" s="55"/>
      <c r="S1410" s="55"/>
      <c r="T1410" s="56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T1410" s="14" t="s">
        <v>136</v>
      </c>
      <c r="AU1410" s="14" t="s">
        <v>143</v>
      </c>
    </row>
    <row r="1411" spans="1:65" s="2" customFormat="1" ht="19.5">
      <c r="A1411" s="29"/>
      <c r="B1411" s="30"/>
      <c r="C1411" s="29"/>
      <c r="D1411" s="159" t="s">
        <v>320</v>
      </c>
      <c r="E1411" s="29"/>
      <c r="F1411" s="168" t="s">
        <v>581</v>
      </c>
      <c r="G1411" s="29"/>
      <c r="H1411" s="29"/>
      <c r="I1411" s="161"/>
      <c r="J1411" s="29"/>
      <c r="K1411" s="29"/>
      <c r="L1411" s="30"/>
      <c r="M1411" s="162"/>
      <c r="N1411" s="163"/>
      <c r="O1411" s="55"/>
      <c r="P1411" s="55"/>
      <c r="Q1411" s="55"/>
      <c r="R1411" s="55"/>
      <c r="S1411" s="55"/>
      <c r="T1411" s="56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T1411" s="14" t="s">
        <v>320</v>
      </c>
      <c r="AU1411" s="14" t="s">
        <v>143</v>
      </c>
    </row>
    <row r="1412" spans="1:65" s="2" customFormat="1" ht="16.5" customHeight="1">
      <c r="A1412" s="29"/>
      <c r="B1412" s="145"/>
      <c r="C1412" s="146" t="s">
        <v>1749</v>
      </c>
      <c r="D1412" s="146" t="s">
        <v>130</v>
      </c>
      <c r="E1412" s="147" t="s">
        <v>1750</v>
      </c>
      <c r="F1412" s="148" t="s">
        <v>1751</v>
      </c>
      <c r="G1412" s="149" t="s">
        <v>353</v>
      </c>
      <c r="H1412" s="150">
        <v>4</v>
      </c>
      <c r="I1412" s="151"/>
      <c r="J1412" s="152">
        <f>ROUND(I1412*H1412,2)</f>
        <v>0</v>
      </c>
      <c r="K1412" s="148" t="s">
        <v>1</v>
      </c>
      <c r="L1412" s="30"/>
      <c r="M1412" s="153" t="s">
        <v>1</v>
      </c>
      <c r="N1412" s="154" t="s">
        <v>41</v>
      </c>
      <c r="O1412" s="55"/>
      <c r="P1412" s="155">
        <f>O1412*H1412</f>
        <v>0</v>
      </c>
      <c r="Q1412" s="155">
        <v>0</v>
      </c>
      <c r="R1412" s="155">
        <f>Q1412*H1412</f>
        <v>0</v>
      </c>
      <c r="S1412" s="155">
        <v>0</v>
      </c>
      <c r="T1412" s="156">
        <f>S1412*H1412</f>
        <v>0</v>
      </c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R1412" s="157" t="s">
        <v>148</v>
      </c>
      <c r="AT1412" s="157" t="s">
        <v>130</v>
      </c>
      <c r="AU1412" s="157" t="s">
        <v>143</v>
      </c>
      <c r="AY1412" s="14" t="s">
        <v>127</v>
      </c>
      <c r="BE1412" s="158">
        <f>IF(N1412="základní",J1412,0)</f>
        <v>0</v>
      </c>
      <c r="BF1412" s="158">
        <f>IF(N1412="snížená",J1412,0)</f>
        <v>0</v>
      </c>
      <c r="BG1412" s="158">
        <f>IF(N1412="zákl. přenesená",J1412,0)</f>
        <v>0</v>
      </c>
      <c r="BH1412" s="158">
        <f>IF(N1412="sníž. přenesená",J1412,0)</f>
        <v>0</v>
      </c>
      <c r="BI1412" s="158">
        <f>IF(N1412="nulová",J1412,0)</f>
        <v>0</v>
      </c>
      <c r="BJ1412" s="14" t="s">
        <v>83</v>
      </c>
      <c r="BK1412" s="158">
        <f>ROUND(I1412*H1412,2)</f>
        <v>0</v>
      </c>
      <c r="BL1412" s="14" t="s">
        <v>148</v>
      </c>
      <c r="BM1412" s="157" t="s">
        <v>1752</v>
      </c>
    </row>
    <row r="1413" spans="1:65" s="2" customFormat="1">
      <c r="A1413" s="29"/>
      <c r="B1413" s="30"/>
      <c r="C1413" s="29"/>
      <c r="D1413" s="159" t="s">
        <v>136</v>
      </c>
      <c r="E1413" s="29"/>
      <c r="F1413" s="160" t="s">
        <v>1751</v>
      </c>
      <c r="G1413" s="29"/>
      <c r="H1413" s="29"/>
      <c r="I1413" s="161"/>
      <c r="J1413" s="29"/>
      <c r="K1413" s="29"/>
      <c r="L1413" s="30"/>
      <c r="M1413" s="162"/>
      <c r="N1413" s="163"/>
      <c r="O1413" s="55"/>
      <c r="P1413" s="55"/>
      <c r="Q1413" s="55"/>
      <c r="R1413" s="55"/>
      <c r="S1413" s="55"/>
      <c r="T1413" s="56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T1413" s="14" t="s">
        <v>136</v>
      </c>
      <c r="AU1413" s="14" t="s">
        <v>143</v>
      </c>
    </row>
    <row r="1414" spans="1:65" s="2" customFormat="1" ht="19.5">
      <c r="A1414" s="29"/>
      <c r="B1414" s="30"/>
      <c r="C1414" s="29"/>
      <c r="D1414" s="159" t="s">
        <v>320</v>
      </c>
      <c r="E1414" s="29"/>
      <c r="F1414" s="168" t="s">
        <v>664</v>
      </c>
      <c r="G1414" s="29"/>
      <c r="H1414" s="29"/>
      <c r="I1414" s="161"/>
      <c r="J1414" s="29"/>
      <c r="K1414" s="29"/>
      <c r="L1414" s="30"/>
      <c r="M1414" s="162"/>
      <c r="N1414" s="163"/>
      <c r="O1414" s="55"/>
      <c r="P1414" s="55"/>
      <c r="Q1414" s="55"/>
      <c r="R1414" s="55"/>
      <c r="S1414" s="55"/>
      <c r="T1414" s="56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T1414" s="14" t="s">
        <v>320</v>
      </c>
      <c r="AU1414" s="14" t="s">
        <v>143</v>
      </c>
    </row>
    <row r="1415" spans="1:65" s="12" customFormat="1" ht="22.9" customHeight="1">
      <c r="B1415" s="132"/>
      <c r="D1415" s="133" t="s">
        <v>75</v>
      </c>
      <c r="E1415" s="143" t="s">
        <v>1753</v>
      </c>
      <c r="F1415" s="143" t="s">
        <v>1754</v>
      </c>
      <c r="I1415" s="135"/>
      <c r="J1415" s="144">
        <f>BK1415</f>
        <v>0</v>
      </c>
      <c r="L1415" s="132"/>
      <c r="M1415" s="137"/>
      <c r="N1415" s="138"/>
      <c r="O1415" s="138"/>
      <c r="P1415" s="139">
        <f>P1416+P1432+P1463</f>
        <v>0</v>
      </c>
      <c r="Q1415" s="138"/>
      <c r="R1415" s="139">
        <f>R1416+R1432+R1463</f>
        <v>0</v>
      </c>
      <c r="S1415" s="138"/>
      <c r="T1415" s="140">
        <f>T1416+T1432+T1463</f>
        <v>0</v>
      </c>
      <c r="AR1415" s="133" t="s">
        <v>83</v>
      </c>
      <c r="AT1415" s="141" t="s">
        <v>75</v>
      </c>
      <c r="AU1415" s="141" t="s">
        <v>83</v>
      </c>
      <c r="AY1415" s="133" t="s">
        <v>127</v>
      </c>
      <c r="BK1415" s="142">
        <f>BK1416+BK1432+BK1463</f>
        <v>0</v>
      </c>
    </row>
    <row r="1416" spans="1:65" s="12" customFormat="1" ht="20.85" customHeight="1">
      <c r="B1416" s="132"/>
      <c r="D1416" s="133" t="s">
        <v>75</v>
      </c>
      <c r="E1416" s="143" t="s">
        <v>1755</v>
      </c>
      <c r="F1416" s="143" t="s">
        <v>1756</v>
      </c>
      <c r="I1416" s="135"/>
      <c r="J1416" s="144">
        <f>BK1416</f>
        <v>0</v>
      </c>
      <c r="L1416" s="132"/>
      <c r="M1416" s="137"/>
      <c r="N1416" s="138"/>
      <c r="O1416" s="138"/>
      <c r="P1416" s="139">
        <f>SUM(P1417:P1431)</f>
        <v>0</v>
      </c>
      <c r="Q1416" s="138"/>
      <c r="R1416" s="139">
        <f>SUM(R1417:R1431)</f>
        <v>0</v>
      </c>
      <c r="S1416" s="138"/>
      <c r="T1416" s="140">
        <f>SUM(T1417:T1431)</f>
        <v>0</v>
      </c>
      <c r="AR1416" s="133" t="s">
        <v>83</v>
      </c>
      <c r="AT1416" s="141" t="s">
        <v>75</v>
      </c>
      <c r="AU1416" s="141" t="s">
        <v>85</v>
      </c>
      <c r="AY1416" s="133" t="s">
        <v>127</v>
      </c>
      <c r="BK1416" s="142">
        <f>SUM(BK1417:BK1431)</f>
        <v>0</v>
      </c>
    </row>
    <row r="1417" spans="1:65" s="2" customFormat="1" ht="16.5" customHeight="1">
      <c r="A1417" s="29"/>
      <c r="B1417" s="145"/>
      <c r="C1417" s="146" t="s">
        <v>1757</v>
      </c>
      <c r="D1417" s="146" t="s">
        <v>130</v>
      </c>
      <c r="E1417" s="147" t="s">
        <v>1758</v>
      </c>
      <c r="F1417" s="148" t="s">
        <v>1148</v>
      </c>
      <c r="G1417" s="149" t="s">
        <v>385</v>
      </c>
      <c r="H1417" s="150">
        <v>1</v>
      </c>
      <c r="I1417" s="151"/>
      <c r="J1417" s="152">
        <f>ROUND(I1417*H1417,2)</f>
        <v>0</v>
      </c>
      <c r="K1417" s="148" t="s">
        <v>1</v>
      </c>
      <c r="L1417" s="30"/>
      <c r="M1417" s="153" t="s">
        <v>1</v>
      </c>
      <c r="N1417" s="154" t="s">
        <v>41</v>
      </c>
      <c r="O1417" s="55"/>
      <c r="P1417" s="155">
        <f>O1417*H1417</f>
        <v>0</v>
      </c>
      <c r="Q1417" s="155">
        <v>0</v>
      </c>
      <c r="R1417" s="155">
        <f>Q1417*H1417</f>
        <v>0</v>
      </c>
      <c r="S1417" s="155">
        <v>0</v>
      </c>
      <c r="T1417" s="156">
        <f>S1417*H1417</f>
        <v>0</v>
      </c>
      <c r="U1417" s="29"/>
      <c r="V1417" s="29"/>
      <c r="W1417" s="29"/>
      <c r="X1417" s="29"/>
      <c r="Y1417" s="29"/>
      <c r="Z1417" s="29"/>
      <c r="AA1417" s="29"/>
      <c r="AB1417" s="29"/>
      <c r="AC1417" s="29"/>
      <c r="AD1417" s="29"/>
      <c r="AE1417" s="29"/>
      <c r="AR1417" s="157" t="s">
        <v>148</v>
      </c>
      <c r="AT1417" s="157" t="s">
        <v>130</v>
      </c>
      <c r="AU1417" s="157" t="s">
        <v>143</v>
      </c>
      <c r="AY1417" s="14" t="s">
        <v>127</v>
      </c>
      <c r="BE1417" s="158">
        <f>IF(N1417="základní",J1417,0)</f>
        <v>0</v>
      </c>
      <c r="BF1417" s="158">
        <f>IF(N1417="snížená",J1417,0)</f>
        <v>0</v>
      </c>
      <c r="BG1417" s="158">
        <f>IF(N1417="zákl. přenesená",J1417,0)</f>
        <v>0</v>
      </c>
      <c r="BH1417" s="158">
        <f>IF(N1417="sníž. přenesená",J1417,0)</f>
        <v>0</v>
      </c>
      <c r="BI1417" s="158">
        <f>IF(N1417="nulová",J1417,0)</f>
        <v>0</v>
      </c>
      <c r="BJ1417" s="14" t="s">
        <v>83</v>
      </c>
      <c r="BK1417" s="158">
        <f>ROUND(I1417*H1417,2)</f>
        <v>0</v>
      </c>
      <c r="BL1417" s="14" t="s">
        <v>148</v>
      </c>
      <c r="BM1417" s="157" t="s">
        <v>1759</v>
      </c>
    </row>
    <row r="1418" spans="1:65" s="2" customFormat="1">
      <c r="A1418" s="29"/>
      <c r="B1418" s="30"/>
      <c r="C1418" s="29"/>
      <c r="D1418" s="159" t="s">
        <v>136</v>
      </c>
      <c r="E1418" s="29"/>
      <c r="F1418" s="160" t="s">
        <v>1148</v>
      </c>
      <c r="G1418" s="29"/>
      <c r="H1418" s="29"/>
      <c r="I1418" s="161"/>
      <c r="J1418" s="29"/>
      <c r="K1418" s="29"/>
      <c r="L1418" s="30"/>
      <c r="M1418" s="162"/>
      <c r="N1418" s="163"/>
      <c r="O1418" s="55"/>
      <c r="P1418" s="55"/>
      <c r="Q1418" s="55"/>
      <c r="R1418" s="55"/>
      <c r="S1418" s="55"/>
      <c r="T1418" s="56"/>
      <c r="U1418" s="29"/>
      <c r="V1418" s="29"/>
      <c r="W1418" s="29"/>
      <c r="X1418" s="29"/>
      <c r="Y1418" s="29"/>
      <c r="Z1418" s="29"/>
      <c r="AA1418" s="29"/>
      <c r="AB1418" s="29"/>
      <c r="AC1418" s="29"/>
      <c r="AD1418" s="29"/>
      <c r="AE1418" s="29"/>
      <c r="AT1418" s="14" t="s">
        <v>136</v>
      </c>
      <c r="AU1418" s="14" t="s">
        <v>143</v>
      </c>
    </row>
    <row r="1419" spans="1:65" s="2" customFormat="1" ht="19.5">
      <c r="A1419" s="29"/>
      <c r="B1419" s="30"/>
      <c r="C1419" s="29"/>
      <c r="D1419" s="159" t="s">
        <v>320</v>
      </c>
      <c r="E1419" s="29"/>
      <c r="F1419" s="168" t="s">
        <v>538</v>
      </c>
      <c r="G1419" s="29"/>
      <c r="H1419" s="29"/>
      <c r="I1419" s="161"/>
      <c r="J1419" s="29"/>
      <c r="K1419" s="29"/>
      <c r="L1419" s="30"/>
      <c r="M1419" s="162"/>
      <c r="N1419" s="163"/>
      <c r="O1419" s="55"/>
      <c r="P1419" s="55"/>
      <c r="Q1419" s="55"/>
      <c r="R1419" s="55"/>
      <c r="S1419" s="55"/>
      <c r="T1419" s="56"/>
      <c r="U1419" s="29"/>
      <c r="V1419" s="29"/>
      <c r="W1419" s="29"/>
      <c r="X1419" s="29"/>
      <c r="Y1419" s="29"/>
      <c r="Z1419" s="29"/>
      <c r="AA1419" s="29"/>
      <c r="AB1419" s="29"/>
      <c r="AC1419" s="29"/>
      <c r="AD1419" s="29"/>
      <c r="AE1419" s="29"/>
      <c r="AT1419" s="14" t="s">
        <v>320</v>
      </c>
      <c r="AU1419" s="14" t="s">
        <v>143</v>
      </c>
    </row>
    <row r="1420" spans="1:65" s="2" customFormat="1" ht="16.5" customHeight="1">
      <c r="A1420" s="29"/>
      <c r="B1420" s="145"/>
      <c r="C1420" s="146" t="s">
        <v>1760</v>
      </c>
      <c r="D1420" s="146" t="s">
        <v>130</v>
      </c>
      <c r="E1420" s="147" t="s">
        <v>1761</v>
      </c>
      <c r="F1420" s="148" t="s">
        <v>1762</v>
      </c>
      <c r="G1420" s="149" t="s">
        <v>353</v>
      </c>
      <c r="H1420" s="150">
        <v>12</v>
      </c>
      <c r="I1420" s="151"/>
      <c r="J1420" s="152">
        <f>ROUND(I1420*H1420,2)</f>
        <v>0</v>
      </c>
      <c r="K1420" s="148" t="s">
        <v>1</v>
      </c>
      <c r="L1420" s="30"/>
      <c r="M1420" s="153" t="s">
        <v>1</v>
      </c>
      <c r="N1420" s="154" t="s">
        <v>41</v>
      </c>
      <c r="O1420" s="55"/>
      <c r="P1420" s="155">
        <f>O1420*H1420</f>
        <v>0</v>
      </c>
      <c r="Q1420" s="155">
        <v>0</v>
      </c>
      <c r="R1420" s="155">
        <f>Q1420*H1420</f>
        <v>0</v>
      </c>
      <c r="S1420" s="155">
        <v>0</v>
      </c>
      <c r="T1420" s="156">
        <f>S1420*H1420</f>
        <v>0</v>
      </c>
      <c r="U1420" s="29"/>
      <c r="V1420" s="29"/>
      <c r="W1420" s="29"/>
      <c r="X1420" s="29"/>
      <c r="Y1420" s="29"/>
      <c r="Z1420" s="29"/>
      <c r="AA1420" s="29"/>
      <c r="AB1420" s="29"/>
      <c r="AC1420" s="29"/>
      <c r="AD1420" s="29"/>
      <c r="AE1420" s="29"/>
      <c r="AR1420" s="157" t="s">
        <v>148</v>
      </c>
      <c r="AT1420" s="157" t="s">
        <v>130</v>
      </c>
      <c r="AU1420" s="157" t="s">
        <v>143</v>
      </c>
      <c r="AY1420" s="14" t="s">
        <v>127</v>
      </c>
      <c r="BE1420" s="158">
        <f>IF(N1420="základní",J1420,0)</f>
        <v>0</v>
      </c>
      <c r="BF1420" s="158">
        <f>IF(N1420="snížená",J1420,0)</f>
        <v>0</v>
      </c>
      <c r="BG1420" s="158">
        <f>IF(N1420="zákl. přenesená",J1420,0)</f>
        <v>0</v>
      </c>
      <c r="BH1420" s="158">
        <f>IF(N1420="sníž. přenesená",J1420,0)</f>
        <v>0</v>
      </c>
      <c r="BI1420" s="158">
        <f>IF(N1420="nulová",J1420,0)</f>
        <v>0</v>
      </c>
      <c r="BJ1420" s="14" t="s">
        <v>83</v>
      </c>
      <c r="BK1420" s="158">
        <f>ROUND(I1420*H1420,2)</f>
        <v>0</v>
      </c>
      <c r="BL1420" s="14" t="s">
        <v>148</v>
      </c>
      <c r="BM1420" s="157" t="s">
        <v>1763</v>
      </c>
    </row>
    <row r="1421" spans="1:65" s="2" customFormat="1">
      <c r="A1421" s="29"/>
      <c r="B1421" s="30"/>
      <c r="C1421" s="29"/>
      <c r="D1421" s="159" t="s">
        <v>136</v>
      </c>
      <c r="E1421" s="29"/>
      <c r="F1421" s="160" t="s">
        <v>1762</v>
      </c>
      <c r="G1421" s="29"/>
      <c r="H1421" s="29"/>
      <c r="I1421" s="161"/>
      <c r="J1421" s="29"/>
      <c r="K1421" s="29"/>
      <c r="L1421" s="30"/>
      <c r="M1421" s="162"/>
      <c r="N1421" s="163"/>
      <c r="O1421" s="55"/>
      <c r="P1421" s="55"/>
      <c r="Q1421" s="55"/>
      <c r="R1421" s="55"/>
      <c r="S1421" s="55"/>
      <c r="T1421" s="56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T1421" s="14" t="s">
        <v>136</v>
      </c>
      <c r="AU1421" s="14" t="s">
        <v>143</v>
      </c>
    </row>
    <row r="1422" spans="1:65" s="2" customFormat="1" ht="19.5">
      <c r="A1422" s="29"/>
      <c r="B1422" s="30"/>
      <c r="C1422" s="29"/>
      <c r="D1422" s="159" t="s">
        <v>320</v>
      </c>
      <c r="E1422" s="29"/>
      <c r="F1422" s="168" t="s">
        <v>538</v>
      </c>
      <c r="G1422" s="29"/>
      <c r="H1422" s="29"/>
      <c r="I1422" s="161"/>
      <c r="J1422" s="29"/>
      <c r="K1422" s="29"/>
      <c r="L1422" s="30"/>
      <c r="M1422" s="162"/>
      <c r="N1422" s="163"/>
      <c r="O1422" s="55"/>
      <c r="P1422" s="55"/>
      <c r="Q1422" s="55"/>
      <c r="R1422" s="55"/>
      <c r="S1422" s="55"/>
      <c r="T1422" s="56"/>
      <c r="U1422" s="29"/>
      <c r="V1422" s="29"/>
      <c r="W1422" s="29"/>
      <c r="X1422" s="29"/>
      <c r="Y1422" s="29"/>
      <c r="Z1422" s="29"/>
      <c r="AA1422" s="29"/>
      <c r="AB1422" s="29"/>
      <c r="AC1422" s="29"/>
      <c r="AD1422" s="29"/>
      <c r="AE1422" s="29"/>
      <c r="AT1422" s="14" t="s">
        <v>320</v>
      </c>
      <c r="AU1422" s="14" t="s">
        <v>143</v>
      </c>
    </row>
    <row r="1423" spans="1:65" s="2" customFormat="1" ht="16.5" customHeight="1">
      <c r="A1423" s="29"/>
      <c r="B1423" s="145"/>
      <c r="C1423" s="146" t="s">
        <v>1764</v>
      </c>
      <c r="D1423" s="146" t="s">
        <v>130</v>
      </c>
      <c r="E1423" s="147" t="s">
        <v>1765</v>
      </c>
      <c r="F1423" s="148" t="s">
        <v>541</v>
      </c>
      <c r="G1423" s="149" t="s">
        <v>353</v>
      </c>
      <c r="H1423" s="150">
        <v>4</v>
      </c>
      <c r="I1423" s="151"/>
      <c r="J1423" s="152">
        <f>ROUND(I1423*H1423,2)</f>
        <v>0</v>
      </c>
      <c r="K1423" s="148" t="s">
        <v>1</v>
      </c>
      <c r="L1423" s="30"/>
      <c r="M1423" s="153" t="s">
        <v>1</v>
      </c>
      <c r="N1423" s="154" t="s">
        <v>41</v>
      </c>
      <c r="O1423" s="55"/>
      <c r="P1423" s="155">
        <f>O1423*H1423</f>
        <v>0</v>
      </c>
      <c r="Q1423" s="155">
        <v>0</v>
      </c>
      <c r="R1423" s="155">
        <f>Q1423*H1423</f>
        <v>0</v>
      </c>
      <c r="S1423" s="155">
        <v>0</v>
      </c>
      <c r="T1423" s="156">
        <f>S1423*H1423</f>
        <v>0</v>
      </c>
      <c r="U1423" s="29"/>
      <c r="V1423" s="29"/>
      <c r="W1423" s="29"/>
      <c r="X1423" s="29"/>
      <c r="Y1423" s="29"/>
      <c r="Z1423" s="29"/>
      <c r="AA1423" s="29"/>
      <c r="AB1423" s="29"/>
      <c r="AC1423" s="29"/>
      <c r="AD1423" s="29"/>
      <c r="AE1423" s="29"/>
      <c r="AR1423" s="157" t="s">
        <v>148</v>
      </c>
      <c r="AT1423" s="157" t="s">
        <v>130</v>
      </c>
      <c r="AU1423" s="157" t="s">
        <v>143</v>
      </c>
      <c r="AY1423" s="14" t="s">
        <v>127</v>
      </c>
      <c r="BE1423" s="158">
        <f>IF(N1423="základní",J1423,0)</f>
        <v>0</v>
      </c>
      <c r="BF1423" s="158">
        <f>IF(N1423="snížená",J1423,0)</f>
        <v>0</v>
      </c>
      <c r="BG1423" s="158">
        <f>IF(N1423="zákl. přenesená",J1423,0)</f>
        <v>0</v>
      </c>
      <c r="BH1423" s="158">
        <f>IF(N1423="sníž. přenesená",J1423,0)</f>
        <v>0</v>
      </c>
      <c r="BI1423" s="158">
        <f>IF(N1423="nulová",J1423,0)</f>
        <v>0</v>
      </c>
      <c r="BJ1423" s="14" t="s">
        <v>83</v>
      </c>
      <c r="BK1423" s="158">
        <f>ROUND(I1423*H1423,2)</f>
        <v>0</v>
      </c>
      <c r="BL1423" s="14" t="s">
        <v>148</v>
      </c>
      <c r="BM1423" s="157" t="s">
        <v>1766</v>
      </c>
    </row>
    <row r="1424" spans="1:65" s="2" customFormat="1">
      <c r="A1424" s="29"/>
      <c r="B1424" s="30"/>
      <c r="C1424" s="29"/>
      <c r="D1424" s="159" t="s">
        <v>136</v>
      </c>
      <c r="E1424" s="29"/>
      <c r="F1424" s="160" t="s">
        <v>541</v>
      </c>
      <c r="G1424" s="29"/>
      <c r="H1424" s="29"/>
      <c r="I1424" s="161"/>
      <c r="J1424" s="29"/>
      <c r="K1424" s="29"/>
      <c r="L1424" s="30"/>
      <c r="M1424" s="162"/>
      <c r="N1424" s="163"/>
      <c r="O1424" s="55"/>
      <c r="P1424" s="55"/>
      <c r="Q1424" s="55"/>
      <c r="R1424" s="55"/>
      <c r="S1424" s="55"/>
      <c r="T1424" s="56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T1424" s="14" t="s">
        <v>136</v>
      </c>
      <c r="AU1424" s="14" t="s">
        <v>143</v>
      </c>
    </row>
    <row r="1425" spans="1:65" s="2" customFormat="1" ht="19.5">
      <c r="A1425" s="29"/>
      <c r="B1425" s="30"/>
      <c r="C1425" s="29"/>
      <c r="D1425" s="159" t="s">
        <v>320</v>
      </c>
      <c r="E1425" s="29"/>
      <c r="F1425" s="168" t="s">
        <v>538</v>
      </c>
      <c r="G1425" s="29"/>
      <c r="H1425" s="29"/>
      <c r="I1425" s="161"/>
      <c r="J1425" s="29"/>
      <c r="K1425" s="29"/>
      <c r="L1425" s="30"/>
      <c r="M1425" s="162"/>
      <c r="N1425" s="163"/>
      <c r="O1425" s="55"/>
      <c r="P1425" s="55"/>
      <c r="Q1425" s="55"/>
      <c r="R1425" s="55"/>
      <c r="S1425" s="55"/>
      <c r="T1425" s="56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T1425" s="14" t="s">
        <v>320</v>
      </c>
      <c r="AU1425" s="14" t="s">
        <v>143</v>
      </c>
    </row>
    <row r="1426" spans="1:65" s="2" customFormat="1" ht="16.5" customHeight="1">
      <c r="A1426" s="29"/>
      <c r="B1426" s="145"/>
      <c r="C1426" s="146" t="s">
        <v>1767</v>
      </c>
      <c r="D1426" s="146" t="s">
        <v>130</v>
      </c>
      <c r="E1426" s="147" t="s">
        <v>1768</v>
      </c>
      <c r="F1426" s="148" t="s">
        <v>1769</v>
      </c>
      <c r="G1426" s="149" t="s">
        <v>353</v>
      </c>
      <c r="H1426" s="150">
        <v>12</v>
      </c>
      <c r="I1426" s="151"/>
      <c r="J1426" s="152">
        <f>ROUND(I1426*H1426,2)</f>
        <v>0</v>
      </c>
      <c r="K1426" s="148" t="s">
        <v>1</v>
      </c>
      <c r="L1426" s="30"/>
      <c r="M1426" s="153" t="s">
        <v>1</v>
      </c>
      <c r="N1426" s="154" t="s">
        <v>41</v>
      </c>
      <c r="O1426" s="55"/>
      <c r="P1426" s="155">
        <f>O1426*H1426</f>
        <v>0</v>
      </c>
      <c r="Q1426" s="155">
        <v>0</v>
      </c>
      <c r="R1426" s="155">
        <f>Q1426*H1426</f>
        <v>0</v>
      </c>
      <c r="S1426" s="155">
        <v>0</v>
      </c>
      <c r="T1426" s="156">
        <f>S1426*H1426</f>
        <v>0</v>
      </c>
      <c r="U1426" s="29"/>
      <c r="V1426" s="29"/>
      <c r="W1426" s="29"/>
      <c r="X1426" s="29"/>
      <c r="Y1426" s="29"/>
      <c r="Z1426" s="29"/>
      <c r="AA1426" s="29"/>
      <c r="AB1426" s="29"/>
      <c r="AC1426" s="29"/>
      <c r="AD1426" s="29"/>
      <c r="AE1426" s="29"/>
      <c r="AR1426" s="157" t="s">
        <v>148</v>
      </c>
      <c r="AT1426" s="157" t="s">
        <v>130</v>
      </c>
      <c r="AU1426" s="157" t="s">
        <v>143</v>
      </c>
      <c r="AY1426" s="14" t="s">
        <v>127</v>
      </c>
      <c r="BE1426" s="158">
        <f>IF(N1426="základní",J1426,0)</f>
        <v>0</v>
      </c>
      <c r="BF1426" s="158">
        <f>IF(N1426="snížená",J1426,0)</f>
        <v>0</v>
      </c>
      <c r="BG1426" s="158">
        <f>IF(N1426="zákl. přenesená",J1426,0)</f>
        <v>0</v>
      </c>
      <c r="BH1426" s="158">
        <f>IF(N1426="sníž. přenesená",J1426,0)</f>
        <v>0</v>
      </c>
      <c r="BI1426" s="158">
        <f>IF(N1426="nulová",J1426,0)</f>
        <v>0</v>
      </c>
      <c r="BJ1426" s="14" t="s">
        <v>83</v>
      </c>
      <c r="BK1426" s="158">
        <f>ROUND(I1426*H1426,2)</f>
        <v>0</v>
      </c>
      <c r="BL1426" s="14" t="s">
        <v>148</v>
      </c>
      <c r="BM1426" s="157" t="s">
        <v>1770</v>
      </c>
    </row>
    <row r="1427" spans="1:65" s="2" customFormat="1">
      <c r="A1427" s="29"/>
      <c r="B1427" s="30"/>
      <c r="C1427" s="29"/>
      <c r="D1427" s="159" t="s">
        <v>136</v>
      </c>
      <c r="E1427" s="29"/>
      <c r="F1427" s="160" t="s">
        <v>1769</v>
      </c>
      <c r="G1427" s="29"/>
      <c r="H1427" s="29"/>
      <c r="I1427" s="161"/>
      <c r="J1427" s="29"/>
      <c r="K1427" s="29"/>
      <c r="L1427" s="30"/>
      <c r="M1427" s="162"/>
      <c r="N1427" s="163"/>
      <c r="O1427" s="55"/>
      <c r="P1427" s="55"/>
      <c r="Q1427" s="55"/>
      <c r="R1427" s="55"/>
      <c r="S1427" s="55"/>
      <c r="T1427" s="56"/>
      <c r="U1427" s="29"/>
      <c r="V1427" s="29"/>
      <c r="W1427" s="29"/>
      <c r="X1427" s="29"/>
      <c r="Y1427" s="29"/>
      <c r="Z1427" s="29"/>
      <c r="AA1427" s="29"/>
      <c r="AB1427" s="29"/>
      <c r="AC1427" s="29"/>
      <c r="AD1427" s="29"/>
      <c r="AE1427" s="29"/>
      <c r="AT1427" s="14" t="s">
        <v>136</v>
      </c>
      <c r="AU1427" s="14" t="s">
        <v>143</v>
      </c>
    </row>
    <row r="1428" spans="1:65" s="2" customFormat="1" ht="19.5">
      <c r="A1428" s="29"/>
      <c r="B1428" s="30"/>
      <c r="C1428" s="29"/>
      <c r="D1428" s="159" t="s">
        <v>320</v>
      </c>
      <c r="E1428" s="29"/>
      <c r="F1428" s="168" t="s">
        <v>555</v>
      </c>
      <c r="G1428" s="29"/>
      <c r="H1428" s="29"/>
      <c r="I1428" s="161"/>
      <c r="J1428" s="29"/>
      <c r="K1428" s="29"/>
      <c r="L1428" s="30"/>
      <c r="M1428" s="162"/>
      <c r="N1428" s="163"/>
      <c r="O1428" s="55"/>
      <c r="P1428" s="55"/>
      <c r="Q1428" s="55"/>
      <c r="R1428" s="55"/>
      <c r="S1428" s="55"/>
      <c r="T1428" s="56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T1428" s="14" t="s">
        <v>320</v>
      </c>
      <c r="AU1428" s="14" t="s">
        <v>143</v>
      </c>
    </row>
    <row r="1429" spans="1:65" s="2" customFormat="1" ht="24.2" customHeight="1">
      <c r="A1429" s="29"/>
      <c r="B1429" s="145"/>
      <c r="C1429" s="146" t="s">
        <v>1771</v>
      </c>
      <c r="D1429" s="146" t="s">
        <v>130</v>
      </c>
      <c r="E1429" s="147" t="s">
        <v>1772</v>
      </c>
      <c r="F1429" s="148" t="s">
        <v>1773</v>
      </c>
      <c r="G1429" s="149" t="s">
        <v>353</v>
      </c>
      <c r="H1429" s="150">
        <v>4</v>
      </c>
      <c r="I1429" s="151"/>
      <c r="J1429" s="152">
        <f>ROUND(I1429*H1429,2)</f>
        <v>0</v>
      </c>
      <c r="K1429" s="148" t="s">
        <v>1</v>
      </c>
      <c r="L1429" s="30"/>
      <c r="M1429" s="153" t="s">
        <v>1</v>
      </c>
      <c r="N1429" s="154" t="s">
        <v>41</v>
      </c>
      <c r="O1429" s="55"/>
      <c r="P1429" s="155">
        <f>O1429*H1429</f>
        <v>0</v>
      </c>
      <c r="Q1429" s="155">
        <v>0</v>
      </c>
      <c r="R1429" s="155">
        <f>Q1429*H1429</f>
        <v>0</v>
      </c>
      <c r="S1429" s="155">
        <v>0</v>
      </c>
      <c r="T1429" s="156">
        <f>S1429*H1429</f>
        <v>0</v>
      </c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R1429" s="157" t="s">
        <v>148</v>
      </c>
      <c r="AT1429" s="157" t="s">
        <v>130</v>
      </c>
      <c r="AU1429" s="157" t="s">
        <v>143</v>
      </c>
      <c r="AY1429" s="14" t="s">
        <v>127</v>
      </c>
      <c r="BE1429" s="158">
        <f>IF(N1429="základní",J1429,0)</f>
        <v>0</v>
      </c>
      <c r="BF1429" s="158">
        <f>IF(N1429="snížená",J1429,0)</f>
        <v>0</v>
      </c>
      <c r="BG1429" s="158">
        <f>IF(N1429="zákl. přenesená",J1429,0)</f>
        <v>0</v>
      </c>
      <c r="BH1429" s="158">
        <f>IF(N1429="sníž. přenesená",J1429,0)</f>
        <v>0</v>
      </c>
      <c r="BI1429" s="158">
        <f>IF(N1429="nulová",J1429,0)</f>
        <v>0</v>
      </c>
      <c r="BJ1429" s="14" t="s">
        <v>83</v>
      </c>
      <c r="BK1429" s="158">
        <f>ROUND(I1429*H1429,2)</f>
        <v>0</v>
      </c>
      <c r="BL1429" s="14" t="s">
        <v>148</v>
      </c>
      <c r="BM1429" s="157" t="s">
        <v>1774</v>
      </c>
    </row>
    <row r="1430" spans="1:65" s="2" customFormat="1" ht="19.5">
      <c r="A1430" s="29"/>
      <c r="B1430" s="30"/>
      <c r="C1430" s="29"/>
      <c r="D1430" s="159" t="s">
        <v>136</v>
      </c>
      <c r="E1430" s="29"/>
      <c r="F1430" s="160" t="s">
        <v>1773</v>
      </c>
      <c r="G1430" s="29"/>
      <c r="H1430" s="29"/>
      <c r="I1430" s="161"/>
      <c r="J1430" s="29"/>
      <c r="K1430" s="29"/>
      <c r="L1430" s="30"/>
      <c r="M1430" s="162"/>
      <c r="N1430" s="163"/>
      <c r="O1430" s="55"/>
      <c r="P1430" s="55"/>
      <c r="Q1430" s="55"/>
      <c r="R1430" s="55"/>
      <c r="S1430" s="55"/>
      <c r="T1430" s="56"/>
      <c r="U1430" s="29"/>
      <c r="V1430" s="29"/>
      <c r="W1430" s="29"/>
      <c r="X1430" s="29"/>
      <c r="Y1430" s="29"/>
      <c r="Z1430" s="29"/>
      <c r="AA1430" s="29"/>
      <c r="AB1430" s="29"/>
      <c r="AC1430" s="29"/>
      <c r="AD1430" s="29"/>
      <c r="AE1430" s="29"/>
      <c r="AT1430" s="14" t="s">
        <v>136</v>
      </c>
      <c r="AU1430" s="14" t="s">
        <v>143</v>
      </c>
    </row>
    <row r="1431" spans="1:65" s="2" customFormat="1" ht="19.5">
      <c r="A1431" s="29"/>
      <c r="B1431" s="30"/>
      <c r="C1431" s="29"/>
      <c r="D1431" s="159" t="s">
        <v>320</v>
      </c>
      <c r="E1431" s="29"/>
      <c r="F1431" s="168" t="s">
        <v>572</v>
      </c>
      <c r="G1431" s="29"/>
      <c r="H1431" s="29"/>
      <c r="I1431" s="161"/>
      <c r="J1431" s="29"/>
      <c r="K1431" s="29"/>
      <c r="L1431" s="30"/>
      <c r="M1431" s="162"/>
      <c r="N1431" s="163"/>
      <c r="O1431" s="55"/>
      <c r="P1431" s="55"/>
      <c r="Q1431" s="55"/>
      <c r="R1431" s="55"/>
      <c r="S1431" s="55"/>
      <c r="T1431" s="56"/>
      <c r="U1431" s="29"/>
      <c r="V1431" s="29"/>
      <c r="W1431" s="29"/>
      <c r="X1431" s="29"/>
      <c r="Y1431" s="29"/>
      <c r="Z1431" s="29"/>
      <c r="AA1431" s="29"/>
      <c r="AB1431" s="29"/>
      <c r="AC1431" s="29"/>
      <c r="AD1431" s="29"/>
      <c r="AE1431" s="29"/>
      <c r="AT1431" s="14" t="s">
        <v>320</v>
      </c>
      <c r="AU1431" s="14" t="s">
        <v>143</v>
      </c>
    </row>
    <row r="1432" spans="1:65" s="12" customFormat="1" ht="20.85" customHeight="1">
      <c r="B1432" s="132"/>
      <c r="D1432" s="133" t="s">
        <v>75</v>
      </c>
      <c r="E1432" s="143" t="s">
        <v>1775</v>
      </c>
      <c r="F1432" s="143" t="s">
        <v>1776</v>
      </c>
      <c r="I1432" s="135"/>
      <c r="J1432" s="144">
        <f>BK1432</f>
        <v>0</v>
      </c>
      <c r="L1432" s="132"/>
      <c r="M1432" s="137"/>
      <c r="N1432" s="138"/>
      <c r="O1432" s="138"/>
      <c r="P1432" s="139">
        <f>SUM(P1433:P1462)</f>
        <v>0</v>
      </c>
      <c r="Q1432" s="138"/>
      <c r="R1432" s="139">
        <f>SUM(R1433:R1462)</f>
        <v>0</v>
      </c>
      <c r="S1432" s="138"/>
      <c r="T1432" s="140">
        <f>SUM(T1433:T1462)</f>
        <v>0</v>
      </c>
      <c r="AR1432" s="133" t="s">
        <v>83</v>
      </c>
      <c r="AT1432" s="141" t="s">
        <v>75</v>
      </c>
      <c r="AU1432" s="141" t="s">
        <v>85</v>
      </c>
      <c r="AY1432" s="133" t="s">
        <v>127</v>
      </c>
      <c r="BK1432" s="142">
        <f>SUM(BK1433:BK1462)</f>
        <v>0</v>
      </c>
    </row>
    <row r="1433" spans="1:65" s="2" customFormat="1" ht="16.5" customHeight="1">
      <c r="A1433" s="29"/>
      <c r="B1433" s="145"/>
      <c r="C1433" s="146" t="s">
        <v>1777</v>
      </c>
      <c r="D1433" s="146" t="s">
        <v>130</v>
      </c>
      <c r="E1433" s="147" t="s">
        <v>1778</v>
      </c>
      <c r="F1433" s="148" t="s">
        <v>1386</v>
      </c>
      <c r="G1433" s="149" t="s">
        <v>385</v>
      </c>
      <c r="H1433" s="150">
        <v>10</v>
      </c>
      <c r="I1433" s="151"/>
      <c r="J1433" s="152">
        <f>ROUND(I1433*H1433,2)</f>
        <v>0</v>
      </c>
      <c r="K1433" s="148" t="s">
        <v>1</v>
      </c>
      <c r="L1433" s="30"/>
      <c r="M1433" s="153" t="s">
        <v>1</v>
      </c>
      <c r="N1433" s="154" t="s">
        <v>41</v>
      </c>
      <c r="O1433" s="55"/>
      <c r="P1433" s="155">
        <f>O1433*H1433</f>
        <v>0</v>
      </c>
      <c r="Q1433" s="155">
        <v>0</v>
      </c>
      <c r="R1433" s="155">
        <f>Q1433*H1433</f>
        <v>0</v>
      </c>
      <c r="S1433" s="155">
        <v>0</v>
      </c>
      <c r="T1433" s="156">
        <f>S1433*H1433</f>
        <v>0</v>
      </c>
      <c r="U1433" s="29"/>
      <c r="V1433" s="29"/>
      <c r="W1433" s="29"/>
      <c r="X1433" s="29"/>
      <c r="Y1433" s="29"/>
      <c r="Z1433" s="29"/>
      <c r="AA1433" s="29"/>
      <c r="AB1433" s="29"/>
      <c r="AC1433" s="29"/>
      <c r="AD1433" s="29"/>
      <c r="AE1433" s="29"/>
      <c r="AR1433" s="157" t="s">
        <v>148</v>
      </c>
      <c r="AT1433" s="157" t="s">
        <v>130</v>
      </c>
      <c r="AU1433" s="157" t="s">
        <v>143</v>
      </c>
      <c r="AY1433" s="14" t="s">
        <v>127</v>
      </c>
      <c r="BE1433" s="158">
        <f>IF(N1433="základní",J1433,0)</f>
        <v>0</v>
      </c>
      <c r="BF1433" s="158">
        <f>IF(N1433="snížená",J1433,0)</f>
        <v>0</v>
      </c>
      <c r="BG1433" s="158">
        <f>IF(N1433="zákl. přenesená",J1433,0)</f>
        <v>0</v>
      </c>
      <c r="BH1433" s="158">
        <f>IF(N1433="sníž. přenesená",J1433,0)</f>
        <v>0</v>
      </c>
      <c r="BI1433" s="158">
        <f>IF(N1433="nulová",J1433,0)</f>
        <v>0</v>
      </c>
      <c r="BJ1433" s="14" t="s">
        <v>83</v>
      </c>
      <c r="BK1433" s="158">
        <f>ROUND(I1433*H1433,2)</f>
        <v>0</v>
      </c>
      <c r="BL1433" s="14" t="s">
        <v>148</v>
      </c>
      <c r="BM1433" s="157" t="s">
        <v>1779</v>
      </c>
    </row>
    <row r="1434" spans="1:65" s="2" customFormat="1">
      <c r="A1434" s="29"/>
      <c r="B1434" s="30"/>
      <c r="C1434" s="29"/>
      <c r="D1434" s="159" t="s">
        <v>136</v>
      </c>
      <c r="E1434" s="29"/>
      <c r="F1434" s="160" t="s">
        <v>1386</v>
      </c>
      <c r="G1434" s="29"/>
      <c r="H1434" s="29"/>
      <c r="I1434" s="161"/>
      <c r="J1434" s="29"/>
      <c r="K1434" s="29"/>
      <c r="L1434" s="30"/>
      <c r="M1434" s="162"/>
      <c r="N1434" s="163"/>
      <c r="O1434" s="55"/>
      <c r="P1434" s="55"/>
      <c r="Q1434" s="55"/>
      <c r="R1434" s="55"/>
      <c r="S1434" s="55"/>
      <c r="T1434" s="56"/>
      <c r="U1434" s="29"/>
      <c r="V1434" s="29"/>
      <c r="W1434" s="29"/>
      <c r="X1434" s="29"/>
      <c r="Y1434" s="29"/>
      <c r="Z1434" s="29"/>
      <c r="AA1434" s="29"/>
      <c r="AB1434" s="29"/>
      <c r="AC1434" s="29"/>
      <c r="AD1434" s="29"/>
      <c r="AE1434" s="29"/>
      <c r="AT1434" s="14" t="s">
        <v>136</v>
      </c>
      <c r="AU1434" s="14" t="s">
        <v>143</v>
      </c>
    </row>
    <row r="1435" spans="1:65" s="2" customFormat="1" ht="19.5">
      <c r="A1435" s="29"/>
      <c r="B1435" s="30"/>
      <c r="C1435" s="29"/>
      <c r="D1435" s="159" t="s">
        <v>320</v>
      </c>
      <c r="E1435" s="29"/>
      <c r="F1435" s="168" t="s">
        <v>538</v>
      </c>
      <c r="G1435" s="29"/>
      <c r="H1435" s="29"/>
      <c r="I1435" s="161"/>
      <c r="J1435" s="29"/>
      <c r="K1435" s="29"/>
      <c r="L1435" s="30"/>
      <c r="M1435" s="162"/>
      <c r="N1435" s="163"/>
      <c r="O1435" s="55"/>
      <c r="P1435" s="55"/>
      <c r="Q1435" s="55"/>
      <c r="R1435" s="55"/>
      <c r="S1435" s="55"/>
      <c r="T1435" s="56"/>
      <c r="U1435" s="29"/>
      <c r="V1435" s="29"/>
      <c r="W1435" s="29"/>
      <c r="X1435" s="29"/>
      <c r="Y1435" s="29"/>
      <c r="Z1435" s="29"/>
      <c r="AA1435" s="29"/>
      <c r="AB1435" s="29"/>
      <c r="AC1435" s="29"/>
      <c r="AD1435" s="29"/>
      <c r="AE1435" s="29"/>
      <c r="AT1435" s="14" t="s">
        <v>320</v>
      </c>
      <c r="AU1435" s="14" t="s">
        <v>143</v>
      </c>
    </row>
    <row r="1436" spans="1:65" s="2" customFormat="1" ht="16.5" customHeight="1">
      <c r="A1436" s="29"/>
      <c r="B1436" s="145"/>
      <c r="C1436" s="146" t="s">
        <v>1780</v>
      </c>
      <c r="D1436" s="146" t="s">
        <v>130</v>
      </c>
      <c r="E1436" s="147" t="s">
        <v>1781</v>
      </c>
      <c r="F1436" s="148" t="s">
        <v>1782</v>
      </c>
      <c r="G1436" s="149" t="s">
        <v>353</v>
      </c>
      <c r="H1436" s="150">
        <v>2</v>
      </c>
      <c r="I1436" s="151"/>
      <c r="J1436" s="152">
        <f>ROUND(I1436*H1436,2)</f>
        <v>0</v>
      </c>
      <c r="K1436" s="148" t="s">
        <v>1</v>
      </c>
      <c r="L1436" s="30"/>
      <c r="M1436" s="153" t="s">
        <v>1</v>
      </c>
      <c r="N1436" s="154" t="s">
        <v>41</v>
      </c>
      <c r="O1436" s="55"/>
      <c r="P1436" s="155">
        <f>O1436*H1436</f>
        <v>0</v>
      </c>
      <c r="Q1436" s="155">
        <v>0</v>
      </c>
      <c r="R1436" s="155">
        <f>Q1436*H1436</f>
        <v>0</v>
      </c>
      <c r="S1436" s="155">
        <v>0</v>
      </c>
      <c r="T1436" s="156">
        <f>S1436*H1436</f>
        <v>0</v>
      </c>
      <c r="U1436" s="29"/>
      <c r="V1436" s="29"/>
      <c r="W1436" s="29"/>
      <c r="X1436" s="29"/>
      <c r="Y1436" s="29"/>
      <c r="Z1436" s="29"/>
      <c r="AA1436" s="29"/>
      <c r="AB1436" s="29"/>
      <c r="AC1436" s="29"/>
      <c r="AD1436" s="29"/>
      <c r="AE1436" s="29"/>
      <c r="AR1436" s="157" t="s">
        <v>148</v>
      </c>
      <c r="AT1436" s="157" t="s">
        <v>130</v>
      </c>
      <c r="AU1436" s="157" t="s">
        <v>143</v>
      </c>
      <c r="AY1436" s="14" t="s">
        <v>127</v>
      </c>
      <c r="BE1436" s="158">
        <f>IF(N1436="základní",J1436,0)</f>
        <v>0</v>
      </c>
      <c r="BF1436" s="158">
        <f>IF(N1436="snížená",J1436,0)</f>
        <v>0</v>
      </c>
      <c r="BG1436" s="158">
        <f>IF(N1436="zákl. přenesená",J1436,0)</f>
        <v>0</v>
      </c>
      <c r="BH1436" s="158">
        <f>IF(N1436="sníž. přenesená",J1436,0)</f>
        <v>0</v>
      </c>
      <c r="BI1436" s="158">
        <f>IF(N1436="nulová",J1436,0)</f>
        <v>0</v>
      </c>
      <c r="BJ1436" s="14" t="s">
        <v>83</v>
      </c>
      <c r="BK1436" s="158">
        <f>ROUND(I1436*H1436,2)</f>
        <v>0</v>
      </c>
      <c r="BL1436" s="14" t="s">
        <v>148</v>
      </c>
      <c r="BM1436" s="157" t="s">
        <v>1783</v>
      </c>
    </row>
    <row r="1437" spans="1:65" s="2" customFormat="1">
      <c r="A1437" s="29"/>
      <c r="B1437" s="30"/>
      <c r="C1437" s="29"/>
      <c r="D1437" s="159" t="s">
        <v>136</v>
      </c>
      <c r="E1437" s="29"/>
      <c r="F1437" s="160" t="s">
        <v>1782</v>
      </c>
      <c r="G1437" s="29"/>
      <c r="H1437" s="29"/>
      <c r="I1437" s="161"/>
      <c r="J1437" s="29"/>
      <c r="K1437" s="29"/>
      <c r="L1437" s="30"/>
      <c r="M1437" s="162"/>
      <c r="N1437" s="163"/>
      <c r="O1437" s="55"/>
      <c r="P1437" s="55"/>
      <c r="Q1437" s="55"/>
      <c r="R1437" s="55"/>
      <c r="S1437" s="55"/>
      <c r="T1437" s="56"/>
      <c r="U1437" s="29"/>
      <c r="V1437" s="29"/>
      <c r="W1437" s="29"/>
      <c r="X1437" s="29"/>
      <c r="Y1437" s="29"/>
      <c r="Z1437" s="29"/>
      <c r="AA1437" s="29"/>
      <c r="AB1437" s="29"/>
      <c r="AC1437" s="29"/>
      <c r="AD1437" s="29"/>
      <c r="AE1437" s="29"/>
      <c r="AT1437" s="14" t="s">
        <v>136</v>
      </c>
      <c r="AU1437" s="14" t="s">
        <v>143</v>
      </c>
    </row>
    <row r="1438" spans="1:65" s="2" customFormat="1" ht="19.5">
      <c r="A1438" s="29"/>
      <c r="B1438" s="30"/>
      <c r="C1438" s="29"/>
      <c r="D1438" s="159" t="s">
        <v>320</v>
      </c>
      <c r="E1438" s="29"/>
      <c r="F1438" s="168" t="s">
        <v>538</v>
      </c>
      <c r="G1438" s="29"/>
      <c r="H1438" s="29"/>
      <c r="I1438" s="161"/>
      <c r="J1438" s="29"/>
      <c r="K1438" s="29"/>
      <c r="L1438" s="30"/>
      <c r="M1438" s="162"/>
      <c r="N1438" s="163"/>
      <c r="O1438" s="55"/>
      <c r="P1438" s="55"/>
      <c r="Q1438" s="55"/>
      <c r="R1438" s="55"/>
      <c r="S1438" s="55"/>
      <c r="T1438" s="56"/>
      <c r="U1438" s="29"/>
      <c r="V1438" s="29"/>
      <c r="W1438" s="29"/>
      <c r="X1438" s="29"/>
      <c r="Y1438" s="29"/>
      <c r="Z1438" s="29"/>
      <c r="AA1438" s="29"/>
      <c r="AB1438" s="29"/>
      <c r="AC1438" s="29"/>
      <c r="AD1438" s="29"/>
      <c r="AE1438" s="29"/>
      <c r="AT1438" s="14" t="s">
        <v>320</v>
      </c>
      <c r="AU1438" s="14" t="s">
        <v>143</v>
      </c>
    </row>
    <row r="1439" spans="1:65" s="2" customFormat="1" ht="21.75" customHeight="1">
      <c r="A1439" s="29"/>
      <c r="B1439" s="145"/>
      <c r="C1439" s="146" t="s">
        <v>1784</v>
      </c>
      <c r="D1439" s="146" t="s">
        <v>130</v>
      </c>
      <c r="E1439" s="147" t="s">
        <v>1785</v>
      </c>
      <c r="F1439" s="148" t="s">
        <v>1786</v>
      </c>
      <c r="G1439" s="149" t="s">
        <v>353</v>
      </c>
      <c r="H1439" s="150">
        <v>2</v>
      </c>
      <c r="I1439" s="151"/>
      <c r="J1439" s="152">
        <f>ROUND(I1439*H1439,2)</f>
        <v>0</v>
      </c>
      <c r="K1439" s="148" t="s">
        <v>1</v>
      </c>
      <c r="L1439" s="30"/>
      <c r="M1439" s="153" t="s">
        <v>1</v>
      </c>
      <c r="N1439" s="154" t="s">
        <v>41</v>
      </c>
      <c r="O1439" s="55"/>
      <c r="P1439" s="155">
        <f>O1439*H1439</f>
        <v>0</v>
      </c>
      <c r="Q1439" s="155">
        <v>0</v>
      </c>
      <c r="R1439" s="155">
        <f>Q1439*H1439</f>
        <v>0</v>
      </c>
      <c r="S1439" s="155">
        <v>0</v>
      </c>
      <c r="T1439" s="156">
        <f>S1439*H1439</f>
        <v>0</v>
      </c>
      <c r="U1439" s="29"/>
      <c r="V1439" s="29"/>
      <c r="W1439" s="29"/>
      <c r="X1439" s="29"/>
      <c r="Y1439" s="29"/>
      <c r="Z1439" s="29"/>
      <c r="AA1439" s="29"/>
      <c r="AB1439" s="29"/>
      <c r="AC1439" s="29"/>
      <c r="AD1439" s="29"/>
      <c r="AE1439" s="29"/>
      <c r="AR1439" s="157" t="s">
        <v>148</v>
      </c>
      <c r="AT1439" s="157" t="s">
        <v>130</v>
      </c>
      <c r="AU1439" s="157" t="s">
        <v>143</v>
      </c>
      <c r="AY1439" s="14" t="s">
        <v>127</v>
      </c>
      <c r="BE1439" s="158">
        <f>IF(N1439="základní",J1439,0)</f>
        <v>0</v>
      </c>
      <c r="BF1439" s="158">
        <f>IF(N1439="snížená",J1439,0)</f>
        <v>0</v>
      </c>
      <c r="BG1439" s="158">
        <f>IF(N1439="zákl. přenesená",J1439,0)</f>
        <v>0</v>
      </c>
      <c r="BH1439" s="158">
        <f>IF(N1439="sníž. přenesená",J1439,0)</f>
        <v>0</v>
      </c>
      <c r="BI1439" s="158">
        <f>IF(N1439="nulová",J1439,0)</f>
        <v>0</v>
      </c>
      <c r="BJ1439" s="14" t="s">
        <v>83</v>
      </c>
      <c r="BK1439" s="158">
        <f>ROUND(I1439*H1439,2)</f>
        <v>0</v>
      </c>
      <c r="BL1439" s="14" t="s">
        <v>148</v>
      </c>
      <c r="BM1439" s="157" t="s">
        <v>1787</v>
      </c>
    </row>
    <row r="1440" spans="1:65" s="2" customFormat="1">
      <c r="A1440" s="29"/>
      <c r="B1440" s="30"/>
      <c r="C1440" s="29"/>
      <c r="D1440" s="159" t="s">
        <v>136</v>
      </c>
      <c r="E1440" s="29"/>
      <c r="F1440" s="160" t="s">
        <v>1786</v>
      </c>
      <c r="G1440" s="29"/>
      <c r="H1440" s="29"/>
      <c r="I1440" s="161"/>
      <c r="J1440" s="29"/>
      <c r="K1440" s="29"/>
      <c r="L1440" s="30"/>
      <c r="M1440" s="162"/>
      <c r="N1440" s="163"/>
      <c r="O1440" s="55"/>
      <c r="P1440" s="55"/>
      <c r="Q1440" s="55"/>
      <c r="R1440" s="55"/>
      <c r="S1440" s="55"/>
      <c r="T1440" s="56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T1440" s="14" t="s">
        <v>136</v>
      </c>
      <c r="AU1440" s="14" t="s">
        <v>143</v>
      </c>
    </row>
    <row r="1441" spans="1:65" s="2" customFormat="1" ht="19.5">
      <c r="A1441" s="29"/>
      <c r="B1441" s="30"/>
      <c r="C1441" s="29"/>
      <c r="D1441" s="159" t="s">
        <v>320</v>
      </c>
      <c r="E1441" s="29"/>
      <c r="F1441" s="168" t="s">
        <v>538</v>
      </c>
      <c r="G1441" s="29"/>
      <c r="H1441" s="29"/>
      <c r="I1441" s="161"/>
      <c r="J1441" s="29"/>
      <c r="K1441" s="29"/>
      <c r="L1441" s="30"/>
      <c r="M1441" s="162"/>
      <c r="N1441" s="163"/>
      <c r="O1441" s="55"/>
      <c r="P1441" s="55"/>
      <c r="Q1441" s="55"/>
      <c r="R1441" s="55"/>
      <c r="S1441" s="55"/>
      <c r="T1441" s="56"/>
      <c r="U1441" s="29"/>
      <c r="V1441" s="29"/>
      <c r="W1441" s="29"/>
      <c r="X1441" s="29"/>
      <c r="Y1441" s="29"/>
      <c r="Z1441" s="29"/>
      <c r="AA1441" s="29"/>
      <c r="AB1441" s="29"/>
      <c r="AC1441" s="29"/>
      <c r="AD1441" s="29"/>
      <c r="AE1441" s="29"/>
      <c r="AT1441" s="14" t="s">
        <v>320</v>
      </c>
      <c r="AU1441" s="14" t="s">
        <v>143</v>
      </c>
    </row>
    <row r="1442" spans="1:65" s="2" customFormat="1" ht="16.5" customHeight="1">
      <c r="A1442" s="29"/>
      <c r="B1442" s="145"/>
      <c r="C1442" s="146" t="s">
        <v>1788</v>
      </c>
      <c r="D1442" s="146" t="s">
        <v>130</v>
      </c>
      <c r="E1442" s="147" t="s">
        <v>1789</v>
      </c>
      <c r="F1442" s="148" t="s">
        <v>1790</v>
      </c>
      <c r="G1442" s="149" t="s">
        <v>353</v>
      </c>
      <c r="H1442" s="150">
        <v>2</v>
      </c>
      <c r="I1442" s="151"/>
      <c r="J1442" s="152">
        <f>ROUND(I1442*H1442,2)</f>
        <v>0</v>
      </c>
      <c r="K1442" s="148" t="s">
        <v>1</v>
      </c>
      <c r="L1442" s="30"/>
      <c r="M1442" s="153" t="s">
        <v>1</v>
      </c>
      <c r="N1442" s="154" t="s">
        <v>41</v>
      </c>
      <c r="O1442" s="55"/>
      <c r="P1442" s="155">
        <f>O1442*H1442</f>
        <v>0</v>
      </c>
      <c r="Q1442" s="155">
        <v>0</v>
      </c>
      <c r="R1442" s="155">
        <f>Q1442*H1442</f>
        <v>0</v>
      </c>
      <c r="S1442" s="155">
        <v>0</v>
      </c>
      <c r="T1442" s="156">
        <f>S1442*H1442</f>
        <v>0</v>
      </c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R1442" s="157" t="s">
        <v>148</v>
      </c>
      <c r="AT1442" s="157" t="s">
        <v>130</v>
      </c>
      <c r="AU1442" s="157" t="s">
        <v>143</v>
      </c>
      <c r="AY1442" s="14" t="s">
        <v>127</v>
      </c>
      <c r="BE1442" s="158">
        <f>IF(N1442="základní",J1442,0)</f>
        <v>0</v>
      </c>
      <c r="BF1442" s="158">
        <f>IF(N1442="snížená",J1442,0)</f>
        <v>0</v>
      </c>
      <c r="BG1442" s="158">
        <f>IF(N1442="zákl. přenesená",J1442,0)</f>
        <v>0</v>
      </c>
      <c r="BH1442" s="158">
        <f>IF(N1442="sníž. přenesená",J1442,0)</f>
        <v>0</v>
      </c>
      <c r="BI1442" s="158">
        <f>IF(N1442="nulová",J1442,0)</f>
        <v>0</v>
      </c>
      <c r="BJ1442" s="14" t="s">
        <v>83</v>
      </c>
      <c r="BK1442" s="158">
        <f>ROUND(I1442*H1442,2)</f>
        <v>0</v>
      </c>
      <c r="BL1442" s="14" t="s">
        <v>148</v>
      </c>
      <c r="BM1442" s="157" t="s">
        <v>1791</v>
      </c>
    </row>
    <row r="1443" spans="1:65" s="2" customFormat="1">
      <c r="A1443" s="29"/>
      <c r="B1443" s="30"/>
      <c r="C1443" s="29"/>
      <c r="D1443" s="159" t="s">
        <v>136</v>
      </c>
      <c r="E1443" s="29"/>
      <c r="F1443" s="160" t="s">
        <v>1790</v>
      </c>
      <c r="G1443" s="29"/>
      <c r="H1443" s="29"/>
      <c r="I1443" s="161"/>
      <c r="J1443" s="29"/>
      <c r="K1443" s="29"/>
      <c r="L1443" s="30"/>
      <c r="M1443" s="162"/>
      <c r="N1443" s="163"/>
      <c r="O1443" s="55"/>
      <c r="P1443" s="55"/>
      <c r="Q1443" s="55"/>
      <c r="R1443" s="55"/>
      <c r="S1443" s="55"/>
      <c r="T1443" s="56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T1443" s="14" t="s">
        <v>136</v>
      </c>
      <c r="AU1443" s="14" t="s">
        <v>143</v>
      </c>
    </row>
    <row r="1444" spans="1:65" s="2" customFormat="1" ht="19.5">
      <c r="A1444" s="29"/>
      <c r="B1444" s="30"/>
      <c r="C1444" s="29"/>
      <c r="D1444" s="159" t="s">
        <v>320</v>
      </c>
      <c r="E1444" s="29"/>
      <c r="F1444" s="168" t="s">
        <v>555</v>
      </c>
      <c r="G1444" s="29"/>
      <c r="H1444" s="29"/>
      <c r="I1444" s="161"/>
      <c r="J1444" s="29"/>
      <c r="K1444" s="29"/>
      <c r="L1444" s="30"/>
      <c r="M1444" s="162"/>
      <c r="N1444" s="163"/>
      <c r="O1444" s="55"/>
      <c r="P1444" s="55"/>
      <c r="Q1444" s="55"/>
      <c r="R1444" s="55"/>
      <c r="S1444" s="55"/>
      <c r="T1444" s="56"/>
      <c r="U1444" s="29"/>
      <c r="V1444" s="29"/>
      <c r="W1444" s="29"/>
      <c r="X1444" s="29"/>
      <c r="Y1444" s="29"/>
      <c r="Z1444" s="29"/>
      <c r="AA1444" s="29"/>
      <c r="AB1444" s="29"/>
      <c r="AC1444" s="29"/>
      <c r="AD1444" s="29"/>
      <c r="AE1444" s="29"/>
      <c r="AT1444" s="14" t="s">
        <v>320</v>
      </c>
      <c r="AU1444" s="14" t="s">
        <v>143</v>
      </c>
    </row>
    <row r="1445" spans="1:65" s="2" customFormat="1" ht="16.5" customHeight="1">
      <c r="A1445" s="29"/>
      <c r="B1445" s="145"/>
      <c r="C1445" s="146" t="s">
        <v>1792</v>
      </c>
      <c r="D1445" s="146" t="s">
        <v>130</v>
      </c>
      <c r="E1445" s="147" t="s">
        <v>1793</v>
      </c>
      <c r="F1445" s="148" t="s">
        <v>1794</v>
      </c>
      <c r="G1445" s="149" t="s">
        <v>353</v>
      </c>
      <c r="H1445" s="150">
        <v>4</v>
      </c>
      <c r="I1445" s="151"/>
      <c r="J1445" s="152">
        <f>ROUND(I1445*H1445,2)</f>
        <v>0</v>
      </c>
      <c r="K1445" s="148" t="s">
        <v>1</v>
      </c>
      <c r="L1445" s="30"/>
      <c r="M1445" s="153" t="s">
        <v>1</v>
      </c>
      <c r="N1445" s="154" t="s">
        <v>41</v>
      </c>
      <c r="O1445" s="55"/>
      <c r="P1445" s="155">
        <f>O1445*H1445</f>
        <v>0</v>
      </c>
      <c r="Q1445" s="155">
        <v>0</v>
      </c>
      <c r="R1445" s="155">
        <f>Q1445*H1445</f>
        <v>0</v>
      </c>
      <c r="S1445" s="155">
        <v>0</v>
      </c>
      <c r="T1445" s="156">
        <f>S1445*H1445</f>
        <v>0</v>
      </c>
      <c r="U1445" s="29"/>
      <c r="V1445" s="29"/>
      <c r="W1445" s="29"/>
      <c r="X1445" s="29"/>
      <c r="Y1445" s="29"/>
      <c r="Z1445" s="29"/>
      <c r="AA1445" s="29"/>
      <c r="AB1445" s="29"/>
      <c r="AC1445" s="29"/>
      <c r="AD1445" s="29"/>
      <c r="AE1445" s="29"/>
      <c r="AR1445" s="157" t="s">
        <v>148</v>
      </c>
      <c r="AT1445" s="157" t="s">
        <v>130</v>
      </c>
      <c r="AU1445" s="157" t="s">
        <v>143</v>
      </c>
      <c r="AY1445" s="14" t="s">
        <v>127</v>
      </c>
      <c r="BE1445" s="158">
        <f>IF(N1445="základní",J1445,0)</f>
        <v>0</v>
      </c>
      <c r="BF1445" s="158">
        <f>IF(N1445="snížená",J1445,0)</f>
        <v>0</v>
      </c>
      <c r="BG1445" s="158">
        <f>IF(N1445="zákl. přenesená",J1445,0)</f>
        <v>0</v>
      </c>
      <c r="BH1445" s="158">
        <f>IF(N1445="sníž. přenesená",J1445,0)</f>
        <v>0</v>
      </c>
      <c r="BI1445" s="158">
        <f>IF(N1445="nulová",J1445,0)</f>
        <v>0</v>
      </c>
      <c r="BJ1445" s="14" t="s">
        <v>83</v>
      </c>
      <c r="BK1445" s="158">
        <f>ROUND(I1445*H1445,2)</f>
        <v>0</v>
      </c>
      <c r="BL1445" s="14" t="s">
        <v>148</v>
      </c>
      <c r="BM1445" s="157" t="s">
        <v>1795</v>
      </c>
    </row>
    <row r="1446" spans="1:65" s="2" customFormat="1">
      <c r="A1446" s="29"/>
      <c r="B1446" s="30"/>
      <c r="C1446" s="29"/>
      <c r="D1446" s="159" t="s">
        <v>136</v>
      </c>
      <c r="E1446" s="29"/>
      <c r="F1446" s="160" t="s">
        <v>1794</v>
      </c>
      <c r="G1446" s="29"/>
      <c r="H1446" s="29"/>
      <c r="I1446" s="161"/>
      <c r="J1446" s="29"/>
      <c r="K1446" s="29"/>
      <c r="L1446" s="30"/>
      <c r="M1446" s="162"/>
      <c r="N1446" s="163"/>
      <c r="O1446" s="55"/>
      <c r="P1446" s="55"/>
      <c r="Q1446" s="55"/>
      <c r="R1446" s="55"/>
      <c r="S1446" s="55"/>
      <c r="T1446" s="56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T1446" s="14" t="s">
        <v>136</v>
      </c>
      <c r="AU1446" s="14" t="s">
        <v>143</v>
      </c>
    </row>
    <row r="1447" spans="1:65" s="2" customFormat="1" ht="19.5">
      <c r="A1447" s="29"/>
      <c r="B1447" s="30"/>
      <c r="C1447" s="29"/>
      <c r="D1447" s="159" t="s">
        <v>320</v>
      </c>
      <c r="E1447" s="29"/>
      <c r="F1447" s="168" t="s">
        <v>538</v>
      </c>
      <c r="G1447" s="29"/>
      <c r="H1447" s="29"/>
      <c r="I1447" s="161"/>
      <c r="J1447" s="29"/>
      <c r="K1447" s="29"/>
      <c r="L1447" s="30"/>
      <c r="M1447" s="162"/>
      <c r="N1447" s="163"/>
      <c r="O1447" s="55"/>
      <c r="P1447" s="55"/>
      <c r="Q1447" s="55"/>
      <c r="R1447" s="55"/>
      <c r="S1447" s="55"/>
      <c r="T1447" s="56"/>
      <c r="U1447" s="29"/>
      <c r="V1447" s="29"/>
      <c r="W1447" s="29"/>
      <c r="X1447" s="29"/>
      <c r="Y1447" s="29"/>
      <c r="Z1447" s="29"/>
      <c r="AA1447" s="29"/>
      <c r="AB1447" s="29"/>
      <c r="AC1447" s="29"/>
      <c r="AD1447" s="29"/>
      <c r="AE1447" s="29"/>
      <c r="AT1447" s="14" t="s">
        <v>320</v>
      </c>
      <c r="AU1447" s="14" t="s">
        <v>143</v>
      </c>
    </row>
    <row r="1448" spans="1:65" s="2" customFormat="1" ht="16.5" customHeight="1">
      <c r="A1448" s="29"/>
      <c r="B1448" s="145"/>
      <c r="C1448" s="146" t="s">
        <v>1796</v>
      </c>
      <c r="D1448" s="146" t="s">
        <v>130</v>
      </c>
      <c r="E1448" s="147" t="s">
        <v>1797</v>
      </c>
      <c r="F1448" s="148" t="s">
        <v>1798</v>
      </c>
      <c r="G1448" s="149" t="s">
        <v>353</v>
      </c>
      <c r="H1448" s="150">
        <v>1</v>
      </c>
      <c r="I1448" s="151"/>
      <c r="J1448" s="152">
        <f>ROUND(I1448*H1448,2)</f>
        <v>0</v>
      </c>
      <c r="K1448" s="148" t="s">
        <v>1</v>
      </c>
      <c r="L1448" s="30"/>
      <c r="M1448" s="153" t="s">
        <v>1</v>
      </c>
      <c r="N1448" s="154" t="s">
        <v>41</v>
      </c>
      <c r="O1448" s="55"/>
      <c r="P1448" s="155">
        <f>O1448*H1448</f>
        <v>0</v>
      </c>
      <c r="Q1448" s="155">
        <v>0</v>
      </c>
      <c r="R1448" s="155">
        <f>Q1448*H1448</f>
        <v>0</v>
      </c>
      <c r="S1448" s="155">
        <v>0</v>
      </c>
      <c r="T1448" s="156">
        <f>S1448*H1448</f>
        <v>0</v>
      </c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R1448" s="157" t="s">
        <v>148</v>
      </c>
      <c r="AT1448" s="157" t="s">
        <v>130</v>
      </c>
      <c r="AU1448" s="157" t="s">
        <v>143</v>
      </c>
      <c r="AY1448" s="14" t="s">
        <v>127</v>
      </c>
      <c r="BE1448" s="158">
        <f>IF(N1448="základní",J1448,0)</f>
        <v>0</v>
      </c>
      <c r="BF1448" s="158">
        <f>IF(N1448="snížená",J1448,0)</f>
        <v>0</v>
      </c>
      <c r="BG1448" s="158">
        <f>IF(N1448="zákl. přenesená",J1448,0)</f>
        <v>0</v>
      </c>
      <c r="BH1448" s="158">
        <f>IF(N1448="sníž. přenesená",J1448,0)</f>
        <v>0</v>
      </c>
      <c r="BI1448" s="158">
        <f>IF(N1448="nulová",J1448,0)</f>
        <v>0</v>
      </c>
      <c r="BJ1448" s="14" t="s">
        <v>83</v>
      </c>
      <c r="BK1448" s="158">
        <f>ROUND(I1448*H1448,2)</f>
        <v>0</v>
      </c>
      <c r="BL1448" s="14" t="s">
        <v>148</v>
      </c>
      <c r="BM1448" s="157" t="s">
        <v>1799</v>
      </c>
    </row>
    <row r="1449" spans="1:65" s="2" customFormat="1">
      <c r="A1449" s="29"/>
      <c r="B1449" s="30"/>
      <c r="C1449" s="29"/>
      <c r="D1449" s="159" t="s">
        <v>136</v>
      </c>
      <c r="E1449" s="29"/>
      <c r="F1449" s="160" t="s">
        <v>1798</v>
      </c>
      <c r="G1449" s="29"/>
      <c r="H1449" s="29"/>
      <c r="I1449" s="161"/>
      <c r="J1449" s="29"/>
      <c r="K1449" s="29"/>
      <c r="L1449" s="30"/>
      <c r="M1449" s="162"/>
      <c r="N1449" s="163"/>
      <c r="O1449" s="55"/>
      <c r="P1449" s="55"/>
      <c r="Q1449" s="55"/>
      <c r="R1449" s="55"/>
      <c r="S1449" s="55"/>
      <c r="T1449" s="56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T1449" s="14" t="s">
        <v>136</v>
      </c>
      <c r="AU1449" s="14" t="s">
        <v>143</v>
      </c>
    </row>
    <row r="1450" spans="1:65" s="2" customFormat="1" ht="19.5">
      <c r="A1450" s="29"/>
      <c r="B1450" s="30"/>
      <c r="C1450" s="29"/>
      <c r="D1450" s="159" t="s">
        <v>320</v>
      </c>
      <c r="E1450" s="29"/>
      <c r="F1450" s="168" t="s">
        <v>538</v>
      </c>
      <c r="G1450" s="29"/>
      <c r="H1450" s="29"/>
      <c r="I1450" s="161"/>
      <c r="J1450" s="29"/>
      <c r="K1450" s="29"/>
      <c r="L1450" s="30"/>
      <c r="M1450" s="162"/>
      <c r="N1450" s="163"/>
      <c r="O1450" s="55"/>
      <c r="P1450" s="55"/>
      <c r="Q1450" s="55"/>
      <c r="R1450" s="55"/>
      <c r="S1450" s="55"/>
      <c r="T1450" s="56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T1450" s="14" t="s">
        <v>320</v>
      </c>
      <c r="AU1450" s="14" t="s">
        <v>143</v>
      </c>
    </row>
    <row r="1451" spans="1:65" s="2" customFormat="1" ht="16.5" customHeight="1">
      <c r="A1451" s="29"/>
      <c r="B1451" s="145"/>
      <c r="C1451" s="146" t="s">
        <v>1800</v>
      </c>
      <c r="D1451" s="146" t="s">
        <v>130</v>
      </c>
      <c r="E1451" s="147" t="s">
        <v>1801</v>
      </c>
      <c r="F1451" s="148" t="s">
        <v>1090</v>
      </c>
      <c r="G1451" s="149" t="s">
        <v>353</v>
      </c>
      <c r="H1451" s="150">
        <v>2</v>
      </c>
      <c r="I1451" s="151"/>
      <c r="J1451" s="152">
        <f>ROUND(I1451*H1451,2)</f>
        <v>0</v>
      </c>
      <c r="K1451" s="148" t="s">
        <v>1</v>
      </c>
      <c r="L1451" s="30"/>
      <c r="M1451" s="153" t="s">
        <v>1</v>
      </c>
      <c r="N1451" s="154" t="s">
        <v>41</v>
      </c>
      <c r="O1451" s="55"/>
      <c r="P1451" s="155">
        <f>O1451*H1451</f>
        <v>0</v>
      </c>
      <c r="Q1451" s="155">
        <v>0</v>
      </c>
      <c r="R1451" s="155">
        <f>Q1451*H1451</f>
        <v>0</v>
      </c>
      <c r="S1451" s="155">
        <v>0</v>
      </c>
      <c r="T1451" s="156">
        <f>S1451*H1451</f>
        <v>0</v>
      </c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R1451" s="157" t="s">
        <v>148</v>
      </c>
      <c r="AT1451" s="157" t="s">
        <v>130</v>
      </c>
      <c r="AU1451" s="157" t="s">
        <v>143</v>
      </c>
      <c r="AY1451" s="14" t="s">
        <v>127</v>
      </c>
      <c r="BE1451" s="158">
        <f>IF(N1451="základní",J1451,0)</f>
        <v>0</v>
      </c>
      <c r="BF1451" s="158">
        <f>IF(N1451="snížená",J1451,0)</f>
        <v>0</v>
      </c>
      <c r="BG1451" s="158">
        <f>IF(N1451="zákl. přenesená",J1451,0)</f>
        <v>0</v>
      </c>
      <c r="BH1451" s="158">
        <f>IF(N1451="sníž. přenesená",J1451,0)</f>
        <v>0</v>
      </c>
      <c r="BI1451" s="158">
        <f>IF(N1451="nulová",J1451,0)</f>
        <v>0</v>
      </c>
      <c r="BJ1451" s="14" t="s">
        <v>83</v>
      </c>
      <c r="BK1451" s="158">
        <f>ROUND(I1451*H1451,2)</f>
        <v>0</v>
      </c>
      <c r="BL1451" s="14" t="s">
        <v>148</v>
      </c>
      <c r="BM1451" s="157" t="s">
        <v>1802</v>
      </c>
    </row>
    <row r="1452" spans="1:65" s="2" customFormat="1">
      <c r="A1452" s="29"/>
      <c r="B1452" s="30"/>
      <c r="C1452" s="29"/>
      <c r="D1452" s="159" t="s">
        <v>136</v>
      </c>
      <c r="E1452" s="29"/>
      <c r="F1452" s="160" t="s">
        <v>1090</v>
      </c>
      <c r="G1452" s="29"/>
      <c r="H1452" s="29"/>
      <c r="I1452" s="161"/>
      <c r="J1452" s="29"/>
      <c r="K1452" s="29"/>
      <c r="L1452" s="30"/>
      <c r="M1452" s="162"/>
      <c r="N1452" s="163"/>
      <c r="O1452" s="55"/>
      <c r="P1452" s="55"/>
      <c r="Q1452" s="55"/>
      <c r="R1452" s="55"/>
      <c r="S1452" s="55"/>
      <c r="T1452" s="56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T1452" s="14" t="s">
        <v>136</v>
      </c>
      <c r="AU1452" s="14" t="s">
        <v>143</v>
      </c>
    </row>
    <row r="1453" spans="1:65" s="2" customFormat="1" ht="19.5">
      <c r="A1453" s="29"/>
      <c r="B1453" s="30"/>
      <c r="C1453" s="29"/>
      <c r="D1453" s="159" t="s">
        <v>320</v>
      </c>
      <c r="E1453" s="29"/>
      <c r="F1453" s="168" t="s">
        <v>538</v>
      </c>
      <c r="G1453" s="29"/>
      <c r="H1453" s="29"/>
      <c r="I1453" s="161"/>
      <c r="J1453" s="29"/>
      <c r="K1453" s="29"/>
      <c r="L1453" s="30"/>
      <c r="M1453" s="162"/>
      <c r="N1453" s="163"/>
      <c r="O1453" s="55"/>
      <c r="P1453" s="55"/>
      <c r="Q1453" s="55"/>
      <c r="R1453" s="55"/>
      <c r="S1453" s="55"/>
      <c r="T1453" s="56"/>
      <c r="U1453" s="29"/>
      <c r="V1453" s="29"/>
      <c r="W1453" s="29"/>
      <c r="X1453" s="29"/>
      <c r="Y1453" s="29"/>
      <c r="Z1453" s="29"/>
      <c r="AA1453" s="29"/>
      <c r="AB1453" s="29"/>
      <c r="AC1453" s="29"/>
      <c r="AD1453" s="29"/>
      <c r="AE1453" s="29"/>
      <c r="AT1453" s="14" t="s">
        <v>320</v>
      </c>
      <c r="AU1453" s="14" t="s">
        <v>143</v>
      </c>
    </row>
    <row r="1454" spans="1:65" s="2" customFormat="1" ht="16.5" customHeight="1">
      <c r="A1454" s="29"/>
      <c r="B1454" s="145"/>
      <c r="C1454" s="146" t="s">
        <v>1803</v>
      </c>
      <c r="D1454" s="146" t="s">
        <v>130</v>
      </c>
      <c r="E1454" s="147" t="s">
        <v>1804</v>
      </c>
      <c r="F1454" s="148" t="s">
        <v>457</v>
      </c>
      <c r="G1454" s="149" t="s">
        <v>353</v>
      </c>
      <c r="H1454" s="150">
        <v>2</v>
      </c>
      <c r="I1454" s="151"/>
      <c r="J1454" s="152">
        <f>ROUND(I1454*H1454,2)</f>
        <v>0</v>
      </c>
      <c r="K1454" s="148" t="s">
        <v>1</v>
      </c>
      <c r="L1454" s="30"/>
      <c r="M1454" s="153" t="s">
        <v>1</v>
      </c>
      <c r="N1454" s="154" t="s">
        <v>41</v>
      </c>
      <c r="O1454" s="55"/>
      <c r="P1454" s="155">
        <f>O1454*H1454</f>
        <v>0</v>
      </c>
      <c r="Q1454" s="155">
        <v>0</v>
      </c>
      <c r="R1454" s="155">
        <f>Q1454*H1454</f>
        <v>0</v>
      </c>
      <c r="S1454" s="155">
        <v>0</v>
      </c>
      <c r="T1454" s="156">
        <f>S1454*H1454</f>
        <v>0</v>
      </c>
      <c r="U1454" s="29"/>
      <c r="V1454" s="29"/>
      <c r="W1454" s="29"/>
      <c r="X1454" s="29"/>
      <c r="Y1454" s="29"/>
      <c r="Z1454" s="29"/>
      <c r="AA1454" s="29"/>
      <c r="AB1454" s="29"/>
      <c r="AC1454" s="29"/>
      <c r="AD1454" s="29"/>
      <c r="AE1454" s="29"/>
      <c r="AR1454" s="157" t="s">
        <v>148</v>
      </c>
      <c r="AT1454" s="157" t="s">
        <v>130</v>
      </c>
      <c r="AU1454" s="157" t="s">
        <v>143</v>
      </c>
      <c r="AY1454" s="14" t="s">
        <v>127</v>
      </c>
      <c r="BE1454" s="158">
        <f>IF(N1454="základní",J1454,0)</f>
        <v>0</v>
      </c>
      <c r="BF1454" s="158">
        <f>IF(N1454="snížená",J1454,0)</f>
        <v>0</v>
      </c>
      <c r="BG1454" s="158">
        <f>IF(N1454="zákl. přenesená",J1454,0)</f>
        <v>0</v>
      </c>
      <c r="BH1454" s="158">
        <f>IF(N1454="sníž. přenesená",J1454,0)</f>
        <v>0</v>
      </c>
      <c r="BI1454" s="158">
        <f>IF(N1454="nulová",J1454,0)</f>
        <v>0</v>
      </c>
      <c r="BJ1454" s="14" t="s">
        <v>83</v>
      </c>
      <c r="BK1454" s="158">
        <f>ROUND(I1454*H1454,2)</f>
        <v>0</v>
      </c>
      <c r="BL1454" s="14" t="s">
        <v>148</v>
      </c>
      <c r="BM1454" s="157" t="s">
        <v>1805</v>
      </c>
    </row>
    <row r="1455" spans="1:65" s="2" customFormat="1">
      <c r="A1455" s="29"/>
      <c r="B1455" s="30"/>
      <c r="C1455" s="29"/>
      <c r="D1455" s="159" t="s">
        <v>136</v>
      </c>
      <c r="E1455" s="29"/>
      <c r="F1455" s="160" t="s">
        <v>457</v>
      </c>
      <c r="G1455" s="29"/>
      <c r="H1455" s="29"/>
      <c r="I1455" s="161"/>
      <c r="J1455" s="29"/>
      <c r="K1455" s="29"/>
      <c r="L1455" s="30"/>
      <c r="M1455" s="162"/>
      <c r="N1455" s="163"/>
      <c r="O1455" s="55"/>
      <c r="P1455" s="55"/>
      <c r="Q1455" s="55"/>
      <c r="R1455" s="55"/>
      <c r="S1455" s="55"/>
      <c r="T1455" s="56"/>
      <c r="U1455" s="29"/>
      <c r="V1455" s="29"/>
      <c r="W1455" s="29"/>
      <c r="X1455" s="29"/>
      <c r="Y1455" s="29"/>
      <c r="Z1455" s="29"/>
      <c r="AA1455" s="29"/>
      <c r="AB1455" s="29"/>
      <c r="AC1455" s="29"/>
      <c r="AD1455" s="29"/>
      <c r="AE1455" s="29"/>
      <c r="AT1455" s="14" t="s">
        <v>136</v>
      </c>
      <c r="AU1455" s="14" t="s">
        <v>143</v>
      </c>
    </row>
    <row r="1456" spans="1:65" s="2" customFormat="1" ht="19.5">
      <c r="A1456" s="29"/>
      <c r="B1456" s="30"/>
      <c r="C1456" s="29"/>
      <c r="D1456" s="159" t="s">
        <v>320</v>
      </c>
      <c r="E1456" s="29"/>
      <c r="F1456" s="168" t="s">
        <v>538</v>
      </c>
      <c r="G1456" s="29"/>
      <c r="H1456" s="29"/>
      <c r="I1456" s="161"/>
      <c r="J1456" s="29"/>
      <c r="K1456" s="29"/>
      <c r="L1456" s="30"/>
      <c r="M1456" s="162"/>
      <c r="N1456" s="163"/>
      <c r="O1456" s="55"/>
      <c r="P1456" s="55"/>
      <c r="Q1456" s="55"/>
      <c r="R1456" s="55"/>
      <c r="S1456" s="55"/>
      <c r="T1456" s="56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T1456" s="14" t="s">
        <v>320</v>
      </c>
      <c r="AU1456" s="14" t="s">
        <v>143</v>
      </c>
    </row>
    <row r="1457" spans="1:65" s="2" customFormat="1" ht="16.5" customHeight="1">
      <c r="A1457" s="29"/>
      <c r="B1457" s="145"/>
      <c r="C1457" s="146" t="s">
        <v>1806</v>
      </c>
      <c r="D1457" s="146" t="s">
        <v>130</v>
      </c>
      <c r="E1457" s="147" t="s">
        <v>1807</v>
      </c>
      <c r="F1457" s="148" t="s">
        <v>1108</v>
      </c>
      <c r="G1457" s="149" t="s">
        <v>353</v>
      </c>
      <c r="H1457" s="150">
        <v>2</v>
      </c>
      <c r="I1457" s="151"/>
      <c r="J1457" s="152">
        <f>ROUND(I1457*H1457,2)</f>
        <v>0</v>
      </c>
      <c r="K1457" s="148" t="s">
        <v>1</v>
      </c>
      <c r="L1457" s="30"/>
      <c r="M1457" s="153" t="s">
        <v>1</v>
      </c>
      <c r="N1457" s="154" t="s">
        <v>41</v>
      </c>
      <c r="O1457" s="55"/>
      <c r="P1457" s="155">
        <f>O1457*H1457</f>
        <v>0</v>
      </c>
      <c r="Q1457" s="155">
        <v>0</v>
      </c>
      <c r="R1457" s="155">
        <f>Q1457*H1457</f>
        <v>0</v>
      </c>
      <c r="S1457" s="155">
        <v>0</v>
      </c>
      <c r="T1457" s="156">
        <f>S1457*H1457</f>
        <v>0</v>
      </c>
      <c r="U1457" s="29"/>
      <c r="V1457" s="29"/>
      <c r="W1457" s="29"/>
      <c r="X1457" s="29"/>
      <c r="Y1457" s="29"/>
      <c r="Z1457" s="29"/>
      <c r="AA1457" s="29"/>
      <c r="AB1457" s="29"/>
      <c r="AC1457" s="29"/>
      <c r="AD1457" s="29"/>
      <c r="AE1457" s="29"/>
      <c r="AR1457" s="157" t="s">
        <v>148</v>
      </c>
      <c r="AT1457" s="157" t="s">
        <v>130</v>
      </c>
      <c r="AU1457" s="157" t="s">
        <v>143</v>
      </c>
      <c r="AY1457" s="14" t="s">
        <v>127</v>
      </c>
      <c r="BE1457" s="158">
        <f>IF(N1457="základní",J1457,0)</f>
        <v>0</v>
      </c>
      <c r="BF1457" s="158">
        <f>IF(N1457="snížená",J1457,0)</f>
        <v>0</v>
      </c>
      <c r="BG1457" s="158">
        <f>IF(N1457="zákl. přenesená",J1457,0)</f>
        <v>0</v>
      </c>
      <c r="BH1457" s="158">
        <f>IF(N1457="sníž. přenesená",J1457,0)</f>
        <v>0</v>
      </c>
      <c r="BI1457" s="158">
        <f>IF(N1457="nulová",J1457,0)</f>
        <v>0</v>
      </c>
      <c r="BJ1457" s="14" t="s">
        <v>83</v>
      </c>
      <c r="BK1457" s="158">
        <f>ROUND(I1457*H1457,2)</f>
        <v>0</v>
      </c>
      <c r="BL1457" s="14" t="s">
        <v>148</v>
      </c>
      <c r="BM1457" s="157" t="s">
        <v>1808</v>
      </c>
    </row>
    <row r="1458" spans="1:65" s="2" customFormat="1">
      <c r="A1458" s="29"/>
      <c r="B1458" s="30"/>
      <c r="C1458" s="29"/>
      <c r="D1458" s="159" t="s">
        <v>136</v>
      </c>
      <c r="E1458" s="29"/>
      <c r="F1458" s="160" t="s">
        <v>1108</v>
      </c>
      <c r="G1458" s="29"/>
      <c r="H1458" s="29"/>
      <c r="I1458" s="161"/>
      <c r="J1458" s="29"/>
      <c r="K1458" s="29"/>
      <c r="L1458" s="30"/>
      <c r="M1458" s="162"/>
      <c r="N1458" s="163"/>
      <c r="O1458" s="55"/>
      <c r="P1458" s="55"/>
      <c r="Q1458" s="55"/>
      <c r="R1458" s="55"/>
      <c r="S1458" s="55"/>
      <c r="T1458" s="56"/>
      <c r="U1458" s="29"/>
      <c r="V1458" s="29"/>
      <c r="W1458" s="29"/>
      <c r="X1458" s="29"/>
      <c r="Y1458" s="29"/>
      <c r="Z1458" s="29"/>
      <c r="AA1458" s="29"/>
      <c r="AB1458" s="29"/>
      <c r="AC1458" s="29"/>
      <c r="AD1458" s="29"/>
      <c r="AE1458" s="29"/>
      <c r="AT1458" s="14" t="s">
        <v>136</v>
      </c>
      <c r="AU1458" s="14" t="s">
        <v>143</v>
      </c>
    </row>
    <row r="1459" spans="1:65" s="2" customFormat="1" ht="19.5">
      <c r="A1459" s="29"/>
      <c r="B1459" s="30"/>
      <c r="C1459" s="29"/>
      <c r="D1459" s="159" t="s">
        <v>320</v>
      </c>
      <c r="E1459" s="29"/>
      <c r="F1459" s="168" t="s">
        <v>643</v>
      </c>
      <c r="G1459" s="29"/>
      <c r="H1459" s="29"/>
      <c r="I1459" s="161"/>
      <c r="J1459" s="29"/>
      <c r="K1459" s="29"/>
      <c r="L1459" s="30"/>
      <c r="M1459" s="162"/>
      <c r="N1459" s="163"/>
      <c r="O1459" s="55"/>
      <c r="P1459" s="55"/>
      <c r="Q1459" s="55"/>
      <c r="R1459" s="55"/>
      <c r="S1459" s="55"/>
      <c r="T1459" s="56"/>
      <c r="U1459" s="29"/>
      <c r="V1459" s="29"/>
      <c r="W1459" s="29"/>
      <c r="X1459" s="29"/>
      <c r="Y1459" s="29"/>
      <c r="Z1459" s="29"/>
      <c r="AA1459" s="29"/>
      <c r="AB1459" s="29"/>
      <c r="AC1459" s="29"/>
      <c r="AD1459" s="29"/>
      <c r="AE1459" s="29"/>
      <c r="AT1459" s="14" t="s">
        <v>320</v>
      </c>
      <c r="AU1459" s="14" t="s">
        <v>143</v>
      </c>
    </row>
    <row r="1460" spans="1:65" s="2" customFormat="1" ht="24.2" customHeight="1">
      <c r="A1460" s="29"/>
      <c r="B1460" s="145"/>
      <c r="C1460" s="146" t="s">
        <v>1809</v>
      </c>
      <c r="D1460" s="146" t="s">
        <v>130</v>
      </c>
      <c r="E1460" s="147" t="s">
        <v>1810</v>
      </c>
      <c r="F1460" s="148" t="s">
        <v>1811</v>
      </c>
      <c r="G1460" s="149" t="s">
        <v>353</v>
      </c>
      <c r="H1460" s="150">
        <v>5</v>
      </c>
      <c r="I1460" s="151"/>
      <c r="J1460" s="152">
        <f>ROUND(I1460*H1460,2)</f>
        <v>0</v>
      </c>
      <c r="K1460" s="148" t="s">
        <v>1</v>
      </c>
      <c r="L1460" s="30"/>
      <c r="M1460" s="153" t="s">
        <v>1</v>
      </c>
      <c r="N1460" s="154" t="s">
        <v>41</v>
      </c>
      <c r="O1460" s="55"/>
      <c r="P1460" s="155">
        <f>O1460*H1460</f>
        <v>0</v>
      </c>
      <c r="Q1460" s="155">
        <v>0</v>
      </c>
      <c r="R1460" s="155">
        <f>Q1460*H1460</f>
        <v>0</v>
      </c>
      <c r="S1460" s="155">
        <v>0</v>
      </c>
      <c r="T1460" s="156">
        <f>S1460*H1460</f>
        <v>0</v>
      </c>
      <c r="U1460" s="29"/>
      <c r="V1460" s="29"/>
      <c r="W1460" s="29"/>
      <c r="X1460" s="29"/>
      <c r="Y1460" s="29"/>
      <c r="Z1460" s="29"/>
      <c r="AA1460" s="29"/>
      <c r="AB1460" s="29"/>
      <c r="AC1460" s="29"/>
      <c r="AD1460" s="29"/>
      <c r="AE1460" s="29"/>
      <c r="AR1460" s="157" t="s">
        <v>148</v>
      </c>
      <c r="AT1460" s="157" t="s">
        <v>130</v>
      </c>
      <c r="AU1460" s="157" t="s">
        <v>143</v>
      </c>
      <c r="AY1460" s="14" t="s">
        <v>127</v>
      </c>
      <c r="BE1460" s="158">
        <f>IF(N1460="základní",J1460,0)</f>
        <v>0</v>
      </c>
      <c r="BF1460" s="158">
        <f>IF(N1460="snížená",J1460,0)</f>
        <v>0</v>
      </c>
      <c r="BG1460" s="158">
        <f>IF(N1460="zákl. přenesená",J1460,0)</f>
        <v>0</v>
      </c>
      <c r="BH1460" s="158">
        <f>IF(N1460="sníž. přenesená",J1460,0)</f>
        <v>0</v>
      </c>
      <c r="BI1460" s="158">
        <f>IF(N1460="nulová",J1460,0)</f>
        <v>0</v>
      </c>
      <c r="BJ1460" s="14" t="s">
        <v>83</v>
      </c>
      <c r="BK1460" s="158">
        <f>ROUND(I1460*H1460,2)</f>
        <v>0</v>
      </c>
      <c r="BL1460" s="14" t="s">
        <v>148</v>
      </c>
      <c r="BM1460" s="157" t="s">
        <v>1812</v>
      </c>
    </row>
    <row r="1461" spans="1:65" s="2" customFormat="1">
      <c r="A1461" s="29"/>
      <c r="B1461" s="30"/>
      <c r="C1461" s="29"/>
      <c r="D1461" s="159" t="s">
        <v>136</v>
      </c>
      <c r="E1461" s="29"/>
      <c r="F1461" s="160" t="s">
        <v>1811</v>
      </c>
      <c r="G1461" s="29"/>
      <c r="H1461" s="29"/>
      <c r="I1461" s="161"/>
      <c r="J1461" s="29"/>
      <c r="K1461" s="29"/>
      <c r="L1461" s="30"/>
      <c r="M1461" s="162"/>
      <c r="N1461" s="163"/>
      <c r="O1461" s="55"/>
      <c r="P1461" s="55"/>
      <c r="Q1461" s="55"/>
      <c r="R1461" s="55"/>
      <c r="S1461" s="55"/>
      <c r="T1461" s="56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T1461" s="14" t="s">
        <v>136</v>
      </c>
      <c r="AU1461" s="14" t="s">
        <v>143</v>
      </c>
    </row>
    <row r="1462" spans="1:65" s="2" customFormat="1" ht="19.5">
      <c r="A1462" s="29"/>
      <c r="B1462" s="30"/>
      <c r="C1462" s="29"/>
      <c r="D1462" s="159" t="s">
        <v>320</v>
      </c>
      <c r="E1462" s="29"/>
      <c r="F1462" s="168" t="s">
        <v>581</v>
      </c>
      <c r="G1462" s="29"/>
      <c r="H1462" s="29"/>
      <c r="I1462" s="161"/>
      <c r="J1462" s="29"/>
      <c r="K1462" s="29"/>
      <c r="L1462" s="30"/>
      <c r="M1462" s="162"/>
      <c r="N1462" s="163"/>
      <c r="O1462" s="55"/>
      <c r="P1462" s="55"/>
      <c r="Q1462" s="55"/>
      <c r="R1462" s="55"/>
      <c r="S1462" s="55"/>
      <c r="T1462" s="56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T1462" s="14" t="s">
        <v>320</v>
      </c>
      <c r="AU1462" s="14" t="s">
        <v>143</v>
      </c>
    </row>
    <row r="1463" spans="1:65" s="12" customFormat="1" ht="20.85" customHeight="1">
      <c r="B1463" s="132"/>
      <c r="D1463" s="133" t="s">
        <v>75</v>
      </c>
      <c r="E1463" s="143" t="s">
        <v>1813</v>
      </c>
      <c r="F1463" s="143" t="s">
        <v>1814</v>
      </c>
      <c r="I1463" s="135"/>
      <c r="J1463" s="144">
        <f>BK1463</f>
        <v>0</v>
      </c>
      <c r="L1463" s="132"/>
      <c r="M1463" s="137"/>
      <c r="N1463" s="138"/>
      <c r="O1463" s="138"/>
      <c r="P1463" s="139">
        <f>SUM(P1464:P1490)</f>
        <v>0</v>
      </c>
      <c r="Q1463" s="138"/>
      <c r="R1463" s="139">
        <f>SUM(R1464:R1490)</f>
        <v>0</v>
      </c>
      <c r="S1463" s="138"/>
      <c r="T1463" s="140">
        <f>SUM(T1464:T1490)</f>
        <v>0</v>
      </c>
      <c r="AR1463" s="133" t="s">
        <v>83</v>
      </c>
      <c r="AT1463" s="141" t="s">
        <v>75</v>
      </c>
      <c r="AU1463" s="141" t="s">
        <v>85</v>
      </c>
      <c r="AY1463" s="133" t="s">
        <v>127</v>
      </c>
      <c r="BK1463" s="142">
        <f>SUM(BK1464:BK1490)</f>
        <v>0</v>
      </c>
    </row>
    <row r="1464" spans="1:65" s="2" customFormat="1" ht="16.5" customHeight="1">
      <c r="A1464" s="29"/>
      <c r="B1464" s="145"/>
      <c r="C1464" s="146" t="s">
        <v>1815</v>
      </c>
      <c r="D1464" s="146" t="s">
        <v>130</v>
      </c>
      <c r="E1464" s="147" t="s">
        <v>1816</v>
      </c>
      <c r="F1464" s="148" t="s">
        <v>1697</v>
      </c>
      <c r="G1464" s="149" t="s">
        <v>385</v>
      </c>
      <c r="H1464" s="150">
        <v>26</v>
      </c>
      <c r="I1464" s="151"/>
      <c r="J1464" s="152">
        <f>ROUND(I1464*H1464,2)</f>
        <v>0</v>
      </c>
      <c r="K1464" s="148" t="s">
        <v>1</v>
      </c>
      <c r="L1464" s="30"/>
      <c r="M1464" s="153" t="s">
        <v>1</v>
      </c>
      <c r="N1464" s="154" t="s">
        <v>41</v>
      </c>
      <c r="O1464" s="55"/>
      <c r="P1464" s="155">
        <f>O1464*H1464</f>
        <v>0</v>
      </c>
      <c r="Q1464" s="155">
        <v>0</v>
      </c>
      <c r="R1464" s="155">
        <f>Q1464*H1464</f>
        <v>0</v>
      </c>
      <c r="S1464" s="155">
        <v>0</v>
      </c>
      <c r="T1464" s="156">
        <f>S1464*H1464</f>
        <v>0</v>
      </c>
      <c r="U1464" s="29"/>
      <c r="V1464" s="29"/>
      <c r="W1464" s="29"/>
      <c r="X1464" s="29"/>
      <c r="Y1464" s="29"/>
      <c r="Z1464" s="29"/>
      <c r="AA1464" s="29"/>
      <c r="AB1464" s="29"/>
      <c r="AC1464" s="29"/>
      <c r="AD1464" s="29"/>
      <c r="AE1464" s="29"/>
      <c r="AR1464" s="157" t="s">
        <v>148</v>
      </c>
      <c r="AT1464" s="157" t="s">
        <v>130</v>
      </c>
      <c r="AU1464" s="157" t="s">
        <v>143</v>
      </c>
      <c r="AY1464" s="14" t="s">
        <v>127</v>
      </c>
      <c r="BE1464" s="158">
        <f>IF(N1464="základní",J1464,0)</f>
        <v>0</v>
      </c>
      <c r="BF1464" s="158">
        <f>IF(N1464="snížená",J1464,0)</f>
        <v>0</v>
      </c>
      <c r="BG1464" s="158">
        <f>IF(N1464="zákl. přenesená",J1464,0)</f>
        <v>0</v>
      </c>
      <c r="BH1464" s="158">
        <f>IF(N1464="sníž. přenesená",J1464,0)</f>
        <v>0</v>
      </c>
      <c r="BI1464" s="158">
        <f>IF(N1464="nulová",J1464,0)</f>
        <v>0</v>
      </c>
      <c r="BJ1464" s="14" t="s">
        <v>83</v>
      </c>
      <c r="BK1464" s="158">
        <f>ROUND(I1464*H1464,2)</f>
        <v>0</v>
      </c>
      <c r="BL1464" s="14" t="s">
        <v>148</v>
      </c>
      <c r="BM1464" s="157" t="s">
        <v>1817</v>
      </c>
    </row>
    <row r="1465" spans="1:65" s="2" customFormat="1">
      <c r="A1465" s="29"/>
      <c r="B1465" s="30"/>
      <c r="C1465" s="29"/>
      <c r="D1465" s="159" t="s">
        <v>136</v>
      </c>
      <c r="E1465" s="29"/>
      <c r="F1465" s="160" t="s">
        <v>1697</v>
      </c>
      <c r="G1465" s="29"/>
      <c r="H1465" s="29"/>
      <c r="I1465" s="161"/>
      <c r="J1465" s="29"/>
      <c r="K1465" s="29"/>
      <c r="L1465" s="30"/>
      <c r="M1465" s="162"/>
      <c r="N1465" s="163"/>
      <c r="O1465" s="55"/>
      <c r="P1465" s="55"/>
      <c r="Q1465" s="55"/>
      <c r="R1465" s="55"/>
      <c r="S1465" s="55"/>
      <c r="T1465" s="56"/>
      <c r="U1465" s="29"/>
      <c r="V1465" s="29"/>
      <c r="W1465" s="29"/>
      <c r="X1465" s="29"/>
      <c r="Y1465" s="29"/>
      <c r="Z1465" s="29"/>
      <c r="AA1465" s="29"/>
      <c r="AB1465" s="29"/>
      <c r="AC1465" s="29"/>
      <c r="AD1465" s="29"/>
      <c r="AE1465" s="29"/>
      <c r="AT1465" s="14" t="s">
        <v>136</v>
      </c>
      <c r="AU1465" s="14" t="s">
        <v>143</v>
      </c>
    </row>
    <row r="1466" spans="1:65" s="2" customFormat="1" ht="19.5">
      <c r="A1466" s="29"/>
      <c r="B1466" s="30"/>
      <c r="C1466" s="29"/>
      <c r="D1466" s="159" t="s">
        <v>320</v>
      </c>
      <c r="E1466" s="29"/>
      <c r="F1466" s="168" t="s">
        <v>538</v>
      </c>
      <c r="G1466" s="29"/>
      <c r="H1466" s="29"/>
      <c r="I1466" s="161"/>
      <c r="J1466" s="29"/>
      <c r="K1466" s="29"/>
      <c r="L1466" s="30"/>
      <c r="M1466" s="162"/>
      <c r="N1466" s="163"/>
      <c r="O1466" s="55"/>
      <c r="P1466" s="55"/>
      <c r="Q1466" s="55"/>
      <c r="R1466" s="55"/>
      <c r="S1466" s="55"/>
      <c r="T1466" s="56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T1466" s="14" t="s">
        <v>320</v>
      </c>
      <c r="AU1466" s="14" t="s">
        <v>143</v>
      </c>
    </row>
    <row r="1467" spans="1:65" s="2" customFormat="1" ht="16.5" customHeight="1">
      <c r="A1467" s="29"/>
      <c r="B1467" s="145"/>
      <c r="C1467" s="146" t="s">
        <v>1818</v>
      </c>
      <c r="D1467" s="146" t="s">
        <v>130</v>
      </c>
      <c r="E1467" s="147" t="s">
        <v>1819</v>
      </c>
      <c r="F1467" s="148" t="s">
        <v>1820</v>
      </c>
      <c r="G1467" s="149" t="s">
        <v>353</v>
      </c>
      <c r="H1467" s="150">
        <v>5</v>
      </c>
      <c r="I1467" s="151"/>
      <c r="J1467" s="152">
        <f>ROUND(I1467*H1467,2)</f>
        <v>0</v>
      </c>
      <c r="K1467" s="148" t="s">
        <v>1</v>
      </c>
      <c r="L1467" s="30"/>
      <c r="M1467" s="153" t="s">
        <v>1</v>
      </c>
      <c r="N1467" s="154" t="s">
        <v>41</v>
      </c>
      <c r="O1467" s="55"/>
      <c r="P1467" s="155">
        <f>O1467*H1467</f>
        <v>0</v>
      </c>
      <c r="Q1467" s="155">
        <v>0</v>
      </c>
      <c r="R1467" s="155">
        <f>Q1467*H1467</f>
        <v>0</v>
      </c>
      <c r="S1467" s="155">
        <v>0</v>
      </c>
      <c r="T1467" s="156">
        <f>S1467*H1467</f>
        <v>0</v>
      </c>
      <c r="U1467" s="29"/>
      <c r="V1467" s="29"/>
      <c r="W1467" s="29"/>
      <c r="X1467" s="29"/>
      <c r="Y1467" s="29"/>
      <c r="Z1467" s="29"/>
      <c r="AA1467" s="29"/>
      <c r="AB1467" s="29"/>
      <c r="AC1467" s="29"/>
      <c r="AD1467" s="29"/>
      <c r="AE1467" s="29"/>
      <c r="AR1467" s="157" t="s">
        <v>148</v>
      </c>
      <c r="AT1467" s="157" t="s">
        <v>130</v>
      </c>
      <c r="AU1467" s="157" t="s">
        <v>143</v>
      </c>
      <c r="AY1467" s="14" t="s">
        <v>127</v>
      </c>
      <c r="BE1467" s="158">
        <f>IF(N1467="základní",J1467,0)</f>
        <v>0</v>
      </c>
      <c r="BF1467" s="158">
        <f>IF(N1467="snížená",J1467,0)</f>
        <v>0</v>
      </c>
      <c r="BG1467" s="158">
        <f>IF(N1467="zákl. přenesená",J1467,0)</f>
        <v>0</v>
      </c>
      <c r="BH1467" s="158">
        <f>IF(N1467="sníž. přenesená",J1467,0)</f>
        <v>0</v>
      </c>
      <c r="BI1467" s="158">
        <f>IF(N1467="nulová",J1467,0)</f>
        <v>0</v>
      </c>
      <c r="BJ1467" s="14" t="s">
        <v>83</v>
      </c>
      <c r="BK1467" s="158">
        <f>ROUND(I1467*H1467,2)</f>
        <v>0</v>
      </c>
      <c r="BL1467" s="14" t="s">
        <v>148</v>
      </c>
      <c r="BM1467" s="157" t="s">
        <v>1821</v>
      </c>
    </row>
    <row r="1468" spans="1:65" s="2" customFormat="1">
      <c r="A1468" s="29"/>
      <c r="B1468" s="30"/>
      <c r="C1468" s="29"/>
      <c r="D1468" s="159" t="s">
        <v>136</v>
      </c>
      <c r="E1468" s="29"/>
      <c r="F1468" s="160" t="s">
        <v>1820</v>
      </c>
      <c r="G1468" s="29"/>
      <c r="H1468" s="29"/>
      <c r="I1468" s="161"/>
      <c r="J1468" s="29"/>
      <c r="K1468" s="29"/>
      <c r="L1468" s="30"/>
      <c r="M1468" s="162"/>
      <c r="N1468" s="163"/>
      <c r="O1468" s="55"/>
      <c r="P1468" s="55"/>
      <c r="Q1468" s="55"/>
      <c r="R1468" s="55"/>
      <c r="S1468" s="55"/>
      <c r="T1468" s="56"/>
      <c r="U1468" s="29"/>
      <c r="V1468" s="29"/>
      <c r="W1468" s="29"/>
      <c r="X1468" s="29"/>
      <c r="Y1468" s="29"/>
      <c r="Z1468" s="29"/>
      <c r="AA1468" s="29"/>
      <c r="AB1468" s="29"/>
      <c r="AC1468" s="29"/>
      <c r="AD1468" s="29"/>
      <c r="AE1468" s="29"/>
      <c r="AT1468" s="14" t="s">
        <v>136</v>
      </c>
      <c r="AU1468" s="14" t="s">
        <v>143</v>
      </c>
    </row>
    <row r="1469" spans="1:65" s="2" customFormat="1" ht="19.5">
      <c r="A1469" s="29"/>
      <c r="B1469" s="30"/>
      <c r="C1469" s="29"/>
      <c r="D1469" s="159" t="s">
        <v>320</v>
      </c>
      <c r="E1469" s="29"/>
      <c r="F1469" s="168" t="s">
        <v>538</v>
      </c>
      <c r="G1469" s="29"/>
      <c r="H1469" s="29"/>
      <c r="I1469" s="161"/>
      <c r="J1469" s="29"/>
      <c r="K1469" s="29"/>
      <c r="L1469" s="30"/>
      <c r="M1469" s="162"/>
      <c r="N1469" s="163"/>
      <c r="O1469" s="55"/>
      <c r="P1469" s="55"/>
      <c r="Q1469" s="55"/>
      <c r="R1469" s="55"/>
      <c r="S1469" s="55"/>
      <c r="T1469" s="56"/>
      <c r="U1469" s="29"/>
      <c r="V1469" s="29"/>
      <c r="W1469" s="29"/>
      <c r="X1469" s="29"/>
      <c r="Y1469" s="29"/>
      <c r="Z1469" s="29"/>
      <c r="AA1469" s="29"/>
      <c r="AB1469" s="29"/>
      <c r="AC1469" s="29"/>
      <c r="AD1469" s="29"/>
      <c r="AE1469" s="29"/>
      <c r="AT1469" s="14" t="s">
        <v>320</v>
      </c>
      <c r="AU1469" s="14" t="s">
        <v>143</v>
      </c>
    </row>
    <row r="1470" spans="1:65" s="2" customFormat="1" ht="16.5" customHeight="1">
      <c r="A1470" s="29"/>
      <c r="B1470" s="145"/>
      <c r="C1470" s="146" t="s">
        <v>1822</v>
      </c>
      <c r="D1470" s="146" t="s">
        <v>130</v>
      </c>
      <c r="E1470" s="147" t="s">
        <v>1823</v>
      </c>
      <c r="F1470" s="148" t="s">
        <v>590</v>
      </c>
      <c r="G1470" s="149" t="s">
        <v>353</v>
      </c>
      <c r="H1470" s="150">
        <v>7</v>
      </c>
      <c r="I1470" s="151"/>
      <c r="J1470" s="152">
        <f>ROUND(I1470*H1470,2)</f>
        <v>0</v>
      </c>
      <c r="K1470" s="148" t="s">
        <v>1</v>
      </c>
      <c r="L1470" s="30"/>
      <c r="M1470" s="153" t="s">
        <v>1</v>
      </c>
      <c r="N1470" s="154" t="s">
        <v>41</v>
      </c>
      <c r="O1470" s="55"/>
      <c r="P1470" s="155">
        <f>O1470*H1470</f>
        <v>0</v>
      </c>
      <c r="Q1470" s="155">
        <v>0</v>
      </c>
      <c r="R1470" s="155">
        <f>Q1470*H1470</f>
        <v>0</v>
      </c>
      <c r="S1470" s="155">
        <v>0</v>
      </c>
      <c r="T1470" s="156">
        <f>S1470*H1470</f>
        <v>0</v>
      </c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R1470" s="157" t="s">
        <v>148</v>
      </c>
      <c r="AT1470" s="157" t="s">
        <v>130</v>
      </c>
      <c r="AU1470" s="157" t="s">
        <v>143</v>
      </c>
      <c r="AY1470" s="14" t="s">
        <v>127</v>
      </c>
      <c r="BE1470" s="158">
        <f>IF(N1470="základní",J1470,0)</f>
        <v>0</v>
      </c>
      <c r="BF1470" s="158">
        <f>IF(N1470="snížená",J1470,0)</f>
        <v>0</v>
      </c>
      <c r="BG1470" s="158">
        <f>IF(N1470="zákl. přenesená",J1470,0)</f>
        <v>0</v>
      </c>
      <c r="BH1470" s="158">
        <f>IF(N1470="sníž. přenesená",J1470,0)</f>
        <v>0</v>
      </c>
      <c r="BI1470" s="158">
        <f>IF(N1470="nulová",J1470,0)</f>
        <v>0</v>
      </c>
      <c r="BJ1470" s="14" t="s">
        <v>83</v>
      </c>
      <c r="BK1470" s="158">
        <f>ROUND(I1470*H1470,2)</f>
        <v>0</v>
      </c>
      <c r="BL1470" s="14" t="s">
        <v>148</v>
      </c>
      <c r="BM1470" s="157" t="s">
        <v>1824</v>
      </c>
    </row>
    <row r="1471" spans="1:65" s="2" customFormat="1">
      <c r="A1471" s="29"/>
      <c r="B1471" s="30"/>
      <c r="C1471" s="29"/>
      <c r="D1471" s="159" t="s">
        <v>136</v>
      </c>
      <c r="E1471" s="29"/>
      <c r="F1471" s="160" t="s">
        <v>590</v>
      </c>
      <c r="G1471" s="29"/>
      <c r="H1471" s="29"/>
      <c r="I1471" s="161"/>
      <c r="J1471" s="29"/>
      <c r="K1471" s="29"/>
      <c r="L1471" s="30"/>
      <c r="M1471" s="162"/>
      <c r="N1471" s="163"/>
      <c r="O1471" s="55"/>
      <c r="P1471" s="55"/>
      <c r="Q1471" s="55"/>
      <c r="R1471" s="55"/>
      <c r="S1471" s="55"/>
      <c r="T1471" s="56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T1471" s="14" t="s">
        <v>136</v>
      </c>
      <c r="AU1471" s="14" t="s">
        <v>143</v>
      </c>
    </row>
    <row r="1472" spans="1:65" s="2" customFormat="1" ht="19.5">
      <c r="A1472" s="29"/>
      <c r="B1472" s="30"/>
      <c r="C1472" s="29"/>
      <c r="D1472" s="159" t="s">
        <v>320</v>
      </c>
      <c r="E1472" s="29"/>
      <c r="F1472" s="168" t="s">
        <v>538</v>
      </c>
      <c r="G1472" s="29"/>
      <c r="H1472" s="29"/>
      <c r="I1472" s="161"/>
      <c r="J1472" s="29"/>
      <c r="K1472" s="29"/>
      <c r="L1472" s="30"/>
      <c r="M1472" s="162"/>
      <c r="N1472" s="163"/>
      <c r="O1472" s="55"/>
      <c r="P1472" s="55"/>
      <c r="Q1472" s="55"/>
      <c r="R1472" s="55"/>
      <c r="S1472" s="55"/>
      <c r="T1472" s="56"/>
      <c r="U1472" s="29"/>
      <c r="V1472" s="29"/>
      <c r="W1472" s="29"/>
      <c r="X1472" s="29"/>
      <c r="Y1472" s="29"/>
      <c r="Z1472" s="29"/>
      <c r="AA1472" s="29"/>
      <c r="AB1472" s="29"/>
      <c r="AC1472" s="29"/>
      <c r="AD1472" s="29"/>
      <c r="AE1472" s="29"/>
      <c r="AT1472" s="14" t="s">
        <v>320</v>
      </c>
      <c r="AU1472" s="14" t="s">
        <v>143</v>
      </c>
    </row>
    <row r="1473" spans="1:65" s="2" customFormat="1" ht="16.5" customHeight="1">
      <c r="A1473" s="29"/>
      <c r="B1473" s="145"/>
      <c r="C1473" s="146" t="s">
        <v>1825</v>
      </c>
      <c r="D1473" s="146" t="s">
        <v>130</v>
      </c>
      <c r="E1473" s="147" t="s">
        <v>1826</v>
      </c>
      <c r="F1473" s="148" t="s">
        <v>1827</v>
      </c>
      <c r="G1473" s="149" t="s">
        <v>353</v>
      </c>
      <c r="H1473" s="150">
        <v>1</v>
      </c>
      <c r="I1473" s="151"/>
      <c r="J1473" s="152">
        <f>ROUND(I1473*H1473,2)</f>
        <v>0</v>
      </c>
      <c r="K1473" s="148" t="s">
        <v>1</v>
      </c>
      <c r="L1473" s="30"/>
      <c r="M1473" s="153" t="s">
        <v>1</v>
      </c>
      <c r="N1473" s="154" t="s">
        <v>41</v>
      </c>
      <c r="O1473" s="55"/>
      <c r="P1473" s="155">
        <f>O1473*H1473</f>
        <v>0</v>
      </c>
      <c r="Q1473" s="155">
        <v>0</v>
      </c>
      <c r="R1473" s="155">
        <f>Q1473*H1473</f>
        <v>0</v>
      </c>
      <c r="S1473" s="155">
        <v>0</v>
      </c>
      <c r="T1473" s="156">
        <f>S1473*H1473</f>
        <v>0</v>
      </c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R1473" s="157" t="s">
        <v>148</v>
      </c>
      <c r="AT1473" s="157" t="s">
        <v>130</v>
      </c>
      <c r="AU1473" s="157" t="s">
        <v>143</v>
      </c>
      <c r="AY1473" s="14" t="s">
        <v>127</v>
      </c>
      <c r="BE1473" s="158">
        <f>IF(N1473="základní",J1473,0)</f>
        <v>0</v>
      </c>
      <c r="BF1473" s="158">
        <f>IF(N1473="snížená",J1473,0)</f>
        <v>0</v>
      </c>
      <c r="BG1473" s="158">
        <f>IF(N1473="zákl. přenesená",J1473,0)</f>
        <v>0</v>
      </c>
      <c r="BH1473" s="158">
        <f>IF(N1473="sníž. přenesená",J1473,0)</f>
        <v>0</v>
      </c>
      <c r="BI1473" s="158">
        <f>IF(N1473="nulová",J1473,0)</f>
        <v>0</v>
      </c>
      <c r="BJ1473" s="14" t="s">
        <v>83</v>
      </c>
      <c r="BK1473" s="158">
        <f>ROUND(I1473*H1473,2)</f>
        <v>0</v>
      </c>
      <c r="BL1473" s="14" t="s">
        <v>148</v>
      </c>
      <c r="BM1473" s="157" t="s">
        <v>1828</v>
      </c>
    </row>
    <row r="1474" spans="1:65" s="2" customFormat="1">
      <c r="A1474" s="29"/>
      <c r="B1474" s="30"/>
      <c r="C1474" s="29"/>
      <c r="D1474" s="159" t="s">
        <v>136</v>
      </c>
      <c r="E1474" s="29"/>
      <c r="F1474" s="160" t="s">
        <v>1827</v>
      </c>
      <c r="G1474" s="29"/>
      <c r="H1474" s="29"/>
      <c r="I1474" s="161"/>
      <c r="J1474" s="29"/>
      <c r="K1474" s="29"/>
      <c r="L1474" s="30"/>
      <c r="M1474" s="162"/>
      <c r="N1474" s="163"/>
      <c r="O1474" s="55"/>
      <c r="P1474" s="55"/>
      <c r="Q1474" s="55"/>
      <c r="R1474" s="55"/>
      <c r="S1474" s="55"/>
      <c r="T1474" s="56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T1474" s="14" t="s">
        <v>136</v>
      </c>
      <c r="AU1474" s="14" t="s">
        <v>143</v>
      </c>
    </row>
    <row r="1475" spans="1:65" s="2" customFormat="1" ht="19.5">
      <c r="A1475" s="29"/>
      <c r="B1475" s="30"/>
      <c r="C1475" s="29"/>
      <c r="D1475" s="159" t="s">
        <v>320</v>
      </c>
      <c r="E1475" s="29"/>
      <c r="F1475" s="168" t="s">
        <v>538</v>
      </c>
      <c r="G1475" s="29"/>
      <c r="H1475" s="29"/>
      <c r="I1475" s="161"/>
      <c r="J1475" s="29"/>
      <c r="K1475" s="29"/>
      <c r="L1475" s="30"/>
      <c r="M1475" s="162"/>
      <c r="N1475" s="163"/>
      <c r="O1475" s="55"/>
      <c r="P1475" s="55"/>
      <c r="Q1475" s="55"/>
      <c r="R1475" s="55"/>
      <c r="S1475" s="55"/>
      <c r="T1475" s="56"/>
      <c r="U1475" s="29"/>
      <c r="V1475" s="29"/>
      <c r="W1475" s="29"/>
      <c r="X1475" s="29"/>
      <c r="Y1475" s="29"/>
      <c r="Z1475" s="29"/>
      <c r="AA1475" s="29"/>
      <c r="AB1475" s="29"/>
      <c r="AC1475" s="29"/>
      <c r="AD1475" s="29"/>
      <c r="AE1475" s="29"/>
      <c r="AT1475" s="14" t="s">
        <v>320</v>
      </c>
      <c r="AU1475" s="14" t="s">
        <v>143</v>
      </c>
    </row>
    <row r="1476" spans="1:65" s="2" customFormat="1" ht="16.5" customHeight="1">
      <c r="A1476" s="29"/>
      <c r="B1476" s="145"/>
      <c r="C1476" s="146" t="s">
        <v>1829</v>
      </c>
      <c r="D1476" s="146" t="s">
        <v>130</v>
      </c>
      <c r="E1476" s="147" t="s">
        <v>1830</v>
      </c>
      <c r="F1476" s="148" t="s">
        <v>1831</v>
      </c>
      <c r="G1476" s="149" t="s">
        <v>353</v>
      </c>
      <c r="H1476" s="150">
        <v>5</v>
      </c>
      <c r="I1476" s="151"/>
      <c r="J1476" s="152">
        <f>ROUND(I1476*H1476,2)</f>
        <v>0</v>
      </c>
      <c r="K1476" s="148" t="s">
        <v>1</v>
      </c>
      <c r="L1476" s="30"/>
      <c r="M1476" s="153" t="s">
        <v>1</v>
      </c>
      <c r="N1476" s="154" t="s">
        <v>41</v>
      </c>
      <c r="O1476" s="55"/>
      <c r="P1476" s="155">
        <f>O1476*H1476</f>
        <v>0</v>
      </c>
      <c r="Q1476" s="155">
        <v>0</v>
      </c>
      <c r="R1476" s="155">
        <f>Q1476*H1476</f>
        <v>0</v>
      </c>
      <c r="S1476" s="155">
        <v>0</v>
      </c>
      <c r="T1476" s="156">
        <f>S1476*H1476</f>
        <v>0</v>
      </c>
      <c r="U1476" s="29"/>
      <c r="V1476" s="29"/>
      <c r="W1476" s="29"/>
      <c r="X1476" s="29"/>
      <c r="Y1476" s="29"/>
      <c r="Z1476" s="29"/>
      <c r="AA1476" s="29"/>
      <c r="AB1476" s="29"/>
      <c r="AC1476" s="29"/>
      <c r="AD1476" s="29"/>
      <c r="AE1476" s="29"/>
      <c r="AR1476" s="157" t="s">
        <v>148</v>
      </c>
      <c r="AT1476" s="157" t="s">
        <v>130</v>
      </c>
      <c r="AU1476" s="157" t="s">
        <v>143</v>
      </c>
      <c r="AY1476" s="14" t="s">
        <v>127</v>
      </c>
      <c r="BE1476" s="158">
        <f>IF(N1476="základní",J1476,0)</f>
        <v>0</v>
      </c>
      <c r="BF1476" s="158">
        <f>IF(N1476="snížená",J1476,0)</f>
        <v>0</v>
      </c>
      <c r="BG1476" s="158">
        <f>IF(N1476="zákl. přenesená",J1476,0)</f>
        <v>0</v>
      </c>
      <c r="BH1476" s="158">
        <f>IF(N1476="sníž. přenesená",J1476,0)</f>
        <v>0</v>
      </c>
      <c r="BI1476" s="158">
        <f>IF(N1476="nulová",J1476,0)</f>
        <v>0</v>
      </c>
      <c r="BJ1476" s="14" t="s">
        <v>83</v>
      </c>
      <c r="BK1476" s="158">
        <f>ROUND(I1476*H1476,2)</f>
        <v>0</v>
      </c>
      <c r="BL1476" s="14" t="s">
        <v>148</v>
      </c>
      <c r="BM1476" s="157" t="s">
        <v>1832</v>
      </c>
    </row>
    <row r="1477" spans="1:65" s="2" customFormat="1">
      <c r="A1477" s="29"/>
      <c r="B1477" s="30"/>
      <c r="C1477" s="29"/>
      <c r="D1477" s="159" t="s">
        <v>136</v>
      </c>
      <c r="E1477" s="29"/>
      <c r="F1477" s="160" t="s">
        <v>1831</v>
      </c>
      <c r="G1477" s="29"/>
      <c r="H1477" s="29"/>
      <c r="I1477" s="161"/>
      <c r="J1477" s="29"/>
      <c r="K1477" s="29"/>
      <c r="L1477" s="30"/>
      <c r="M1477" s="162"/>
      <c r="N1477" s="163"/>
      <c r="O1477" s="55"/>
      <c r="P1477" s="55"/>
      <c r="Q1477" s="55"/>
      <c r="R1477" s="55"/>
      <c r="S1477" s="55"/>
      <c r="T1477" s="56"/>
      <c r="U1477" s="29"/>
      <c r="V1477" s="29"/>
      <c r="W1477" s="29"/>
      <c r="X1477" s="29"/>
      <c r="Y1477" s="29"/>
      <c r="Z1477" s="29"/>
      <c r="AA1477" s="29"/>
      <c r="AB1477" s="29"/>
      <c r="AC1477" s="29"/>
      <c r="AD1477" s="29"/>
      <c r="AE1477" s="29"/>
      <c r="AT1477" s="14" t="s">
        <v>136</v>
      </c>
      <c r="AU1477" s="14" t="s">
        <v>143</v>
      </c>
    </row>
    <row r="1478" spans="1:65" s="2" customFormat="1" ht="19.5">
      <c r="A1478" s="29"/>
      <c r="B1478" s="30"/>
      <c r="C1478" s="29"/>
      <c r="D1478" s="159" t="s">
        <v>320</v>
      </c>
      <c r="E1478" s="29"/>
      <c r="F1478" s="168" t="s">
        <v>555</v>
      </c>
      <c r="G1478" s="29"/>
      <c r="H1478" s="29"/>
      <c r="I1478" s="161"/>
      <c r="J1478" s="29"/>
      <c r="K1478" s="29"/>
      <c r="L1478" s="30"/>
      <c r="M1478" s="162"/>
      <c r="N1478" s="163"/>
      <c r="O1478" s="55"/>
      <c r="P1478" s="55"/>
      <c r="Q1478" s="55"/>
      <c r="R1478" s="55"/>
      <c r="S1478" s="55"/>
      <c r="T1478" s="56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T1478" s="14" t="s">
        <v>320</v>
      </c>
      <c r="AU1478" s="14" t="s">
        <v>143</v>
      </c>
    </row>
    <row r="1479" spans="1:65" s="2" customFormat="1" ht="16.5" customHeight="1">
      <c r="A1479" s="29"/>
      <c r="B1479" s="145"/>
      <c r="C1479" s="146" t="s">
        <v>1833</v>
      </c>
      <c r="D1479" s="146" t="s">
        <v>130</v>
      </c>
      <c r="E1479" s="147" t="s">
        <v>1834</v>
      </c>
      <c r="F1479" s="148" t="s">
        <v>1835</v>
      </c>
      <c r="G1479" s="149" t="s">
        <v>353</v>
      </c>
      <c r="H1479" s="150">
        <v>1</v>
      </c>
      <c r="I1479" s="151"/>
      <c r="J1479" s="152">
        <f>ROUND(I1479*H1479,2)</f>
        <v>0</v>
      </c>
      <c r="K1479" s="148" t="s">
        <v>1</v>
      </c>
      <c r="L1479" s="30"/>
      <c r="M1479" s="153" t="s">
        <v>1</v>
      </c>
      <c r="N1479" s="154" t="s">
        <v>41</v>
      </c>
      <c r="O1479" s="55"/>
      <c r="P1479" s="155">
        <f>O1479*H1479</f>
        <v>0</v>
      </c>
      <c r="Q1479" s="155">
        <v>0</v>
      </c>
      <c r="R1479" s="155">
        <f>Q1479*H1479</f>
        <v>0</v>
      </c>
      <c r="S1479" s="155">
        <v>0</v>
      </c>
      <c r="T1479" s="156">
        <f>S1479*H1479</f>
        <v>0</v>
      </c>
      <c r="U1479" s="29"/>
      <c r="V1479" s="29"/>
      <c r="W1479" s="29"/>
      <c r="X1479" s="29"/>
      <c r="Y1479" s="29"/>
      <c r="Z1479" s="29"/>
      <c r="AA1479" s="29"/>
      <c r="AB1479" s="29"/>
      <c r="AC1479" s="29"/>
      <c r="AD1479" s="29"/>
      <c r="AE1479" s="29"/>
      <c r="AR1479" s="157" t="s">
        <v>148</v>
      </c>
      <c r="AT1479" s="157" t="s">
        <v>130</v>
      </c>
      <c r="AU1479" s="157" t="s">
        <v>143</v>
      </c>
      <c r="AY1479" s="14" t="s">
        <v>127</v>
      </c>
      <c r="BE1479" s="158">
        <f>IF(N1479="základní",J1479,0)</f>
        <v>0</v>
      </c>
      <c r="BF1479" s="158">
        <f>IF(N1479="snížená",J1479,0)</f>
        <v>0</v>
      </c>
      <c r="BG1479" s="158">
        <f>IF(N1479="zákl. přenesená",J1479,0)</f>
        <v>0</v>
      </c>
      <c r="BH1479" s="158">
        <f>IF(N1479="sníž. přenesená",J1479,0)</f>
        <v>0</v>
      </c>
      <c r="BI1479" s="158">
        <f>IF(N1479="nulová",J1479,0)</f>
        <v>0</v>
      </c>
      <c r="BJ1479" s="14" t="s">
        <v>83</v>
      </c>
      <c r="BK1479" s="158">
        <f>ROUND(I1479*H1479,2)</f>
        <v>0</v>
      </c>
      <c r="BL1479" s="14" t="s">
        <v>148</v>
      </c>
      <c r="BM1479" s="157" t="s">
        <v>1836</v>
      </c>
    </row>
    <row r="1480" spans="1:65" s="2" customFormat="1">
      <c r="A1480" s="29"/>
      <c r="B1480" s="30"/>
      <c r="C1480" s="29"/>
      <c r="D1480" s="159" t="s">
        <v>136</v>
      </c>
      <c r="E1480" s="29"/>
      <c r="F1480" s="160" t="s">
        <v>1835</v>
      </c>
      <c r="G1480" s="29"/>
      <c r="H1480" s="29"/>
      <c r="I1480" s="161"/>
      <c r="J1480" s="29"/>
      <c r="K1480" s="29"/>
      <c r="L1480" s="30"/>
      <c r="M1480" s="162"/>
      <c r="N1480" s="163"/>
      <c r="O1480" s="55"/>
      <c r="P1480" s="55"/>
      <c r="Q1480" s="55"/>
      <c r="R1480" s="55"/>
      <c r="S1480" s="55"/>
      <c r="T1480" s="56"/>
      <c r="U1480" s="29"/>
      <c r="V1480" s="29"/>
      <c r="W1480" s="29"/>
      <c r="X1480" s="29"/>
      <c r="Y1480" s="29"/>
      <c r="Z1480" s="29"/>
      <c r="AA1480" s="29"/>
      <c r="AB1480" s="29"/>
      <c r="AC1480" s="29"/>
      <c r="AD1480" s="29"/>
      <c r="AE1480" s="29"/>
      <c r="AT1480" s="14" t="s">
        <v>136</v>
      </c>
      <c r="AU1480" s="14" t="s">
        <v>143</v>
      </c>
    </row>
    <row r="1481" spans="1:65" s="2" customFormat="1" ht="19.5">
      <c r="A1481" s="29"/>
      <c r="B1481" s="30"/>
      <c r="C1481" s="29"/>
      <c r="D1481" s="159" t="s">
        <v>320</v>
      </c>
      <c r="E1481" s="29"/>
      <c r="F1481" s="168" t="s">
        <v>669</v>
      </c>
      <c r="G1481" s="29"/>
      <c r="H1481" s="29"/>
      <c r="I1481" s="161"/>
      <c r="J1481" s="29"/>
      <c r="K1481" s="29"/>
      <c r="L1481" s="30"/>
      <c r="M1481" s="162"/>
      <c r="N1481" s="163"/>
      <c r="O1481" s="55"/>
      <c r="P1481" s="55"/>
      <c r="Q1481" s="55"/>
      <c r="R1481" s="55"/>
      <c r="S1481" s="55"/>
      <c r="T1481" s="56"/>
      <c r="U1481" s="29"/>
      <c r="V1481" s="29"/>
      <c r="W1481" s="29"/>
      <c r="X1481" s="29"/>
      <c r="Y1481" s="29"/>
      <c r="Z1481" s="29"/>
      <c r="AA1481" s="29"/>
      <c r="AB1481" s="29"/>
      <c r="AC1481" s="29"/>
      <c r="AD1481" s="29"/>
      <c r="AE1481" s="29"/>
      <c r="AT1481" s="14" t="s">
        <v>320</v>
      </c>
      <c r="AU1481" s="14" t="s">
        <v>143</v>
      </c>
    </row>
    <row r="1482" spans="1:65" s="2" customFormat="1" ht="24.2" customHeight="1">
      <c r="A1482" s="29"/>
      <c r="B1482" s="145"/>
      <c r="C1482" s="146" t="s">
        <v>1837</v>
      </c>
      <c r="D1482" s="146" t="s">
        <v>130</v>
      </c>
      <c r="E1482" s="147" t="s">
        <v>1838</v>
      </c>
      <c r="F1482" s="148" t="s">
        <v>1839</v>
      </c>
      <c r="G1482" s="149" t="s">
        <v>353</v>
      </c>
      <c r="H1482" s="150">
        <v>1</v>
      </c>
      <c r="I1482" s="151"/>
      <c r="J1482" s="152">
        <f>ROUND(I1482*H1482,2)</f>
        <v>0</v>
      </c>
      <c r="K1482" s="148" t="s">
        <v>1</v>
      </c>
      <c r="L1482" s="30"/>
      <c r="M1482" s="153" t="s">
        <v>1</v>
      </c>
      <c r="N1482" s="154" t="s">
        <v>41</v>
      </c>
      <c r="O1482" s="55"/>
      <c r="P1482" s="155">
        <f>O1482*H1482</f>
        <v>0</v>
      </c>
      <c r="Q1482" s="155">
        <v>0</v>
      </c>
      <c r="R1482" s="155">
        <f>Q1482*H1482</f>
        <v>0</v>
      </c>
      <c r="S1482" s="155">
        <v>0</v>
      </c>
      <c r="T1482" s="156">
        <f>S1482*H1482</f>
        <v>0</v>
      </c>
      <c r="U1482" s="29"/>
      <c r="V1482" s="29"/>
      <c r="W1482" s="29"/>
      <c r="X1482" s="29"/>
      <c r="Y1482" s="29"/>
      <c r="Z1482" s="29"/>
      <c r="AA1482" s="29"/>
      <c r="AB1482" s="29"/>
      <c r="AC1482" s="29"/>
      <c r="AD1482" s="29"/>
      <c r="AE1482" s="29"/>
      <c r="AR1482" s="157" t="s">
        <v>148</v>
      </c>
      <c r="AT1482" s="157" t="s">
        <v>130</v>
      </c>
      <c r="AU1482" s="157" t="s">
        <v>143</v>
      </c>
      <c r="AY1482" s="14" t="s">
        <v>127</v>
      </c>
      <c r="BE1482" s="158">
        <f>IF(N1482="základní",J1482,0)</f>
        <v>0</v>
      </c>
      <c r="BF1482" s="158">
        <f>IF(N1482="snížená",J1482,0)</f>
        <v>0</v>
      </c>
      <c r="BG1482" s="158">
        <f>IF(N1482="zákl. přenesená",J1482,0)</f>
        <v>0</v>
      </c>
      <c r="BH1482" s="158">
        <f>IF(N1482="sníž. přenesená",J1482,0)</f>
        <v>0</v>
      </c>
      <c r="BI1482" s="158">
        <f>IF(N1482="nulová",J1482,0)</f>
        <v>0</v>
      </c>
      <c r="BJ1482" s="14" t="s">
        <v>83</v>
      </c>
      <c r="BK1482" s="158">
        <f>ROUND(I1482*H1482,2)</f>
        <v>0</v>
      </c>
      <c r="BL1482" s="14" t="s">
        <v>148</v>
      </c>
      <c r="BM1482" s="157" t="s">
        <v>1840</v>
      </c>
    </row>
    <row r="1483" spans="1:65" s="2" customFormat="1">
      <c r="A1483" s="29"/>
      <c r="B1483" s="30"/>
      <c r="C1483" s="29"/>
      <c r="D1483" s="159" t="s">
        <v>136</v>
      </c>
      <c r="E1483" s="29"/>
      <c r="F1483" s="160" t="s">
        <v>1839</v>
      </c>
      <c r="G1483" s="29"/>
      <c r="H1483" s="29"/>
      <c r="I1483" s="161"/>
      <c r="J1483" s="29"/>
      <c r="K1483" s="29"/>
      <c r="L1483" s="30"/>
      <c r="M1483" s="162"/>
      <c r="N1483" s="163"/>
      <c r="O1483" s="55"/>
      <c r="P1483" s="55"/>
      <c r="Q1483" s="55"/>
      <c r="R1483" s="55"/>
      <c r="S1483" s="55"/>
      <c r="T1483" s="56"/>
      <c r="U1483" s="29"/>
      <c r="V1483" s="29"/>
      <c r="W1483" s="29"/>
      <c r="X1483" s="29"/>
      <c r="Y1483" s="29"/>
      <c r="Z1483" s="29"/>
      <c r="AA1483" s="29"/>
      <c r="AB1483" s="29"/>
      <c r="AC1483" s="29"/>
      <c r="AD1483" s="29"/>
      <c r="AE1483" s="29"/>
      <c r="AT1483" s="14" t="s">
        <v>136</v>
      </c>
      <c r="AU1483" s="14" t="s">
        <v>143</v>
      </c>
    </row>
    <row r="1484" spans="1:65" s="2" customFormat="1" ht="19.5">
      <c r="A1484" s="29"/>
      <c r="B1484" s="30"/>
      <c r="C1484" s="29"/>
      <c r="D1484" s="159" t="s">
        <v>320</v>
      </c>
      <c r="E1484" s="29"/>
      <c r="F1484" s="168" t="s">
        <v>581</v>
      </c>
      <c r="G1484" s="29"/>
      <c r="H1484" s="29"/>
      <c r="I1484" s="161"/>
      <c r="J1484" s="29"/>
      <c r="K1484" s="29"/>
      <c r="L1484" s="30"/>
      <c r="M1484" s="162"/>
      <c r="N1484" s="163"/>
      <c r="O1484" s="55"/>
      <c r="P1484" s="55"/>
      <c r="Q1484" s="55"/>
      <c r="R1484" s="55"/>
      <c r="S1484" s="55"/>
      <c r="T1484" s="56"/>
      <c r="U1484" s="29"/>
      <c r="V1484" s="29"/>
      <c r="W1484" s="29"/>
      <c r="X1484" s="29"/>
      <c r="Y1484" s="29"/>
      <c r="Z1484" s="29"/>
      <c r="AA1484" s="29"/>
      <c r="AB1484" s="29"/>
      <c r="AC1484" s="29"/>
      <c r="AD1484" s="29"/>
      <c r="AE1484" s="29"/>
      <c r="AT1484" s="14" t="s">
        <v>320</v>
      </c>
      <c r="AU1484" s="14" t="s">
        <v>143</v>
      </c>
    </row>
    <row r="1485" spans="1:65" s="2" customFormat="1" ht="24.2" customHeight="1">
      <c r="A1485" s="29"/>
      <c r="B1485" s="145"/>
      <c r="C1485" s="146" t="s">
        <v>1841</v>
      </c>
      <c r="D1485" s="146" t="s">
        <v>130</v>
      </c>
      <c r="E1485" s="147" t="s">
        <v>1842</v>
      </c>
      <c r="F1485" s="148" t="s">
        <v>1843</v>
      </c>
      <c r="G1485" s="149" t="s">
        <v>353</v>
      </c>
      <c r="H1485" s="150">
        <v>6</v>
      </c>
      <c r="I1485" s="151"/>
      <c r="J1485" s="152">
        <f>ROUND(I1485*H1485,2)</f>
        <v>0</v>
      </c>
      <c r="K1485" s="148" t="s">
        <v>1</v>
      </c>
      <c r="L1485" s="30"/>
      <c r="M1485" s="153" t="s">
        <v>1</v>
      </c>
      <c r="N1485" s="154" t="s">
        <v>41</v>
      </c>
      <c r="O1485" s="55"/>
      <c r="P1485" s="155">
        <f>O1485*H1485</f>
        <v>0</v>
      </c>
      <c r="Q1485" s="155">
        <v>0</v>
      </c>
      <c r="R1485" s="155">
        <f>Q1485*H1485</f>
        <v>0</v>
      </c>
      <c r="S1485" s="155">
        <v>0</v>
      </c>
      <c r="T1485" s="156">
        <f>S1485*H1485</f>
        <v>0</v>
      </c>
      <c r="U1485" s="29"/>
      <c r="V1485" s="29"/>
      <c r="W1485" s="29"/>
      <c r="X1485" s="29"/>
      <c r="Y1485" s="29"/>
      <c r="Z1485" s="29"/>
      <c r="AA1485" s="29"/>
      <c r="AB1485" s="29"/>
      <c r="AC1485" s="29"/>
      <c r="AD1485" s="29"/>
      <c r="AE1485" s="29"/>
      <c r="AR1485" s="157" t="s">
        <v>148</v>
      </c>
      <c r="AT1485" s="157" t="s">
        <v>130</v>
      </c>
      <c r="AU1485" s="157" t="s">
        <v>143</v>
      </c>
      <c r="AY1485" s="14" t="s">
        <v>127</v>
      </c>
      <c r="BE1485" s="158">
        <f>IF(N1485="základní",J1485,0)</f>
        <v>0</v>
      </c>
      <c r="BF1485" s="158">
        <f>IF(N1485="snížená",J1485,0)</f>
        <v>0</v>
      </c>
      <c r="BG1485" s="158">
        <f>IF(N1485="zákl. přenesená",J1485,0)</f>
        <v>0</v>
      </c>
      <c r="BH1485" s="158">
        <f>IF(N1485="sníž. přenesená",J1485,0)</f>
        <v>0</v>
      </c>
      <c r="BI1485" s="158">
        <f>IF(N1485="nulová",J1485,0)</f>
        <v>0</v>
      </c>
      <c r="BJ1485" s="14" t="s">
        <v>83</v>
      </c>
      <c r="BK1485" s="158">
        <f>ROUND(I1485*H1485,2)</f>
        <v>0</v>
      </c>
      <c r="BL1485" s="14" t="s">
        <v>148</v>
      </c>
      <c r="BM1485" s="157" t="s">
        <v>1844</v>
      </c>
    </row>
    <row r="1486" spans="1:65" s="2" customFormat="1">
      <c r="A1486" s="29"/>
      <c r="B1486" s="30"/>
      <c r="C1486" s="29"/>
      <c r="D1486" s="159" t="s">
        <v>136</v>
      </c>
      <c r="E1486" s="29"/>
      <c r="F1486" s="160" t="s">
        <v>1843</v>
      </c>
      <c r="G1486" s="29"/>
      <c r="H1486" s="29"/>
      <c r="I1486" s="161"/>
      <c r="J1486" s="29"/>
      <c r="K1486" s="29"/>
      <c r="L1486" s="30"/>
      <c r="M1486" s="162"/>
      <c r="N1486" s="163"/>
      <c r="O1486" s="55"/>
      <c r="P1486" s="55"/>
      <c r="Q1486" s="55"/>
      <c r="R1486" s="55"/>
      <c r="S1486" s="55"/>
      <c r="T1486" s="56"/>
      <c r="U1486" s="29"/>
      <c r="V1486" s="29"/>
      <c r="W1486" s="29"/>
      <c r="X1486" s="29"/>
      <c r="Y1486" s="29"/>
      <c r="Z1486" s="29"/>
      <c r="AA1486" s="29"/>
      <c r="AB1486" s="29"/>
      <c r="AC1486" s="29"/>
      <c r="AD1486" s="29"/>
      <c r="AE1486" s="29"/>
      <c r="AT1486" s="14" t="s">
        <v>136</v>
      </c>
      <c r="AU1486" s="14" t="s">
        <v>143</v>
      </c>
    </row>
    <row r="1487" spans="1:65" s="2" customFormat="1" ht="19.5">
      <c r="A1487" s="29"/>
      <c r="B1487" s="30"/>
      <c r="C1487" s="29"/>
      <c r="D1487" s="159" t="s">
        <v>320</v>
      </c>
      <c r="E1487" s="29"/>
      <c r="F1487" s="168" t="s">
        <v>581</v>
      </c>
      <c r="G1487" s="29"/>
      <c r="H1487" s="29"/>
      <c r="I1487" s="161"/>
      <c r="J1487" s="29"/>
      <c r="K1487" s="29"/>
      <c r="L1487" s="30"/>
      <c r="M1487" s="162"/>
      <c r="N1487" s="163"/>
      <c r="O1487" s="55"/>
      <c r="P1487" s="55"/>
      <c r="Q1487" s="55"/>
      <c r="R1487" s="55"/>
      <c r="S1487" s="55"/>
      <c r="T1487" s="56"/>
      <c r="U1487" s="29"/>
      <c r="V1487" s="29"/>
      <c r="W1487" s="29"/>
      <c r="X1487" s="29"/>
      <c r="Y1487" s="29"/>
      <c r="Z1487" s="29"/>
      <c r="AA1487" s="29"/>
      <c r="AB1487" s="29"/>
      <c r="AC1487" s="29"/>
      <c r="AD1487" s="29"/>
      <c r="AE1487" s="29"/>
      <c r="AT1487" s="14" t="s">
        <v>320</v>
      </c>
      <c r="AU1487" s="14" t="s">
        <v>143</v>
      </c>
    </row>
    <row r="1488" spans="1:65" s="2" customFormat="1" ht="16.5" customHeight="1">
      <c r="A1488" s="29"/>
      <c r="B1488" s="145"/>
      <c r="C1488" s="146" t="s">
        <v>1845</v>
      </c>
      <c r="D1488" s="146" t="s">
        <v>130</v>
      </c>
      <c r="E1488" s="147" t="s">
        <v>1846</v>
      </c>
      <c r="F1488" s="148" t="s">
        <v>1847</v>
      </c>
      <c r="G1488" s="149" t="s">
        <v>353</v>
      </c>
      <c r="H1488" s="150">
        <v>1</v>
      </c>
      <c r="I1488" s="151"/>
      <c r="J1488" s="152">
        <f>ROUND(I1488*H1488,2)</f>
        <v>0</v>
      </c>
      <c r="K1488" s="148" t="s">
        <v>1</v>
      </c>
      <c r="L1488" s="30"/>
      <c r="M1488" s="153" t="s">
        <v>1</v>
      </c>
      <c r="N1488" s="154" t="s">
        <v>41</v>
      </c>
      <c r="O1488" s="55"/>
      <c r="P1488" s="155">
        <f>O1488*H1488</f>
        <v>0</v>
      </c>
      <c r="Q1488" s="155">
        <v>0</v>
      </c>
      <c r="R1488" s="155">
        <f>Q1488*H1488</f>
        <v>0</v>
      </c>
      <c r="S1488" s="155">
        <v>0</v>
      </c>
      <c r="T1488" s="156">
        <f>S1488*H1488</f>
        <v>0</v>
      </c>
      <c r="U1488" s="29"/>
      <c r="V1488" s="29"/>
      <c r="W1488" s="29"/>
      <c r="X1488" s="29"/>
      <c r="Y1488" s="29"/>
      <c r="Z1488" s="29"/>
      <c r="AA1488" s="29"/>
      <c r="AB1488" s="29"/>
      <c r="AC1488" s="29"/>
      <c r="AD1488" s="29"/>
      <c r="AE1488" s="29"/>
      <c r="AR1488" s="157" t="s">
        <v>148</v>
      </c>
      <c r="AT1488" s="157" t="s">
        <v>130</v>
      </c>
      <c r="AU1488" s="157" t="s">
        <v>143</v>
      </c>
      <c r="AY1488" s="14" t="s">
        <v>127</v>
      </c>
      <c r="BE1488" s="158">
        <f>IF(N1488="základní",J1488,0)</f>
        <v>0</v>
      </c>
      <c r="BF1488" s="158">
        <f>IF(N1488="snížená",J1488,0)</f>
        <v>0</v>
      </c>
      <c r="BG1488" s="158">
        <f>IF(N1488="zákl. přenesená",J1488,0)</f>
        <v>0</v>
      </c>
      <c r="BH1488" s="158">
        <f>IF(N1488="sníž. přenesená",J1488,0)</f>
        <v>0</v>
      </c>
      <c r="BI1488" s="158">
        <f>IF(N1488="nulová",J1488,0)</f>
        <v>0</v>
      </c>
      <c r="BJ1488" s="14" t="s">
        <v>83</v>
      </c>
      <c r="BK1488" s="158">
        <f>ROUND(I1488*H1488,2)</f>
        <v>0</v>
      </c>
      <c r="BL1488" s="14" t="s">
        <v>148</v>
      </c>
      <c r="BM1488" s="157" t="s">
        <v>1848</v>
      </c>
    </row>
    <row r="1489" spans="1:65" s="2" customFormat="1">
      <c r="A1489" s="29"/>
      <c r="B1489" s="30"/>
      <c r="C1489" s="29"/>
      <c r="D1489" s="159" t="s">
        <v>136</v>
      </c>
      <c r="E1489" s="29"/>
      <c r="F1489" s="160" t="s">
        <v>1847</v>
      </c>
      <c r="G1489" s="29"/>
      <c r="H1489" s="29"/>
      <c r="I1489" s="161"/>
      <c r="J1489" s="29"/>
      <c r="K1489" s="29"/>
      <c r="L1489" s="30"/>
      <c r="M1489" s="162"/>
      <c r="N1489" s="163"/>
      <c r="O1489" s="55"/>
      <c r="P1489" s="55"/>
      <c r="Q1489" s="55"/>
      <c r="R1489" s="55"/>
      <c r="S1489" s="55"/>
      <c r="T1489" s="56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T1489" s="14" t="s">
        <v>136</v>
      </c>
      <c r="AU1489" s="14" t="s">
        <v>143</v>
      </c>
    </row>
    <row r="1490" spans="1:65" s="2" customFormat="1" ht="19.5">
      <c r="A1490" s="29"/>
      <c r="B1490" s="30"/>
      <c r="C1490" s="29"/>
      <c r="D1490" s="159" t="s">
        <v>320</v>
      </c>
      <c r="E1490" s="29"/>
      <c r="F1490" s="168" t="s">
        <v>664</v>
      </c>
      <c r="G1490" s="29"/>
      <c r="H1490" s="29"/>
      <c r="I1490" s="161"/>
      <c r="J1490" s="29"/>
      <c r="K1490" s="29"/>
      <c r="L1490" s="30"/>
      <c r="M1490" s="162"/>
      <c r="N1490" s="163"/>
      <c r="O1490" s="55"/>
      <c r="P1490" s="55"/>
      <c r="Q1490" s="55"/>
      <c r="R1490" s="55"/>
      <c r="S1490" s="55"/>
      <c r="T1490" s="56"/>
      <c r="U1490" s="29"/>
      <c r="V1490" s="29"/>
      <c r="W1490" s="29"/>
      <c r="X1490" s="29"/>
      <c r="Y1490" s="29"/>
      <c r="Z1490" s="29"/>
      <c r="AA1490" s="29"/>
      <c r="AB1490" s="29"/>
      <c r="AC1490" s="29"/>
      <c r="AD1490" s="29"/>
      <c r="AE1490" s="29"/>
      <c r="AT1490" s="14" t="s">
        <v>320</v>
      </c>
      <c r="AU1490" s="14" t="s">
        <v>143</v>
      </c>
    </row>
    <row r="1491" spans="1:65" s="12" customFormat="1" ht="22.9" customHeight="1">
      <c r="B1491" s="132"/>
      <c r="D1491" s="133" t="s">
        <v>75</v>
      </c>
      <c r="E1491" s="143" t="s">
        <v>1849</v>
      </c>
      <c r="F1491" s="143" t="s">
        <v>1850</v>
      </c>
      <c r="I1491" s="135"/>
      <c r="J1491" s="144">
        <f>BK1491</f>
        <v>0</v>
      </c>
      <c r="L1491" s="132"/>
      <c r="M1491" s="137"/>
      <c r="N1491" s="138"/>
      <c r="O1491" s="138"/>
      <c r="P1491" s="139">
        <f>P1492+P1520+P1542</f>
        <v>0</v>
      </c>
      <c r="Q1491" s="138"/>
      <c r="R1491" s="139">
        <f>R1492+R1520+R1542</f>
        <v>0</v>
      </c>
      <c r="S1491" s="138"/>
      <c r="T1491" s="140">
        <f>T1492+T1520+T1542</f>
        <v>0</v>
      </c>
      <c r="AR1491" s="133" t="s">
        <v>83</v>
      </c>
      <c r="AT1491" s="141" t="s">
        <v>75</v>
      </c>
      <c r="AU1491" s="141" t="s">
        <v>83</v>
      </c>
      <c r="AY1491" s="133" t="s">
        <v>127</v>
      </c>
      <c r="BK1491" s="142">
        <f>BK1492+BK1520+BK1542</f>
        <v>0</v>
      </c>
    </row>
    <row r="1492" spans="1:65" s="12" customFormat="1" ht="20.85" customHeight="1">
      <c r="B1492" s="132"/>
      <c r="D1492" s="133" t="s">
        <v>75</v>
      </c>
      <c r="E1492" s="143" t="s">
        <v>1851</v>
      </c>
      <c r="F1492" s="143" t="s">
        <v>1852</v>
      </c>
      <c r="I1492" s="135"/>
      <c r="J1492" s="144">
        <f>BK1492</f>
        <v>0</v>
      </c>
      <c r="L1492" s="132"/>
      <c r="M1492" s="137"/>
      <c r="N1492" s="138"/>
      <c r="O1492" s="138"/>
      <c r="P1492" s="139">
        <f>SUM(P1493:P1519)</f>
        <v>0</v>
      </c>
      <c r="Q1492" s="138"/>
      <c r="R1492" s="139">
        <f>SUM(R1493:R1519)</f>
        <v>0</v>
      </c>
      <c r="S1492" s="138"/>
      <c r="T1492" s="140">
        <f>SUM(T1493:T1519)</f>
        <v>0</v>
      </c>
      <c r="AR1492" s="133" t="s">
        <v>83</v>
      </c>
      <c r="AT1492" s="141" t="s">
        <v>75</v>
      </c>
      <c r="AU1492" s="141" t="s">
        <v>85</v>
      </c>
      <c r="AY1492" s="133" t="s">
        <v>127</v>
      </c>
      <c r="BK1492" s="142">
        <f>SUM(BK1493:BK1519)</f>
        <v>0</v>
      </c>
    </row>
    <row r="1493" spans="1:65" s="2" customFormat="1" ht="16.5" customHeight="1">
      <c r="A1493" s="29"/>
      <c r="B1493" s="145"/>
      <c r="C1493" s="146" t="s">
        <v>1853</v>
      </c>
      <c r="D1493" s="146" t="s">
        <v>130</v>
      </c>
      <c r="E1493" s="147" t="s">
        <v>1854</v>
      </c>
      <c r="F1493" s="148" t="s">
        <v>1855</v>
      </c>
      <c r="G1493" s="149" t="s">
        <v>385</v>
      </c>
      <c r="H1493" s="150">
        <v>80</v>
      </c>
      <c r="I1493" s="151"/>
      <c r="J1493" s="152">
        <f>ROUND(I1493*H1493,2)</f>
        <v>0</v>
      </c>
      <c r="K1493" s="148" t="s">
        <v>1</v>
      </c>
      <c r="L1493" s="30"/>
      <c r="M1493" s="153" t="s">
        <v>1</v>
      </c>
      <c r="N1493" s="154" t="s">
        <v>41</v>
      </c>
      <c r="O1493" s="55"/>
      <c r="P1493" s="155">
        <f>O1493*H1493</f>
        <v>0</v>
      </c>
      <c r="Q1493" s="155">
        <v>0</v>
      </c>
      <c r="R1493" s="155">
        <f>Q1493*H1493</f>
        <v>0</v>
      </c>
      <c r="S1493" s="155">
        <v>0</v>
      </c>
      <c r="T1493" s="156">
        <f>S1493*H1493</f>
        <v>0</v>
      </c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R1493" s="157" t="s">
        <v>148</v>
      </c>
      <c r="AT1493" s="157" t="s">
        <v>130</v>
      </c>
      <c r="AU1493" s="157" t="s">
        <v>143</v>
      </c>
      <c r="AY1493" s="14" t="s">
        <v>127</v>
      </c>
      <c r="BE1493" s="158">
        <f>IF(N1493="základní",J1493,0)</f>
        <v>0</v>
      </c>
      <c r="BF1493" s="158">
        <f>IF(N1493="snížená",J1493,0)</f>
        <v>0</v>
      </c>
      <c r="BG1493" s="158">
        <f>IF(N1493="zákl. přenesená",J1493,0)</f>
        <v>0</v>
      </c>
      <c r="BH1493" s="158">
        <f>IF(N1493="sníž. přenesená",J1493,0)</f>
        <v>0</v>
      </c>
      <c r="BI1493" s="158">
        <f>IF(N1493="nulová",J1493,0)</f>
        <v>0</v>
      </c>
      <c r="BJ1493" s="14" t="s">
        <v>83</v>
      </c>
      <c r="BK1493" s="158">
        <f>ROUND(I1493*H1493,2)</f>
        <v>0</v>
      </c>
      <c r="BL1493" s="14" t="s">
        <v>148</v>
      </c>
      <c r="BM1493" s="157" t="s">
        <v>1856</v>
      </c>
    </row>
    <row r="1494" spans="1:65" s="2" customFormat="1">
      <c r="A1494" s="29"/>
      <c r="B1494" s="30"/>
      <c r="C1494" s="29"/>
      <c r="D1494" s="159" t="s">
        <v>136</v>
      </c>
      <c r="E1494" s="29"/>
      <c r="F1494" s="160" t="s">
        <v>1855</v>
      </c>
      <c r="G1494" s="29"/>
      <c r="H1494" s="29"/>
      <c r="I1494" s="161"/>
      <c r="J1494" s="29"/>
      <c r="K1494" s="29"/>
      <c r="L1494" s="30"/>
      <c r="M1494" s="162"/>
      <c r="N1494" s="163"/>
      <c r="O1494" s="55"/>
      <c r="P1494" s="55"/>
      <c r="Q1494" s="55"/>
      <c r="R1494" s="55"/>
      <c r="S1494" s="55"/>
      <c r="T1494" s="56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T1494" s="14" t="s">
        <v>136</v>
      </c>
      <c r="AU1494" s="14" t="s">
        <v>143</v>
      </c>
    </row>
    <row r="1495" spans="1:65" s="2" customFormat="1" ht="19.5">
      <c r="A1495" s="29"/>
      <c r="B1495" s="30"/>
      <c r="C1495" s="29"/>
      <c r="D1495" s="159" t="s">
        <v>320</v>
      </c>
      <c r="E1495" s="29"/>
      <c r="F1495" s="168" t="s">
        <v>538</v>
      </c>
      <c r="G1495" s="29"/>
      <c r="H1495" s="29"/>
      <c r="I1495" s="161"/>
      <c r="J1495" s="29"/>
      <c r="K1495" s="29"/>
      <c r="L1495" s="30"/>
      <c r="M1495" s="162"/>
      <c r="N1495" s="163"/>
      <c r="O1495" s="55"/>
      <c r="P1495" s="55"/>
      <c r="Q1495" s="55"/>
      <c r="R1495" s="55"/>
      <c r="S1495" s="55"/>
      <c r="T1495" s="56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T1495" s="14" t="s">
        <v>320</v>
      </c>
      <c r="AU1495" s="14" t="s">
        <v>143</v>
      </c>
    </row>
    <row r="1496" spans="1:65" s="2" customFormat="1" ht="16.5" customHeight="1">
      <c r="A1496" s="29"/>
      <c r="B1496" s="145"/>
      <c r="C1496" s="146" t="s">
        <v>1857</v>
      </c>
      <c r="D1496" s="146" t="s">
        <v>130</v>
      </c>
      <c r="E1496" s="147" t="s">
        <v>1858</v>
      </c>
      <c r="F1496" s="148" t="s">
        <v>1859</v>
      </c>
      <c r="G1496" s="149" t="s">
        <v>353</v>
      </c>
      <c r="H1496" s="150">
        <v>8</v>
      </c>
      <c r="I1496" s="151"/>
      <c r="J1496" s="152">
        <f>ROUND(I1496*H1496,2)</f>
        <v>0</v>
      </c>
      <c r="K1496" s="148" t="s">
        <v>1</v>
      </c>
      <c r="L1496" s="30"/>
      <c r="M1496" s="153" t="s">
        <v>1</v>
      </c>
      <c r="N1496" s="154" t="s">
        <v>41</v>
      </c>
      <c r="O1496" s="55"/>
      <c r="P1496" s="155">
        <f>O1496*H1496</f>
        <v>0</v>
      </c>
      <c r="Q1496" s="155">
        <v>0</v>
      </c>
      <c r="R1496" s="155">
        <f>Q1496*H1496</f>
        <v>0</v>
      </c>
      <c r="S1496" s="155">
        <v>0</v>
      </c>
      <c r="T1496" s="156">
        <f>S1496*H1496</f>
        <v>0</v>
      </c>
      <c r="U1496" s="29"/>
      <c r="V1496" s="29"/>
      <c r="W1496" s="29"/>
      <c r="X1496" s="29"/>
      <c r="Y1496" s="29"/>
      <c r="Z1496" s="29"/>
      <c r="AA1496" s="29"/>
      <c r="AB1496" s="29"/>
      <c r="AC1496" s="29"/>
      <c r="AD1496" s="29"/>
      <c r="AE1496" s="29"/>
      <c r="AR1496" s="157" t="s">
        <v>148</v>
      </c>
      <c r="AT1496" s="157" t="s">
        <v>130</v>
      </c>
      <c r="AU1496" s="157" t="s">
        <v>143</v>
      </c>
      <c r="AY1496" s="14" t="s">
        <v>127</v>
      </c>
      <c r="BE1496" s="158">
        <f>IF(N1496="základní",J1496,0)</f>
        <v>0</v>
      </c>
      <c r="BF1496" s="158">
        <f>IF(N1496="snížená",J1496,0)</f>
        <v>0</v>
      </c>
      <c r="BG1496" s="158">
        <f>IF(N1496="zákl. přenesená",J1496,0)</f>
        <v>0</v>
      </c>
      <c r="BH1496" s="158">
        <f>IF(N1496="sníž. přenesená",J1496,0)</f>
        <v>0</v>
      </c>
      <c r="BI1496" s="158">
        <f>IF(N1496="nulová",J1496,0)</f>
        <v>0</v>
      </c>
      <c r="BJ1496" s="14" t="s">
        <v>83</v>
      </c>
      <c r="BK1496" s="158">
        <f>ROUND(I1496*H1496,2)</f>
        <v>0</v>
      </c>
      <c r="BL1496" s="14" t="s">
        <v>148</v>
      </c>
      <c r="BM1496" s="157" t="s">
        <v>1860</v>
      </c>
    </row>
    <row r="1497" spans="1:65" s="2" customFormat="1">
      <c r="A1497" s="29"/>
      <c r="B1497" s="30"/>
      <c r="C1497" s="29"/>
      <c r="D1497" s="159" t="s">
        <v>136</v>
      </c>
      <c r="E1497" s="29"/>
      <c r="F1497" s="160" t="s">
        <v>1859</v>
      </c>
      <c r="G1497" s="29"/>
      <c r="H1497" s="29"/>
      <c r="I1497" s="161"/>
      <c r="J1497" s="29"/>
      <c r="K1497" s="29"/>
      <c r="L1497" s="30"/>
      <c r="M1497" s="162"/>
      <c r="N1497" s="163"/>
      <c r="O1497" s="55"/>
      <c r="P1497" s="55"/>
      <c r="Q1497" s="55"/>
      <c r="R1497" s="55"/>
      <c r="S1497" s="55"/>
      <c r="T1497" s="56"/>
      <c r="U1497" s="29"/>
      <c r="V1497" s="29"/>
      <c r="W1497" s="29"/>
      <c r="X1497" s="29"/>
      <c r="Y1497" s="29"/>
      <c r="Z1497" s="29"/>
      <c r="AA1497" s="29"/>
      <c r="AB1497" s="29"/>
      <c r="AC1497" s="29"/>
      <c r="AD1497" s="29"/>
      <c r="AE1497" s="29"/>
      <c r="AT1497" s="14" t="s">
        <v>136</v>
      </c>
      <c r="AU1497" s="14" t="s">
        <v>143</v>
      </c>
    </row>
    <row r="1498" spans="1:65" s="2" customFormat="1" ht="19.5">
      <c r="A1498" s="29"/>
      <c r="B1498" s="30"/>
      <c r="C1498" s="29"/>
      <c r="D1498" s="159" t="s">
        <v>320</v>
      </c>
      <c r="E1498" s="29"/>
      <c r="F1498" s="168" t="s">
        <v>538</v>
      </c>
      <c r="G1498" s="29"/>
      <c r="H1498" s="29"/>
      <c r="I1498" s="161"/>
      <c r="J1498" s="29"/>
      <c r="K1498" s="29"/>
      <c r="L1498" s="30"/>
      <c r="M1498" s="162"/>
      <c r="N1498" s="163"/>
      <c r="O1498" s="55"/>
      <c r="P1498" s="55"/>
      <c r="Q1498" s="55"/>
      <c r="R1498" s="55"/>
      <c r="S1498" s="55"/>
      <c r="T1498" s="56"/>
      <c r="U1498" s="29"/>
      <c r="V1498" s="29"/>
      <c r="W1498" s="29"/>
      <c r="X1498" s="29"/>
      <c r="Y1498" s="29"/>
      <c r="Z1498" s="29"/>
      <c r="AA1498" s="29"/>
      <c r="AB1498" s="29"/>
      <c r="AC1498" s="29"/>
      <c r="AD1498" s="29"/>
      <c r="AE1498" s="29"/>
      <c r="AT1498" s="14" t="s">
        <v>320</v>
      </c>
      <c r="AU1498" s="14" t="s">
        <v>143</v>
      </c>
    </row>
    <row r="1499" spans="1:65" s="2" customFormat="1" ht="16.5" customHeight="1">
      <c r="A1499" s="29"/>
      <c r="B1499" s="145"/>
      <c r="C1499" s="146" t="s">
        <v>1861</v>
      </c>
      <c r="D1499" s="146" t="s">
        <v>130</v>
      </c>
      <c r="E1499" s="147" t="s">
        <v>1862</v>
      </c>
      <c r="F1499" s="148" t="s">
        <v>1863</v>
      </c>
      <c r="G1499" s="149" t="s">
        <v>353</v>
      </c>
      <c r="H1499" s="150">
        <v>2</v>
      </c>
      <c r="I1499" s="151"/>
      <c r="J1499" s="152">
        <f>ROUND(I1499*H1499,2)</f>
        <v>0</v>
      </c>
      <c r="K1499" s="148" t="s">
        <v>1</v>
      </c>
      <c r="L1499" s="30"/>
      <c r="M1499" s="153" t="s">
        <v>1</v>
      </c>
      <c r="N1499" s="154" t="s">
        <v>41</v>
      </c>
      <c r="O1499" s="55"/>
      <c r="P1499" s="155">
        <f>O1499*H1499</f>
        <v>0</v>
      </c>
      <c r="Q1499" s="155">
        <v>0</v>
      </c>
      <c r="R1499" s="155">
        <f>Q1499*H1499</f>
        <v>0</v>
      </c>
      <c r="S1499" s="155">
        <v>0</v>
      </c>
      <c r="T1499" s="156">
        <f>S1499*H1499</f>
        <v>0</v>
      </c>
      <c r="U1499" s="29"/>
      <c r="V1499" s="29"/>
      <c r="W1499" s="29"/>
      <c r="X1499" s="29"/>
      <c r="Y1499" s="29"/>
      <c r="Z1499" s="29"/>
      <c r="AA1499" s="29"/>
      <c r="AB1499" s="29"/>
      <c r="AC1499" s="29"/>
      <c r="AD1499" s="29"/>
      <c r="AE1499" s="29"/>
      <c r="AR1499" s="157" t="s">
        <v>148</v>
      </c>
      <c r="AT1499" s="157" t="s">
        <v>130</v>
      </c>
      <c r="AU1499" s="157" t="s">
        <v>143</v>
      </c>
      <c r="AY1499" s="14" t="s">
        <v>127</v>
      </c>
      <c r="BE1499" s="158">
        <f>IF(N1499="základní",J1499,0)</f>
        <v>0</v>
      </c>
      <c r="BF1499" s="158">
        <f>IF(N1499="snížená",J1499,0)</f>
        <v>0</v>
      </c>
      <c r="BG1499" s="158">
        <f>IF(N1499="zákl. přenesená",J1499,0)</f>
        <v>0</v>
      </c>
      <c r="BH1499" s="158">
        <f>IF(N1499="sníž. přenesená",J1499,0)</f>
        <v>0</v>
      </c>
      <c r="BI1499" s="158">
        <f>IF(N1499="nulová",J1499,0)</f>
        <v>0</v>
      </c>
      <c r="BJ1499" s="14" t="s">
        <v>83</v>
      </c>
      <c r="BK1499" s="158">
        <f>ROUND(I1499*H1499,2)</f>
        <v>0</v>
      </c>
      <c r="BL1499" s="14" t="s">
        <v>148</v>
      </c>
      <c r="BM1499" s="157" t="s">
        <v>1864</v>
      </c>
    </row>
    <row r="1500" spans="1:65" s="2" customFormat="1">
      <c r="A1500" s="29"/>
      <c r="B1500" s="30"/>
      <c r="C1500" s="29"/>
      <c r="D1500" s="159" t="s">
        <v>136</v>
      </c>
      <c r="E1500" s="29"/>
      <c r="F1500" s="160" t="s">
        <v>1863</v>
      </c>
      <c r="G1500" s="29"/>
      <c r="H1500" s="29"/>
      <c r="I1500" s="161"/>
      <c r="J1500" s="29"/>
      <c r="K1500" s="29"/>
      <c r="L1500" s="30"/>
      <c r="M1500" s="162"/>
      <c r="N1500" s="163"/>
      <c r="O1500" s="55"/>
      <c r="P1500" s="55"/>
      <c r="Q1500" s="55"/>
      <c r="R1500" s="55"/>
      <c r="S1500" s="55"/>
      <c r="T1500" s="56"/>
      <c r="U1500" s="29"/>
      <c r="V1500" s="29"/>
      <c r="W1500" s="29"/>
      <c r="X1500" s="29"/>
      <c r="Y1500" s="29"/>
      <c r="Z1500" s="29"/>
      <c r="AA1500" s="29"/>
      <c r="AB1500" s="29"/>
      <c r="AC1500" s="29"/>
      <c r="AD1500" s="29"/>
      <c r="AE1500" s="29"/>
      <c r="AT1500" s="14" t="s">
        <v>136</v>
      </c>
      <c r="AU1500" s="14" t="s">
        <v>143</v>
      </c>
    </row>
    <row r="1501" spans="1:65" s="2" customFormat="1" ht="19.5">
      <c r="A1501" s="29"/>
      <c r="B1501" s="30"/>
      <c r="C1501" s="29"/>
      <c r="D1501" s="159" t="s">
        <v>320</v>
      </c>
      <c r="E1501" s="29"/>
      <c r="F1501" s="168" t="s">
        <v>538</v>
      </c>
      <c r="G1501" s="29"/>
      <c r="H1501" s="29"/>
      <c r="I1501" s="161"/>
      <c r="J1501" s="29"/>
      <c r="K1501" s="29"/>
      <c r="L1501" s="30"/>
      <c r="M1501" s="162"/>
      <c r="N1501" s="163"/>
      <c r="O1501" s="55"/>
      <c r="P1501" s="55"/>
      <c r="Q1501" s="55"/>
      <c r="R1501" s="55"/>
      <c r="S1501" s="55"/>
      <c r="T1501" s="56"/>
      <c r="U1501" s="29"/>
      <c r="V1501" s="29"/>
      <c r="W1501" s="29"/>
      <c r="X1501" s="29"/>
      <c r="Y1501" s="29"/>
      <c r="Z1501" s="29"/>
      <c r="AA1501" s="29"/>
      <c r="AB1501" s="29"/>
      <c r="AC1501" s="29"/>
      <c r="AD1501" s="29"/>
      <c r="AE1501" s="29"/>
      <c r="AT1501" s="14" t="s">
        <v>320</v>
      </c>
      <c r="AU1501" s="14" t="s">
        <v>143</v>
      </c>
    </row>
    <row r="1502" spans="1:65" s="2" customFormat="1" ht="16.5" customHeight="1">
      <c r="A1502" s="29"/>
      <c r="B1502" s="145"/>
      <c r="C1502" s="146" t="s">
        <v>1865</v>
      </c>
      <c r="D1502" s="146" t="s">
        <v>130</v>
      </c>
      <c r="E1502" s="147" t="s">
        <v>1866</v>
      </c>
      <c r="F1502" s="148" t="s">
        <v>1867</v>
      </c>
      <c r="G1502" s="149" t="s">
        <v>353</v>
      </c>
      <c r="H1502" s="150">
        <v>1</v>
      </c>
      <c r="I1502" s="151"/>
      <c r="J1502" s="152">
        <f>ROUND(I1502*H1502,2)</f>
        <v>0</v>
      </c>
      <c r="K1502" s="148" t="s">
        <v>1</v>
      </c>
      <c r="L1502" s="30"/>
      <c r="M1502" s="153" t="s">
        <v>1</v>
      </c>
      <c r="N1502" s="154" t="s">
        <v>41</v>
      </c>
      <c r="O1502" s="55"/>
      <c r="P1502" s="155">
        <f>O1502*H1502</f>
        <v>0</v>
      </c>
      <c r="Q1502" s="155">
        <v>0</v>
      </c>
      <c r="R1502" s="155">
        <f>Q1502*H1502</f>
        <v>0</v>
      </c>
      <c r="S1502" s="155">
        <v>0</v>
      </c>
      <c r="T1502" s="156">
        <f>S1502*H1502</f>
        <v>0</v>
      </c>
      <c r="U1502" s="29"/>
      <c r="V1502" s="29"/>
      <c r="W1502" s="29"/>
      <c r="X1502" s="29"/>
      <c r="Y1502" s="29"/>
      <c r="Z1502" s="29"/>
      <c r="AA1502" s="29"/>
      <c r="AB1502" s="29"/>
      <c r="AC1502" s="29"/>
      <c r="AD1502" s="29"/>
      <c r="AE1502" s="29"/>
      <c r="AR1502" s="157" t="s">
        <v>148</v>
      </c>
      <c r="AT1502" s="157" t="s">
        <v>130</v>
      </c>
      <c r="AU1502" s="157" t="s">
        <v>143</v>
      </c>
      <c r="AY1502" s="14" t="s">
        <v>127</v>
      </c>
      <c r="BE1502" s="158">
        <f>IF(N1502="základní",J1502,0)</f>
        <v>0</v>
      </c>
      <c r="BF1502" s="158">
        <f>IF(N1502="snížená",J1502,0)</f>
        <v>0</v>
      </c>
      <c r="BG1502" s="158">
        <f>IF(N1502="zákl. přenesená",J1502,0)</f>
        <v>0</v>
      </c>
      <c r="BH1502" s="158">
        <f>IF(N1502="sníž. přenesená",J1502,0)</f>
        <v>0</v>
      </c>
      <c r="BI1502" s="158">
        <f>IF(N1502="nulová",J1502,0)</f>
        <v>0</v>
      </c>
      <c r="BJ1502" s="14" t="s">
        <v>83</v>
      </c>
      <c r="BK1502" s="158">
        <f>ROUND(I1502*H1502,2)</f>
        <v>0</v>
      </c>
      <c r="BL1502" s="14" t="s">
        <v>148</v>
      </c>
      <c r="BM1502" s="157" t="s">
        <v>1868</v>
      </c>
    </row>
    <row r="1503" spans="1:65" s="2" customFormat="1">
      <c r="A1503" s="29"/>
      <c r="B1503" s="30"/>
      <c r="C1503" s="29"/>
      <c r="D1503" s="159" t="s">
        <v>136</v>
      </c>
      <c r="E1503" s="29"/>
      <c r="F1503" s="160" t="s">
        <v>1867</v>
      </c>
      <c r="G1503" s="29"/>
      <c r="H1503" s="29"/>
      <c r="I1503" s="161"/>
      <c r="J1503" s="29"/>
      <c r="K1503" s="29"/>
      <c r="L1503" s="30"/>
      <c r="M1503" s="162"/>
      <c r="N1503" s="163"/>
      <c r="O1503" s="55"/>
      <c r="P1503" s="55"/>
      <c r="Q1503" s="55"/>
      <c r="R1503" s="55"/>
      <c r="S1503" s="55"/>
      <c r="T1503" s="56"/>
      <c r="U1503" s="29"/>
      <c r="V1503" s="29"/>
      <c r="W1503" s="29"/>
      <c r="X1503" s="29"/>
      <c r="Y1503" s="29"/>
      <c r="Z1503" s="29"/>
      <c r="AA1503" s="29"/>
      <c r="AB1503" s="29"/>
      <c r="AC1503" s="29"/>
      <c r="AD1503" s="29"/>
      <c r="AE1503" s="29"/>
      <c r="AT1503" s="14" t="s">
        <v>136</v>
      </c>
      <c r="AU1503" s="14" t="s">
        <v>143</v>
      </c>
    </row>
    <row r="1504" spans="1:65" s="2" customFormat="1" ht="19.5">
      <c r="A1504" s="29"/>
      <c r="B1504" s="30"/>
      <c r="C1504" s="29"/>
      <c r="D1504" s="159" t="s">
        <v>320</v>
      </c>
      <c r="E1504" s="29"/>
      <c r="F1504" s="168" t="s">
        <v>538</v>
      </c>
      <c r="G1504" s="29"/>
      <c r="H1504" s="29"/>
      <c r="I1504" s="161"/>
      <c r="J1504" s="29"/>
      <c r="K1504" s="29"/>
      <c r="L1504" s="30"/>
      <c r="M1504" s="162"/>
      <c r="N1504" s="163"/>
      <c r="O1504" s="55"/>
      <c r="P1504" s="55"/>
      <c r="Q1504" s="55"/>
      <c r="R1504" s="55"/>
      <c r="S1504" s="55"/>
      <c r="T1504" s="56"/>
      <c r="U1504" s="29"/>
      <c r="V1504" s="29"/>
      <c r="W1504" s="29"/>
      <c r="X1504" s="29"/>
      <c r="Y1504" s="29"/>
      <c r="Z1504" s="29"/>
      <c r="AA1504" s="29"/>
      <c r="AB1504" s="29"/>
      <c r="AC1504" s="29"/>
      <c r="AD1504" s="29"/>
      <c r="AE1504" s="29"/>
      <c r="AT1504" s="14" t="s">
        <v>320</v>
      </c>
      <c r="AU1504" s="14" t="s">
        <v>143</v>
      </c>
    </row>
    <row r="1505" spans="1:65" s="2" customFormat="1" ht="16.5" customHeight="1">
      <c r="A1505" s="29"/>
      <c r="B1505" s="145"/>
      <c r="C1505" s="146" t="s">
        <v>1869</v>
      </c>
      <c r="D1505" s="146" t="s">
        <v>130</v>
      </c>
      <c r="E1505" s="147" t="s">
        <v>1870</v>
      </c>
      <c r="F1505" s="148" t="s">
        <v>1871</v>
      </c>
      <c r="G1505" s="149" t="s">
        <v>353</v>
      </c>
      <c r="H1505" s="150">
        <v>1</v>
      </c>
      <c r="I1505" s="151"/>
      <c r="J1505" s="152">
        <f>ROUND(I1505*H1505,2)</f>
        <v>0</v>
      </c>
      <c r="K1505" s="148" t="s">
        <v>1</v>
      </c>
      <c r="L1505" s="30"/>
      <c r="M1505" s="153" t="s">
        <v>1</v>
      </c>
      <c r="N1505" s="154" t="s">
        <v>41</v>
      </c>
      <c r="O1505" s="55"/>
      <c r="P1505" s="155">
        <f>O1505*H1505</f>
        <v>0</v>
      </c>
      <c r="Q1505" s="155">
        <v>0</v>
      </c>
      <c r="R1505" s="155">
        <f>Q1505*H1505</f>
        <v>0</v>
      </c>
      <c r="S1505" s="155">
        <v>0</v>
      </c>
      <c r="T1505" s="156">
        <f>S1505*H1505</f>
        <v>0</v>
      </c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R1505" s="157" t="s">
        <v>148</v>
      </c>
      <c r="AT1505" s="157" t="s">
        <v>130</v>
      </c>
      <c r="AU1505" s="157" t="s">
        <v>143</v>
      </c>
      <c r="AY1505" s="14" t="s">
        <v>127</v>
      </c>
      <c r="BE1505" s="158">
        <f>IF(N1505="základní",J1505,0)</f>
        <v>0</v>
      </c>
      <c r="BF1505" s="158">
        <f>IF(N1505="snížená",J1505,0)</f>
        <v>0</v>
      </c>
      <c r="BG1505" s="158">
        <f>IF(N1505="zákl. přenesená",J1505,0)</f>
        <v>0</v>
      </c>
      <c r="BH1505" s="158">
        <f>IF(N1505="sníž. přenesená",J1505,0)</f>
        <v>0</v>
      </c>
      <c r="BI1505" s="158">
        <f>IF(N1505="nulová",J1505,0)</f>
        <v>0</v>
      </c>
      <c r="BJ1505" s="14" t="s">
        <v>83</v>
      </c>
      <c r="BK1505" s="158">
        <f>ROUND(I1505*H1505,2)</f>
        <v>0</v>
      </c>
      <c r="BL1505" s="14" t="s">
        <v>148</v>
      </c>
      <c r="BM1505" s="157" t="s">
        <v>1872</v>
      </c>
    </row>
    <row r="1506" spans="1:65" s="2" customFormat="1">
      <c r="A1506" s="29"/>
      <c r="B1506" s="30"/>
      <c r="C1506" s="29"/>
      <c r="D1506" s="159" t="s">
        <v>136</v>
      </c>
      <c r="E1506" s="29"/>
      <c r="F1506" s="160" t="s">
        <v>1871</v>
      </c>
      <c r="G1506" s="29"/>
      <c r="H1506" s="29"/>
      <c r="I1506" s="161"/>
      <c r="J1506" s="29"/>
      <c r="K1506" s="29"/>
      <c r="L1506" s="30"/>
      <c r="M1506" s="162"/>
      <c r="N1506" s="163"/>
      <c r="O1506" s="55"/>
      <c r="P1506" s="55"/>
      <c r="Q1506" s="55"/>
      <c r="R1506" s="55"/>
      <c r="S1506" s="55"/>
      <c r="T1506" s="56"/>
      <c r="U1506" s="29"/>
      <c r="V1506" s="29"/>
      <c r="W1506" s="29"/>
      <c r="X1506" s="29"/>
      <c r="Y1506" s="29"/>
      <c r="Z1506" s="29"/>
      <c r="AA1506" s="29"/>
      <c r="AB1506" s="29"/>
      <c r="AC1506" s="29"/>
      <c r="AD1506" s="29"/>
      <c r="AE1506" s="29"/>
      <c r="AT1506" s="14" t="s">
        <v>136</v>
      </c>
      <c r="AU1506" s="14" t="s">
        <v>143</v>
      </c>
    </row>
    <row r="1507" spans="1:65" s="2" customFormat="1" ht="19.5">
      <c r="A1507" s="29"/>
      <c r="B1507" s="30"/>
      <c r="C1507" s="29"/>
      <c r="D1507" s="159" t="s">
        <v>320</v>
      </c>
      <c r="E1507" s="29"/>
      <c r="F1507" s="168" t="s">
        <v>538</v>
      </c>
      <c r="G1507" s="29"/>
      <c r="H1507" s="29"/>
      <c r="I1507" s="161"/>
      <c r="J1507" s="29"/>
      <c r="K1507" s="29"/>
      <c r="L1507" s="30"/>
      <c r="M1507" s="162"/>
      <c r="N1507" s="163"/>
      <c r="O1507" s="55"/>
      <c r="P1507" s="55"/>
      <c r="Q1507" s="55"/>
      <c r="R1507" s="55"/>
      <c r="S1507" s="55"/>
      <c r="T1507" s="56"/>
      <c r="U1507" s="29"/>
      <c r="V1507" s="29"/>
      <c r="W1507" s="29"/>
      <c r="X1507" s="29"/>
      <c r="Y1507" s="29"/>
      <c r="Z1507" s="29"/>
      <c r="AA1507" s="29"/>
      <c r="AB1507" s="29"/>
      <c r="AC1507" s="29"/>
      <c r="AD1507" s="29"/>
      <c r="AE1507" s="29"/>
      <c r="AT1507" s="14" t="s">
        <v>320</v>
      </c>
      <c r="AU1507" s="14" t="s">
        <v>143</v>
      </c>
    </row>
    <row r="1508" spans="1:65" s="2" customFormat="1" ht="16.5" customHeight="1">
      <c r="A1508" s="29"/>
      <c r="B1508" s="145"/>
      <c r="C1508" s="146" t="s">
        <v>1873</v>
      </c>
      <c r="D1508" s="146" t="s">
        <v>130</v>
      </c>
      <c r="E1508" s="147" t="s">
        <v>1874</v>
      </c>
      <c r="F1508" s="148" t="s">
        <v>1875</v>
      </c>
      <c r="G1508" s="149" t="s">
        <v>353</v>
      </c>
      <c r="H1508" s="150">
        <v>2</v>
      </c>
      <c r="I1508" s="151"/>
      <c r="J1508" s="152">
        <f>ROUND(I1508*H1508,2)</f>
        <v>0</v>
      </c>
      <c r="K1508" s="148" t="s">
        <v>1</v>
      </c>
      <c r="L1508" s="30"/>
      <c r="M1508" s="153" t="s">
        <v>1</v>
      </c>
      <c r="N1508" s="154" t="s">
        <v>41</v>
      </c>
      <c r="O1508" s="55"/>
      <c r="P1508" s="155">
        <f>O1508*H1508</f>
        <v>0</v>
      </c>
      <c r="Q1508" s="155">
        <v>0</v>
      </c>
      <c r="R1508" s="155">
        <f>Q1508*H1508</f>
        <v>0</v>
      </c>
      <c r="S1508" s="155">
        <v>0</v>
      </c>
      <c r="T1508" s="156">
        <f>S1508*H1508</f>
        <v>0</v>
      </c>
      <c r="U1508" s="29"/>
      <c r="V1508" s="29"/>
      <c r="W1508" s="29"/>
      <c r="X1508" s="29"/>
      <c r="Y1508" s="29"/>
      <c r="Z1508" s="29"/>
      <c r="AA1508" s="29"/>
      <c r="AB1508" s="29"/>
      <c r="AC1508" s="29"/>
      <c r="AD1508" s="29"/>
      <c r="AE1508" s="29"/>
      <c r="AR1508" s="157" t="s">
        <v>148</v>
      </c>
      <c r="AT1508" s="157" t="s">
        <v>130</v>
      </c>
      <c r="AU1508" s="157" t="s">
        <v>143</v>
      </c>
      <c r="AY1508" s="14" t="s">
        <v>127</v>
      </c>
      <c r="BE1508" s="158">
        <f>IF(N1508="základní",J1508,0)</f>
        <v>0</v>
      </c>
      <c r="BF1508" s="158">
        <f>IF(N1508="snížená",J1508,0)</f>
        <v>0</v>
      </c>
      <c r="BG1508" s="158">
        <f>IF(N1508="zákl. přenesená",J1508,0)</f>
        <v>0</v>
      </c>
      <c r="BH1508" s="158">
        <f>IF(N1508="sníž. přenesená",J1508,0)</f>
        <v>0</v>
      </c>
      <c r="BI1508" s="158">
        <f>IF(N1508="nulová",J1508,0)</f>
        <v>0</v>
      </c>
      <c r="BJ1508" s="14" t="s">
        <v>83</v>
      </c>
      <c r="BK1508" s="158">
        <f>ROUND(I1508*H1508,2)</f>
        <v>0</v>
      </c>
      <c r="BL1508" s="14" t="s">
        <v>148</v>
      </c>
      <c r="BM1508" s="157" t="s">
        <v>1876</v>
      </c>
    </row>
    <row r="1509" spans="1:65" s="2" customFormat="1">
      <c r="A1509" s="29"/>
      <c r="B1509" s="30"/>
      <c r="C1509" s="29"/>
      <c r="D1509" s="159" t="s">
        <v>136</v>
      </c>
      <c r="E1509" s="29"/>
      <c r="F1509" s="160" t="s">
        <v>1875</v>
      </c>
      <c r="G1509" s="29"/>
      <c r="H1509" s="29"/>
      <c r="I1509" s="161"/>
      <c r="J1509" s="29"/>
      <c r="K1509" s="29"/>
      <c r="L1509" s="30"/>
      <c r="M1509" s="162"/>
      <c r="N1509" s="163"/>
      <c r="O1509" s="55"/>
      <c r="P1509" s="55"/>
      <c r="Q1509" s="55"/>
      <c r="R1509" s="55"/>
      <c r="S1509" s="55"/>
      <c r="T1509" s="56"/>
      <c r="U1509" s="29"/>
      <c r="V1509" s="29"/>
      <c r="W1509" s="29"/>
      <c r="X1509" s="29"/>
      <c r="Y1509" s="29"/>
      <c r="Z1509" s="29"/>
      <c r="AA1509" s="29"/>
      <c r="AB1509" s="29"/>
      <c r="AC1509" s="29"/>
      <c r="AD1509" s="29"/>
      <c r="AE1509" s="29"/>
      <c r="AT1509" s="14" t="s">
        <v>136</v>
      </c>
      <c r="AU1509" s="14" t="s">
        <v>143</v>
      </c>
    </row>
    <row r="1510" spans="1:65" s="2" customFormat="1" ht="19.5">
      <c r="A1510" s="29"/>
      <c r="B1510" s="30"/>
      <c r="C1510" s="29"/>
      <c r="D1510" s="159" t="s">
        <v>320</v>
      </c>
      <c r="E1510" s="29"/>
      <c r="F1510" s="168" t="s">
        <v>538</v>
      </c>
      <c r="G1510" s="29"/>
      <c r="H1510" s="29"/>
      <c r="I1510" s="161"/>
      <c r="J1510" s="29"/>
      <c r="K1510" s="29"/>
      <c r="L1510" s="30"/>
      <c r="M1510" s="162"/>
      <c r="N1510" s="163"/>
      <c r="O1510" s="55"/>
      <c r="P1510" s="55"/>
      <c r="Q1510" s="55"/>
      <c r="R1510" s="55"/>
      <c r="S1510" s="55"/>
      <c r="T1510" s="56"/>
      <c r="U1510" s="29"/>
      <c r="V1510" s="29"/>
      <c r="W1510" s="29"/>
      <c r="X1510" s="29"/>
      <c r="Y1510" s="29"/>
      <c r="Z1510" s="29"/>
      <c r="AA1510" s="29"/>
      <c r="AB1510" s="29"/>
      <c r="AC1510" s="29"/>
      <c r="AD1510" s="29"/>
      <c r="AE1510" s="29"/>
      <c r="AT1510" s="14" t="s">
        <v>320</v>
      </c>
      <c r="AU1510" s="14" t="s">
        <v>143</v>
      </c>
    </row>
    <row r="1511" spans="1:65" s="2" customFormat="1" ht="16.5" customHeight="1">
      <c r="A1511" s="29"/>
      <c r="B1511" s="145"/>
      <c r="C1511" s="146" t="s">
        <v>1877</v>
      </c>
      <c r="D1511" s="146" t="s">
        <v>130</v>
      </c>
      <c r="E1511" s="147" t="s">
        <v>1878</v>
      </c>
      <c r="F1511" s="148" t="s">
        <v>1879</v>
      </c>
      <c r="G1511" s="149" t="s">
        <v>353</v>
      </c>
      <c r="H1511" s="150">
        <v>17</v>
      </c>
      <c r="I1511" s="151"/>
      <c r="J1511" s="152">
        <f>ROUND(I1511*H1511,2)</f>
        <v>0</v>
      </c>
      <c r="K1511" s="148" t="s">
        <v>1</v>
      </c>
      <c r="L1511" s="30"/>
      <c r="M1511" s="153" t="s">
        <v>1</v>
      </c>
      <c r="N1511" s="154" t="s">
        <v>41</v>
      </c>
      <c r="O1511" s="55"/>
      <c r="P1511" s="155">
        <f>O1511*H1511</f>
        <v>0</v>
      </c>
      <c r="Q1511" s="155">
        <v>0</v>
      </c>
      <c r="R1511" s="155">
        <f>Q1511*H1511</f>
        <v>0</v>
      </c>
      <c r="S1511" s="155">
        <v>0</v>
      </c>
      <c r="T1511" s="156">
        <f>S1511*H1511</f>
        <v>0</v>
      </c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R1511" s="157" t="s">
        <v>148</v>
      </c>
      <c r="AT1511" s="157" t="s">
        <v>130</v>
      </c>
      <c r="AU1511" s="157" t="s">
        <v>143</v>
      </c>
      <c r="AY1511" s="14" t="s">
        <v>127</v>
      </c>
      <c r="BE1511" s="158">
        <f>IF(N1511="základní",J1511,0)</f>
        <v>0</v>
      </c>
      <c r="BF1511" s="158">
        <f>IF(N1511="snížená",J1511,0)</f>
        <v>0</v>
      </c>
      <c r="BG1511" s="158">
        <f>IF(N1511="zákl. přenesená",J1511,0)</f>
        <v>0</v>
      </c>
      <c r="BH1511" s="158">
        <f>IF(N1511="sníž. přenesená",J1511,0)</f>
        <v>0</v>
      </c>
      <c r="BI1511" s="158">
        <f>IF(N1511="nulová",J1511,0)</f>
        <v>0</v>
      </c>
      <c r="BJ1511" s="14" t="s">
        <v>83</v>
      </c>
      <c r="BK1511" s="158">
        <f>ROUND(I1511*H1511,2)</f>
        <v>0</v>
      </c>
      <c r="BL1511" s="14" t="s">
        <v>148</v>
      </c>
      <c r="BM1511" s="157" t="s">
        <v>1880</v>
      </c>
    </row>
    <row r="1512" spans="1:65" s="2" customFormat="1">
      <c r="A1512" s="29"/>
      <c r="B1512" s="30"/>
      <c r="C1512" s="29"/>
      <c r="D1512" s="159" t="s">
        <v>136</v>
      </c>
      <c r="E1512" s="29"/>
      <c r="F1512" s="160" t="s">
        <v>1879</v>
      </c>
      <c r="G1512" s="29"/>
      <c r="H1512" s="29"/>
      <c r="I1512" s="161"/>
      <c r="J1512" s="29"/>
      <c r="K1512" s="29"/>
      <c r="L1512" s="30"/>
      <c r="M1512" s="162"/>
      <c r="N1512" s="163"/>
      <c r="O1512" s="55"/>
      <c r="P1512" s="55"/>
      <c r="Q1512" s="55"/>
      <c r="R1512" s="55"/>
      <c r="S1512" s="55"/>
      <c r="T1512" s="56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T1512" s="14" t="s">
        <v>136</v>
      </c>
      <c r="AU1512" s="14" t="s">
        <v>143</v>
      </c>
    </row>
    <row r="1513" spans="1:65" s="2" customFormat="1" ht="19.5">
      <c r="A1513" s="29"/>
      <c r="B1513" s="30"/>
      <c r="C1513" s="29"/>
      <c r="D1513" s="159" t="s">
        <v>320</v>
      </c>
      <c r="E1513" s="29"/>
      <c r="F1513" s="168" t="s">
        <v>664</v>
      </c>
      <c r="G1513" s="29"/>
      <c r="H1513" s="29"/>
      <c r="I1513" s="161"/>
      <c r="J1513" s="29"/>
      <c r="K1513" s="29"/>
      <c r="L1513" s="30"/>
      <c r="M1513" s="162"/>
      <c r="N1513" s="163"/>
      <c r="O1513" s="55"/>
      <c r="P1513" s="55"/>
      <c r="Q1513" s="55"/>
      <c r="R1513" s="55"/>
      <c r="S1513" s="55"/>
      <c r="T1513" s="56"/>
      <c r="U1513" s="29"/>
      <c r="V1513" s="29"/>
      <c r="W1513" s="29"/>
      <c r="X1513" s="29"/>
      <c r="Y1513" s="29"/>
      <c r="Z1513" s="29"/>
      <c r="AA1513" s="29"/>
      <c r="AB1513" s="29"/>
      <c r="AC1513" s="29"/>
      <c r="AD1513" s="29"/>
      <c r="AE1513" s="29"/>
      <c r="AT1513" s="14" t="s">
        <v>320</v>
      </c>
      <c r="AU1513" s="14" t="s">
        <v>143</v>
      </c>
    </row>
    <row r="1514" spans="1:65" s="2" customFormat="1" ht="21.75" customHeight="1">
      <c r="A1514" s="29"/>
      <c r="B1514" s="145"/>
      <c r="C1514" s="146" t="s">
        <v>1881</v>
      </c>
      <c r="D1514" s="146" t="s">
        <v>130</v>
      </c>
      <c r="E1514" s="147" t="s">
        <v>1882</v>
      </c>
      <c r="F1514" s="148" t="s">
        <v>1883</v>
      </c>
      <c r="G1514" s="149" t="s">
        <v>353</v>
      </c>
      <c r="H1514" s="150">
        <v>2</v>
      </c>
      <c r="I1514" s="151"/>
      <c r="J1514" s="152">
        <f>ROUND(I1514*H1514,2)</f>
        <v>0</v>
      </c>
      <c r="K1514" s="148" t="s">
        <v>1</v>
      </c>
      <c r="L1514" s="30"/>
      <c r="M1514" s="153" t="s">
        <v>1</v>
      </c>
      <c r="N1514" s="154" t="s">
        <v>41</v>
      </c>
      <c r="O1514" s="55"/>
      <c r="P1514" s="155">
        <f>O1514*H1514</f>
        <v>0</v>
      </c>
      <c r="Q1514" s="155">
        <v>0</v>
      </c>
      <c r="R1514" s="155">
        <f>Q1514*H1514</f>
        <v>0</v>
      </c>
      <c r="S1514" s="155">
        <v>0</v>
      </c>
      <c r="T1514" s="156">
        <f>S1514*H1514</f>
        <v>0</v>
      </c>
      <c r="U1514" s="29"/>
      <c r="V1514" s="29"/>
      <c r="W1514" s="29"/>
      <c r="X1514" s="29"/>
      <c r="Y1514" s="29"/>
      <c r="Z1514" s="29"/>
      <c r="AA1514" s="29"/>
      <c r="AB1514" s="29"/>
      <c r="AC1514" s="29"/>
      <c r="AD1514" s="29"/>
      <c r="AE1514" s="29"/>
      <c r="AR1514" s="157" t="s">
        <v>148</v>
      </c>
      <c r="AT1514" s="157" t="s">
        <v>130</v>
      </c>
      <c r="AU1514" s="157" t="s">
        <v>143</v>
      </c>
      <c r="AY1514" s="14" t="s">
        <v>127</v>
      </c>
      <c r="BE1514" s="158">
        <f>IF(N1514="základní",J1514,0)</f>
        <v>0</v>
      </c>
      <c r="BF1514" s="158">
        <f>IF(N1514="snížená",J1514,0)</f>
        <v>0</v>
      </c>
      <c r="BG1514" s="158">
        <f>IF(N1514="zákl. přenesená",J1514,0)</f>
        <v>0</v>
      </c>
      <c r="BH1514" s="158">
        <f>IF(N1514="sníž. přenesená",J1514,0)</f>
        <v>0</v>
      </c>
      <c r="BI1514" s="158">
        <f>IF(N1514="nulová",J1514,0)</f>
        <v>0</v>
      </c>
      <c r="BJ1514" s="14" t="s">
        <v>83</v>
      </c>
      <c r="BK1514" s="158">
        <f>ROUND(I1514*H1514,2)</f>
        <v>0</v>
      </c>
      <c r="BL1514" s="14" t="s">
        <v>148</v>
      </c>
      <c r="BM1514" s="157" t="s">
        <v>1884</v>
      </c>
    </row>
    <row r="1515" spans="1:65" s="2" customFormat="1">
      <c r="A1515" s="29"/>
      <c r="B1515" s="30"/>
      <c r="C1515" s="29"/>
      <c r="D1515" s="159" t="s">
        <v>136</v>
      </c>
      <c r="E1515" s="29"/>
      <c r="F1515" s="160" t="s">
        <v>1883</v>
      </c>
      <c r="G1515" s="29"/>
      <c r="H1515" s="29"/>
      <c r="I1515" s="161"/>
      <c r="J1515" s="29"/>
      <c r="K1515" s="29"/>
      <c r="L1515" s="30"/>
      <c r="M1515" s="162"/>
      <c r="N1515" s="163"/>
      <c r="O1515" s="55"/>
      <c r="P1515" s="55"/>
      <c r="Q1515" s="55"/>
      <c r="R1515" s="55"/>
      <c r="S1515" s="55"/>
      <c r="T1515" s="56"/>
      <c r="U1515" s="29"/>
      <c r="V1515" s="29"/>
      <c r="W1515" s="29"/>
      <c r="X1515" s="29"/>
      <c r="Y1515" s="29"/>
      <c r="Z1515" s="29"/>
      <c r="AA1515" s="29"/>
      <c r="AB1515" s="29"/>
      <c r="AC1515" s="29"/>
      <c r="AD1515" s="29"/>
      <c r="AE1515" s="29"/>
      <c r="AT1515" s="14" t="s">
        <v>136</v>
      </c>
      <c r="AU1515" s="14" t="s">
        <v>143</v>
      </c>
    </row>
    <row r="1516" spans="1:65" s="2" customFormat="1" ht="19.5">
      <c r="A1516" s="29"/>
      <c r="B1516" s="30"/>
      <c r="C1516" s="29"/>
      <c r="D1516" s="159" t="s">
        <v>320</v>
      </c>
      <c r="E1516" s="29"/>
      <c r="F1516" s="168" t="s">
        <v>581</v>
      </c>
      <c r="G1516" s="29"/>
      <c r="H1516" s="29"/>
      <c r="I1516" s="161"/>
      <c r="J1516" s="29"/>
      <c r="K1516" s="29"/>
      <c r="L1516" s="30"/>
      <c r="M1516" s="162"/>
      <c r="N1516" s="163"/>
      <c r="O1516" s="55"/>
      <c r="P1516" s="55"/>
      <c r="Q1516" s="55"/>
      <c r="R1516" s="55"/>
      <c r="S1516" s="55"/>
      <c r="T1516" s="56"/>
      <c r="U1516" s="29"/>
      <c r="V1516" s="29"/>
      <c r="W1516" s="29"/>
      <c r="X1516" s="29"/>
      <c r="Y1516" s="29"/>
      <c r="Z1516" s="29"/>
      <c r="AA1516" s="29"/>
      <c r="AB1516" s="29"/>
      <c r="AC1516" s="29"/>
      <c r="AD1516" s="29"/>
      <c r="AE1516" s="29"/>
      <c r="AT1516" s="14" t="s">
        <v>320</v>
      </c>
      <c r="AU1516" s="14" t="s">
        <v>143</v>
      </c>
    </row>
    <row r="1517" spans="1:65" s="2" customFormat="1" ht="21.75" customHeight="1">
      <c r="A1517" s="29"/>
      <c r="B1517" s="145"/>
      <c r="C1517" s="146" t="s">
        <v>1885</v>
      </c>
      <c r="D1517" s="146" t="s">
        <v>130</v>
      </c>
      <c r="E1517" s="147" t="s">
        <v>1886</v>
      </c>
      <c r="F1517" s="148" t="s">
        <v>1887</v>
      </c>
      <c r="G1517" s="149" t="s">
        <v>353</v>
      </c>
      <c r="H1517" s="150">
        <v>8</v>
      </c>
      <c r="I1517" s="151"/>
      <c r="J1517" s="152">
        <f>ROUND(I1517*H1517,2)</f>
        <v>0</v>
      </c>
      <c r="K1517" s="148" t="s">
        <v>1</v>
      </c>
      <c r="L1517" s="30"/>
      <c r="M1517" s="153" t="s">
        <v>1</v>
      </c>
      <c r="N1517" s="154" t="s">
        <v>41</v>
      </c>
      <c r="O1517" s="55"/>
      <c r="P1517" s="155">
        <f>O1517*H1517</f>
        <v>0</v>
      </c>
      <c r="Q1517" s="155">
        <v>0</v>
      </c>
      <c r="R1517" s="155">
        <f>Q1517*H1517</f>
        <v>0</v>
      </c>
      <c r="S1517" s="155">
        <v>0</v>
      </c>
      <c r="T1517" s="156">
        <f>S1517*H1517</f>
        <v>0</v>
      </c>
      <c r="U1517" s="29"/>
      <c r="V1517" s="29"/>
      <c r="W1517" s="29"/>
      <c r="X1517" s="29"/>
      <c r="Y1517" s="29"/>
      <c r="Z1517" s="29"/>
      <c r="AA1517" s="29"/>
      <c r="AB1517" s="29"/>
      <c r="AC1517" s="29"/>
      <c r="AD1517" s="29"/>
      <c r="AE1517" s="29"/>
      <c r="AR1517" s="157" t="s">
        <v>148</v>
      </c>
      <c r="AT1517" s="157" t="s">
        <v>130</v>
      </c>
      <c r="AU1517" s="157" t="s">
        <v>143</v>
      </c>
      <c r="AY1517" s="14" t="s">
        <v>127</v>
      </c>
      <c r="BE1517" s="158">
        <f>IF(N1517="základní",J1517,0)</f>
        <v>0</v>
      </c>
      <c r="BF1517" s="158">
        <f>IF(N1517="snížená",J1517,0)</f>
        <v>0</v>
      </c>
      <c r="BG1517" s="158">
        <f>IF(N1517="zákl. přenesená",J1517,0)</f>
        <v>0</v>
      </c>
      <c r="BH1517" s="158">
        <f>IF(N1517="sníž. přenesená",J1517,0)</f>
        <v>0</v>
      </c>
      <c r="BI1517" s="158">
        <f>IF(N1517="nulová",J1517,0)</f>
        <v>0</v>
      </c>
      <c r="BJ1517" s="14" t="s">
        <v>83</v>
      </c>
      <c r="BK1517" s="158">
        <f>ROUND(I1517*H1517,2)</f>
        <v>0</v>
      </c>
      <c r="BL1517" s="14" t="s">
        <v>148</v>
      </c>
      <c r="BM1517" s="157" t="s">
        <v>1888</v>
      </c>
    </row>
    <row r="1518" spans="1:65" s="2" customFormat="1">
      <c r="A1518" s="29"/>
      <c r="B1518" s="30"/>
      <c r="C1518" s="29"/>
      <c r="D1518" s="159" t="s">
        <v>136</v>
      </c>
      <c r="E1518" s="29"/>
      <c r="F1518" s="160" t="s">
        <v>1887</v>
      </c>
      <c r="G1518" s="29"/>
      <c r="H1518" s="29"/>
      <c r="I1518" s="161"/>
      <c r="J1518" s="29"/>
      <c r="K1518" s="29"/>
      <c r="L1518" s="30"/>
      <c r="M1518" s="162"/>
      <c r="N1518" s="163"/>
      <c r="O1518" s="55"/>
      <c r="P1518" s="55"/>
      <c r="Q1518" s="55"/>
      <c r="R1518" s="55"/>
      <c r="S1518" s="55"/>
      <c r="T1518" s="56"/>
      <c r="U1518" s="29"/>
      <c r="V1518" s="29"/>
      <c r="W1518" s="29"/>
      <c r="X1518" s="29"/>
      <c r="Y1518" s="29"/>
      <c r="Z1518" s="29"/>
      <c r="AA1518" s="29"/>
      <c r="AB1518" s="29"/>
      <c r="AC1518" s="29"/>
      <c r="AD1518" s="29"/>
      <c r="AE1518" s="29"/>
      <c r="AT1518" s="14" t="s">
        <v>136</v>
      </c>
      <c r="AU1518" s="14" t="s">
        <v>143</v>
      </c>
    </row>
    <row r="1519" spans="1:65" s="2" customFormat="1" ht="19.5">
      <c r="A1519" s="29"/>
      <c r="B1519" s="30"/>
      <c r="C1519" s="29"/>
      <c r="D1519" s="159" t="s">
        <v>320</v>
      </c>
      <c r="E1519" s="29"/>
      <c r="F1519" s="168" t="s">
        <v>581</v>
      </c>
      <c r="G1519" s="29"/>
      <c r="H1519" s="29"/>
      <c r="I1519" s="161"/>
      <c r="J1519" s="29"/>
      <c r="K1519" s="29"/>
      <c r="L1519" s="30"/>
      <c r="M1519" s="162"/>
      <c r="N1519" s="163"/>
      <c r="O1519" s="55"/>
      <c r="P1519" s="55"/>
      <c r="Q1519" s="55"/>
      <c r="R1519" s="55"/>
      <c r="S1519" s="55"/>
      <c r="T1519" s="56"/>
      <c r="U1519" s="29"/>
      <c r="V1519" s="29"/>
      <c r="W1519" s="29"/>
      <c r="X1519" s="29"/>
      <c r="Y1519" s="29"/>
      <c r="Z1519" s="29"/>
      <c r="AA1519" s="29"/>
      <c r="AB1519" s="29"/>
      <c r="AC1519" s="29"/>
      <c r="AD1519" s="29"/>
      <c r="AE1519" s="29"/>
      <c r="AT1519" s="14" t="s">
        <v>320</v>
      </c>
      <c r="AU1519" s="14" t="s">
        <v>143</v>
      </c>
    </row>
    <row r="1520" spans="1:65" s="12" customFormat="1" ht="20.85" customHeight="1">
      <c r="B1520" s="132"/>
      <c r="D1520" s="133" t="s">
        <v>75</v>
      </c>
      <c r="E1520" s="143" t="s">
        <v>1889</v>
      </c>
      <c r="F1520" s="143" t="s">
        <v>1890</v>
      </c>
      <c r="I1520" s="135"/>
      <c r="J1520" s="144">
        <f>BK1520</f>
        <v>0</v>
      </c>
      <c r="L1520" s="132"/>
      <c r="M1520" s="137"/>
      <c r="N1520" s="138"/>
      <c r="O1520" s="138"/>
      <c r="P1520" s="139">
        <f>SUM(P1521:P1541)</f>
        <v>0</v>
      </c>
      <c r="Q1520" s="138"/>
      <c r="R1520" s="139">
        <f>SUM(R1521:R1541)</f>
        <v>0</v>
      </c>
      <c r="S1520" s="138"/>
      <c r="T1520" s="140">
        <f>SUM(T1521:T1541)</f>
        <v>0</v>
      </c>
      <c r="AR1520" s="133" t="s">
        <v>83</v>
      </c>
      <c r="AT1520" s="141" t="s">
        <v>75</v>
      </c>
      <c r="AU1520" s="141" t="s">
        <v>85</v>
      </c>
      <c r="AY1520" s="133" t="s">
        <v>127</v>
      </c>
      <c r="BK1520" s="142">
        <f>SUM(BK1521:BK1541)</f>
        <v>0</v>
      </c>
    </row>
    <row r="1521" spans="1:65" s="2" customFormat="1" ht="16.5" customHeight="1">
      <c r="A1521" s="29"/>
      <c r="B1521" s="145"/>
      <c r="C1521" s="146" t="s">
        <v>1891</v>
      </c>
      <c r="D1521" s="146" t="s">
        <v>130</v>
      </c>
      <c r="E1521" s="147" t="s">
        <v>1892</v>
      </c>
      <c r="F1521" s="148" t="s">
        <v>1697</v>
      </c>
      <c r="G1521" s="149" t="s">
        <v>385</v>
      </c>
      <c r="H1521" s="150">
        <v>7</v>
      </c>
      <c r="I1521" s="151"/>
      <c r="J1521" s="152">
        <f>ROUND(I1521*H1521,2)</f>
        <v>0</v>
      </c>
      <c r="K1521" s="148" t="s">
        <v>1</v>
      </c>
      <c r="L1521" s="30"/>
      <c r="M1521" s="153" t="s">
        <v>1</v>
      </c>
      <c r="N1521" s="154" t="s">
        <v>41</v>
      </c>
      <c r="O1521" s="55"/>
      <c r="P1521" s="155">
        <f>O1521*H1521</f>
        <v>0</v>
      </c>
      <c r="Q1521" s="155">
        <v>0</v>
      </c>
      <c r="R1521" s="155">
        <f>Q1521*H1521</f>
        <v>0</v>
      </c>
      <c r="S1521" s="155">
        <v>0</v>
      </c>
      <c r="T1521" s="156">
        <f>S1521*H1521</f>
        <v>0</v>
      </c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R1521" s="157" t="s">
        <v>148</v>
      </c>
      <c r="AT1521" s="157" t="s">
        <v>130</v>
      </c>
      <c r="AU1521" s="157" t="s">
        <v>143</v>
      </c>
      <c r="AY1521" s="14" t="s">
        <v>127</v>
      </c>
      <c r="BE1521" s="158">
        <f>IF(N1521="základní",J1521,0)</f>
        <v>0</v>
      </c>
      <c r="BF1521" s="158">
        <f>IF(N1521="snížená",J1521,0)</f>
        <v>0</v>
      </c>
      <c r="BG1521" s="158">
        <f>IF(N1521="zákl. přenesená",J1521,0)</f>
        <v>0</v>
      </c>
      <c r="BH1521" s="158">
        <f>IF(N1521="sníž. přenesená",J1521,0)</f>
        <v>0</v>
      </c>
      <c r="BI1521" s="158">
        <f>IF(N1521="nulová",J1521,0)</f>
        <v>0</v>
      </c>
      <c r="BJ1521" s="14" t="s">
        <v>83</v>
      </c>
      <c r="BK1521" s="158">
        <f>ROUND(I1521*H1521,2)</f>
        <v>0</v>
      </c>
      <c r="BL1521" s="14" t="s">
        <v>148</v>
      </c>
      <c r="BM1521" s="157" t="s">
        <v>1893</v>
      </c>
    </row>
    <row r="1522" spans="1:65" s="2" customFormat="1">
      <c r="A1522" s="29"/>
      <c r="B1522" s="30"/>
      <c r="C1522" s="29"/>
      <c r="D1522" s="159" t="s">
        <v>136</v>
      </c>
      <c r="E1522" s="29"/>
      <c r="F1522" s="160" t="s">
        <v>1697</v>
      </c>
      <c r="G1522" s="29"/>
      <c r="H1522" s="29"/>
      <c r="I1522" s="161"/>
      <c r="J1522" s="29"/>
      <c r="K1522" s="29"/>
      <c r="L1522" s="30"/>
      <c r="M1522" s="162"/>
      <c r="N1522" s="163"/>
      <c r="O1522" s="55"/>
      <c r="P1522" s="55"/>
      <c r="Q1522" s="55"/>
      <c r="R1522" s="55"/>
      <c r="S1522" s="55"/>
      <c r="T1522" s="56"/>
      <c r="U1522" s="29"/>
      <c r="V1522" s="29"/>
      <c r="W1522" s="29"/>
      <c r="X1522" s="29"/>
      <c r="Y1522" s="29"/>
      <c r="Z1522" s="29"/>
      <c r="AA1522" s="29"/>
      <c r="AB1522" s="29"/>
      <c r="AC1522" s="29"/>
      <c r="AD1522" s="29"/>
      <c r="AE1522" s="29"/>
      <c r="AT1522" s="14" t="s">
        <v>136</v>
      </c>
      <c r="AU1522" s="14" t="s">
        <v>143</v>
      </c>
    </row>
    <row r="1523" spans="1:65" s="2" customFormat="1" ht="19.5">
      <c r="A1523" s="29"/>
      <c r="B1523" s="30"/>
      <c r="C1523" s="29"/>
      <c r="D1523" s="159" t="s">
        <v>320</v>
      </c>
      <c r="E1523" s="29"/>
      <c r="F1523" s="168" t="s">
        <v>538</v>
      </c>
      <c r="G1523" s="29"/>
      <c r="H1523" s="29"/>
      <c r="I1523" s="161"/>
      <c r="J1523" s="29"/>
      <c r="K1523" s="29"/>
      <c r="L1523" s="30"/>
      <c r="M1523" s="162"/>
      <c r="N1523" s="163"/>
      <c r="O1523" s="55"/>
      <c r="P1523" s="55"/>
      <c r="Q1523" s="55"/>
      <c r="R1523" s="55"/>
      <c r="S1523" s="55"/>
      <c r="T1523" s="56"/>
      <c r="U1523" s="29"/>
      <c r="V1523" s="29"/>
      <c r="W1523" s="29"/>
      <c r="X1523" s="29"/>
      <c r="Y1523" s="29"/>
      <c r="Z1523" s="29"/>
      <c r="AA1523" s="29"/>
      <c r="AB1523" s="29"/>
      <c r="AC1523" s="29"/>
      <c r="AD1523" s="29"/>
      <c r="AE1523" s="29"/>
      <c r="AT1523" s="14" t="s">
        <v>320</v>
      </c>
      <c r="AU1523" s="14" t="s">
        <v>143</v>
      </c>
    </row>
    <row r="1524" spans="1:65" s="2" customFormat="1" ht="16.5" customHeight="1">
      <c r="A1524" s="29"/>
      <c r="B1524" s="145"/>
      <c r="C1524" s="146" t="s">
        <v>1894</v>
      </c>
      <c r="D1524" s="146" t="s">
        <v>130</v>
      </c>
      <c r="E1524" s="147" t="s">
        <v>1895</v>
      </c>
      <c r="F1524" s="148" t="s">
        <v>1896</v>
      </c>
      <c r="G1524" s="149" t="s">
        <v>353</v>
      </c>
      <c r="H1524" s="150">
        <v>6</v>
      </c>
      <c r="I1524" s="151"/>
      <c r="J1524" s="152">
        <f>ROUND(I1524*H1524,2)</f>
        <v>0</v>
      </c>
      <c r="K1524" s="148" t="s">
        <v>1</v>
      </c>
      <c r="L1524" s="30"/>
      <c r="M1524" s="153" t="s">
        <v>1</v>
      </c>
      <c r="N1524" s="154" t="s">
        <v>41</v>
      </c>
      <c r="O1524" s="55"/>
      <c r="P1524" s="155">
        <f>O1524*H1524</f>
        <v>0</v>
      </c>
      <c r="Q1524" s="155">
        <v>0</v>
      </c>
      <c r="R1524" s="155">
        <f>Q1524*H1524</f>
        <v>0</v>
      </c>
      <c r="S1524" s="155">
        <v>0</v>
      </c>
      <c r="T1524" s="156">
        <f>S1524*H1524</f>
        <v>0</v>
      </c>
      <c r="U1524" s="29"/>
      <c r="V1524" s="29"/>
      <c r="W1524" s="29"/>
      <c r="X1524" s="29"/>
      <c r="Y1524" s="29"/>
      <c r="Z1524" s="29"/>
      <c r="AA1524" s="29"/>
      <c r="AB1524" s="29"/>
      <c r="AC1524" s="29"/>
      <c r="AD1524" s="29"/>
      <c r="AE1524" s="29"/>
      <c r="AR1524" s="157" t="s">
        <v>148</v>
      </c>
      <c r="AT1524" s="157" t="s">
        <v>130</v>
      </c>
      <c r="AU1524" s="157" t="s">
        <v>143</v>
      </c>
      <c r="AY1524" s="14" t="s">
        <v>127</v>
      </c>
      <c r="BE1524" s="158">
        <f>IF(N1524="základní",J1524,0)</f>
        <v>0</v>
      </c>
      <c r="BF1524" s="158">
        <f>IF(N1524="snížená",J1524,0)</f>
        <v>0</v>
      </c>
      <c r="BG1524" s="158">
        <f>IF(N1524="zákl. přenesená",J1524,0)</f>
        <v>0</v>
      </c>
      <c r="BH1524" s="158">
        <f>IF(N1524="sníž. přenesená",J1524,0)</f>
        <v>0</v>
      </c>
      <c r="BI1524" s="158">
        <f>IF(N1524="nulová",J1524,0)</f>
        <v>0</v>
      </c>
      <c r="BJ1524" s="14" t="s">
        <v>83</v>
      </c>
      <c r="BK1524" s="158">
        <f>ROUND(I1524*H1524,2)</f>
        <v>0</v>
      </c>
      <c r="BL1524" s="14" t="s">
        <v>148</v>
      </c>
      <c r="BM1524" s="157" t="s">
        <v>1897</v>
      </c>
    </row>
    <row r="1525" spans="1:65" s="2" customFormat="1">
      <c r="A1525" s="29"/>
      <c r="B1525" s="30"/>
      <c r="C1525" s="29"/>
      <c r="D1525" s="159" t="s">
        <v>136</v>
      </c>
      <c r="E1525" s="29"/>
      <c r="F1525" s="160" t="s">
        <v>1896</v>
      </c>
      <c r="G1525" s="29"/>
      <c r="H1525" s="29"/>
      <c r="I1525" s="161"/>
      <c r="J1525" s="29"/>
      <c r="K1525" s="29"/>
      <c r="L1525" s="30"/>
      <c r="M1525" s="162"/>
      <c r="N1525" s="163"/>
      <c r="O1525" s="55"/>
      <c r="P1525" s="55"/>
      <c r="Q1525" s="55"/>
      <c r="R1525" s="55"/>
      <c r="S1525" s="55"/>
      <c r="T1525" s="56"/>
      <c r="U1525" s="29"/>
      <c r="V1525" s="29"/>
      <c r="W1525" s="29"/>
      <c r="X1525" s="29"/>
      <c r="Y1525" s="29"/>
      <c r="Z1525" s="29"/>
      <c r="AA1525" s="29"/>
      <c r="AB1525" s="29"/>
      <c r="AC1525" s="29"/>
      <c r="AD1525" s="29"/>
      <c r="AE1525" s="29"/>
      <c r="AT1525" s="14" t="s">
        <v>136</v>
      </c>
      <c r="AU1525" s="14" t="s">
        <v>143</v>
      </c>
    </row>
    <row r="1526" spans="1:65" s="2" customFormat="1" ht="19.5">
      <c r="A1526" s="29"/>
      <c r="B1526" s="30"/>
      <c r="C1526" s="29"/>
      <c r="D1526" s="159" t="s">
        <v>320</v>
      </c>
      <c r="E1526" s="29"/>
      <c r="F1526" s="168" t="s">
        <v>538</v>
      </c>
      <c r="G1526" s="29"/>
      <c r="H1526" s="29"/>
      <c r="I1526" s="161"/>
      <c r="J1526" s="29"/>
      <c r="K1526" s="29"/>
      <c r="L1526" s="30"/>
      <c r="M1526" s="162"/>
      <c r="N1526" s="163"/>
      <c r="O1526" s="55"/>
      <c r="P1526" s="55"/>
      <c r="Q1526" s="55"/>
      <c r="R1526" s="55"/>
      <c r="S1526" s="55"/>
      <c r="T1526" s="56"/>
      <c r="U1526" s="29"/>
      <c r="V1526" s="29"/>
      <c r="W1526" s="29"/>
      <c r="X1526" s="29"/>
      <c r="Y1526" s="29"/>
      <c r="Z1526" s="29"/>
      <c r="AA1526" s="29"/>
      <c r="AB1526" s="29"/>
      <c r="AC1526" s="29"/>
      <c r="AD1526" s="29"/>
      <c r="AE1526" s="29"/>
      <c r="AT1526" s="14" t="s">
        <v>320</v>
      </c>
      <c r="AU1526" s="14" t="s">
        <v>143</v>
      </c>
    </row>
    <row r="1527" spans="1:65" s="2" customFormat="1" ht="21.75" customHeight="1">
      <c r="A1527" s="29"/>
      <c r="B1527" s="145"/>
      <c r="C1527" s="146" t="s">
        <v>1898</v>
      </c>
      <c r="D1527" s="146" t="s">
        <v>130</v>
      </c>
      <c r="E1527" s="147" t="s">
        <v>1899</v>
      </c>
      <c r="F1527" s="148" t="s">
        <v>1900</v>
      </c>
      <c r="G1527" s="149" t="s">
        <v>353</v>
      </c>
      <c r="H1527" s="150">
        <v>2</v>
      </c>
      <c r="I1527" s="151"/>
      <c r="J1527" s="152">
        <f>ROUND(I1527*H1527,2)</f>
        <v>0</v>
      </c>
      <c r="K1527" s="148" t="s">
        <v>1</v>
      </c>
      <c r="L1527" s="30"/>
      <c r="M1527" s="153" t="s">
        <v>1</v>
      </c>
      <c r="N1527" s="154" t="s">
        <v>41</v>
      </c>
      <c r="O1527" s="55"/>
      <c r="P1527" s="155">
        <f>O1527*H1527</f>
        <v>0</v>
      </c>
      <c r="Q1527" s="155">
        <v>0</v>
      </c>
      <c r="R1527" s="155">
        <f>Q1527*H1527</f>
        <v>0</v>
      </c>
      <c r="S1527" s="155">
        <v>0</v>
      </c>
      <c r="T1527" s="156">
        <f>S1527*H1527</f>
        <v>0</v>
      </c>
      <c r="U1527" s="29"/>
      <c r="V1527" s="29"/>
      <c r="W1527" s="29"/>
      <c r="X1527" s="29"/>
      <c r="Y1527" s="29"/>
      <c r="Z1527" s="29"/>
      <c r="AA1527" s="29"/>
      <c r="AB1527" s="29"/>
      <c r="AC1527" s="29"/>
      <c r="AD1527" s="29"/>
      <c r="AE1527" s="29"/>
      <c r="AR1527" s="157" t="s">
        <v>148</v>
      </c>
      <c r="AT1527" s="157" t="s">
        <v>130</v>
      </c>
      <c r="AU1527" s="157" t="s">
        <v>143</v>
      </c>
      <c r="AY1527" s="14" t="s">
        <v>127</v>
      </c>
      <c r="BE1527" s="158">
        <f>IF(N1527="základní",J1527,0)</f>
        <v>0</v>
      </c>
      <c r="BF1527" s="158">
        <f>IF(N1527="snížená",J1527,0)</f>
        <v>0</v>
      </c>
      <c r="BG1527" s="158">
        <f>IF(N1527="zákl. přenesená",J1527,0)</f>
        <v>0</v>
      </c>
      <c r="BH1527" s="158">
        <f>IF(N1527="sníž. přenesená",J1527,0)</f>
        <v>0</v>
      </c>
      <c r="BI1527" s="158">
        <f>IF(N1527="nulová",J1527,0)</f>
        <v>0</v>
      </c>
      <c r="BJ1527" s="14" t="s">
        <v>83</v>
      </c>
      <c r="BK1527" s="158">
        <f>ROUND(I1527*H1527,2)</f>
        <v>0</v>
      </c>
      <c r="BL1527" s="14" t="s">
        <v>148</v>
      </c>
      <c r="BM1527" s="157" t="s">
        <v>1901</v>
      </c>
    </row>
    <row r="1528" spans="1:65" s="2" customFormat="1">
      <c r="A1528" s="29"/>
      <c r="B1528" s="30"/>
      <c r="C1528" s="29"/>
      <c r="D1528" s="159" t="s">
        <v>136</v>
      </c>
      <c r="E1528" s="29"/>
      <c r="F1528" s="160" t="s">
        <v>1900</v>
      </c>
      <c r="G1528" s="29"/>
      <c r="H1528" s="29"/>
      <c r="I1528" s="161"/>
      <c r="J1528" s="29"/>
      <c r="K1528" s="29"/>
      <c r="L1528" s="30"/>
      <c r="M1528" s="162"/>
      <c r="N1528" s="163"/>
      <c r="O1528" s="55"/>
      <c r="P1528" s="55"/>
      <c r="Q1528" s="55"/>
      <c r="R1528" s="55"/>
      <c r="S1528" s="55"/>
      <c r="T1528" s="56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T1528" s="14" t="s">
        <v>136</v>
      </c>
      <c r="AU1528" s="14" t="s">
        <v>143</v>
      </c>
    </row>
    <row r="1529" spans="1:65" s="2" customFormat="1" ht="19.5">
      <c r="A1529" s="29"/>
      <c r="B1529" s="30"/>
      <c r="C1529" s="29"/>
      <c r="D1529" s="159" t="s">
        <v>320</v>
      </c>
      <c r="E1529" s="29"/>
      <c r="F1529" s="168" t="s">
        <v>538</v>
      </c>
      <c r="G1529" s="29"/>
      <c r="H1529" s="29"/>
      <c r="I1529" s="161"/>
      <c r="J1529" s="29"/>
      <c r="K1529" s="29"/>
      <c r="L1529" s="30"/>
      <c r="M1529" s="162"/>
      <c r="N1529" s="163"/>
      <c r="O1529" s="55"/>
      <c r="P1529" s="55"/>
      <c r="Q1529" s="55"/>
      <c r="R1529" s="55"/>
      <c r="S1529" s="55"/>
      <c r="T1529" s="56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T1529" s="14" t="s">
        <v>320</v>
      </c>
      <c r="AU1529" s="14" t="s">
        <v>143</v>
      </c>
    </row>
    <row r="1530" spans="1:65" s="2" customFormat="1" ht="21.75" customHeight="1">
      <c r="A1530" s="29"/>
      <c r="B1530" s="145"/>
      <c r="C1530" s="146" t="s">
        <v>1902</v>
      </c>
      <c r="D1530" s="146" t="s">
        <v>130</v>
      </c>
      <c r="E1530" s="147" t="s">
        <v>1903</v>
      </c>
      <c r="F1530" s="148" t="s">
        <v>1900</v>
      </c>
      <c r="G1530" s="149" t="s">
        <v>353</v>
      </c>
      <c r="H1530" s="150">
        <v>4</v>
      </c>
      <c r="I1530" s="151"/>
      <c r="J1530" s="152">
        <f>ROUND(I1530*H1530,2)</f>
        <v>0</v>
      </c>
      <c r="K1530" s="148" t="s">
        <v>1</v>
      </c>
      <c r="L1530" s="30"/>
      <c r="M1530" s="153" t="s">
        <v>1</v>
      </c>
      <c r="N1530" s="154" t="s">
        <v>41</v>
      </c>
      <c r="O1530" s="55"/>
      <c r="P1530" s="155">
        <f>O1530*H1530</f>
        <v>0</v>
      </c>
      <c r="Q1530" s="155">
        <v>0</v>
      </c>
      <c r="R1530" s="155">
        <f>Q1530*H1530</f>
        <v>0</v>
      </c>
      <c r="S1530" s="155">
        <v>0</v>
      </c>
      <c r="T1530" s="156">
        <f>S1530*H1530</f>
        <v>0</v>
      </c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R1530" s="157" t="s">
        <v>148</v>
      </c>
      <c r="AT1530" s="157" t="s">
        <v>130</v>
      </c>
      <c r="AU1530" s="157" t="s">
        <v>143</v>
      </c>
      <c r="AY1530" s="14" t="s">
        <v>127</v>
      </c>
      <c r="BE1530" s="158">
        <f>IF(N1530="základní",J1530,0)</f>
        <v>0</v>
      </c>
      <c r="BF1530" s="158">
        <f>IF(N1530="snížená",J1530,0)</f>
        <v>0</v>
      </c>
      <c r="BG1530" s="158">
        <f>IF(N1530="zákl. přenesená",J1530,0)</f>
        <v>0</v>
      </c>
      <c r="BH1530" s="158">
        <f>IF(N1530="sníž. přenesená",J1530,0)</f>
        <v>0</v>
      </c>
      <c r="BI1530" s="158">
        <f>IF(N1530="nulová",J1530,0)</f>
        <v>0</v>
      </c>
      <c r="BJ1530" s="14" t="s">
        <v>83</v>
      </c>
      <c r="BK1530" s="158">
        <f>ROUND(I1530*H1530,2)</f>
        <v>0</v>
      </c>
      <c r="BL1530" s="14" t="s">
        <v>148</v>
      </c>
      <c r="BM1530" s="157" t="s">
        <v>1904</v>
      </c>
    </row>
    <row r="1531" spans="1:65" s="2" customFormat="1">
      <c r="A1531" s="29"/>
      <c r="B1531" s="30"/>
      <c r="C1531" s="29"/>
      <c r="D1531" s="159" t="s">
        <v>136</v>
      </c>
      <c r="E1531" s="29"/>
      <c r="F1531" s="160" t="s">
        <v>1900</v>
      </c>
      <c r="G1531" s="29"/>
      <c r="H1531" s="29"/>
      <c r="I1531" s="161"/>
      <c r="J1531" s="29"/>
      <c r="K1531" s="29"/>
      <c r="L1531" s="30"/>
      <c r="M1531" s="162"/>
      <c r="N1531" s="163"/>
      <c r="O1531" s="55"/>
      <c r="P1531" s="55"/>
      <c r="Q1531" s="55"/>
      <c r="R1531" s="55"/>
      <c r="S1531" s="55"/>
      <c r="T1531" s="56"/>
      <c r="U1531" s="29"/>
      <c r="V1531" s="29"/>
      <c r="W1531" s="29"/>
      <c r="X1531" s="29"/>
      <c r="Y1531" s="29"/>
      <c r="Z1531" s="29"/>
      <c r="AA1531" s="29"/>
      <c r="AB1531" s="29"/>
      <c r="AC1531" s="29"/>
      <c r="AD1531" s="29"/>
      <c r="AE1531" s="29"/>
      <c r="AT1531" s="14" t="s">
        <v>136</v>
      </c>
      <c r="AU1531" s="14" t="s">
        <v>143</v>
      </c>
    </row>
    <row r="1532" spans="1:65" s="2" customFormat="1" ht="19.5">
      <c r="A1532" s="29"/>
      <c r="B1532" s="30"/>
      <c r="C1532" s="29"/>
      <c r="D1532" s="159" t="s">
        <v>320</v>
      </c>
      <c r="E1532" s="29"/>
      <c r="F1532" s="168" t="s">
        <v>555</v>
      </c>
      <c r="G1532" s="29"/>
      <c r="H1532" s="29"/>
      <c r="I1532" s="161"/>
      <c r="J1532" s="29"/>
      <c r="K1532" s="29"/>
      <c r="L1532" s="30"/>
      <c r="M1532" s="162"/>
      <c r="N1532" s="163"/>
      <c r="O1532" s="55"/>
      <c r="P1532" s="55"/>
      <c r="Q1532" s="55"/>
      <c r="R1532" s="55"/>
      <c r="S1532" s="55"/>
      <c r="T1532" s="56"/>
      <c r="U1532" s="29"/>
      <c r="V1532" s="29"/>
      <c r="W1532" s="29"/>
      <c r="X1532" s="29"/>
      <c r="Y1532" s="29"/>
      <c r="Z1532" s="29"/>
      <c r="AA1532" s="29"/>
      <c r="AB1532" s="29"/>
      <c r="AC1532" s="29"/>
      <c r="AD1532" s="29"/>
      <c r="AE1532" s="29"/>
      <c r="AT1532" s="14" t="s">
        <v>320</v>
      </c>
      <c r="AU1532" s="14" t="s">
        <v>143</v>
      </c>
    </row>
    <row r="1533" spans="1:65" s="2" customFormat="1" ht="16.5" customHeight="1">
      <c r="A1533" s="29"/>
      <c r="B1533" s="145"/>
      <c r="C1533" s="146" t="s">
        <v>1905</v>
      </c>
      <c r="D1533" s="146" t="s">
        <v>130</v>
      </c>
      <c r="E1533" s="147" t="s">
        <v>1906</v>
      </c>
      <c r="F1533" s="148" t="s">
        <v>637</v>
      </c>
      <c r="G1533" s="149" t="s">
        <v>353</v>
      </c>
      <c r="H1533" s="150">
        <v>2</v>
      </c>
      <c r="I1533" s="151"/>
      <c r="J1533" s="152">
        <f>ROUND(I1533*H1533,2)</f>
        <v>0</v>
      </c>
      <c r="K1533" s="148" t="s">
        <v>1</v>
      </c>
      <c r="L1533" s="30"/>
      <c r="M1533" s="153" t="s">
        <v>1</v>
      </c>
      <c r="N1533" s="154" t="s">
        <v>41</v>
      </c>
      <c r="O1533" s="55"/>
      <c r="P1533" s="155">
        <f>O1533*H1533</f>
        <v>0</v>
      </c>
      <c r="Q1533" s="155">
        <v>0</v>
      </c>
      <c r="R1533" s="155">
        <f>Q1533*H1533</f>
        <v>0</v>
      </c>
      <c r="S1533" s="155">
        <v>0</v>
      </c>
      <c r="T1533" s="156">
        <f>S1533*H1533</f>
        <v>0</v>
      </c>
      <c r="U1533" s="29"/>
      <c r="V1533" s="29"/>
      <c r="W1533" s="29"/>
      <c r="X1533" s="29"/>
      <c r="Y1533" s="29"/>
      <c r="Z1533" s="29"/>
      <c r="AA1533" s="29"/>
      <c r="AB1533" s="29"/>
      <c r="AC1533" s="29"/>
      <c r="AD1533" s="29"/>
      <c r="AE1533" s="29"/>
      <c r="AR1533" s="157" t="s">
        <v>148</v>
      </c>
      <c r="AT1533" s="157" t="s">
        <v>130</v>
      </c>
      <c r="AU1533" s="157" t="s">
        <v>143</v>
      </c>
      <c r="AY1533" s="14" t="s">
        <v>127</v>
      </c>
      <c r="BE1533" s="158">
        <f>IF(N1533="základní",J1533,0)</f>
        <v>0</v>
      </c>
      <c r="BF1533" s="158">
        <f>IF(N1533="snížená",J1533,0)</f>
        <v>0</v>
      </c>
      <c r="BG1533" s="158">
        <f>IF(N1533="zákl. přenesená",J1533,0)</f>
        <v>0</v>
      </c>
      <c r="BH1533" s="158">
        <f>IF(N1533="sníž. přenesená",J1533,0)</f>
        <v>0</v>
      </c>
      <c r="BI1533" s="158">
        <f>IF(N1533="nulová",J1533,0)</f>
        <v>0</v>
      </c>
      <c r="BJ1533" s="14" t="s">
        <v>83</v>
      </c>
      <c r="BK1533" s="158">
        <f>ROUND(I1533*H1533,2)</f>
        <v>0</v>
      </c>
      <c r="BL1533" s="14" t="s">
        <v>148</v>
      </c>
      <c r="BM1533" s="157" t="s">
        <v>1907</v>
      </c>
    </row>
    <row r="1534" spans="1:65" s="2" customFormat="1">
      <c r="A1534" s="29"/>
      <c r="B1534" s="30"/>
      <c r="C1534" s="29"/>
      <c r="D1534" s="159" t="s">
        <v>136</v>
      </c>
      <c r="E1534" s="29"/>
      <c r="F1534" s="160" t="s">
        <v>637</v>
      </c>
      <c r="G1534" s="29"/>
      <c r="H1534" s="29"/>
      <c r="I1534" s="161"/>
      <c r="J1534" s="29"/>
      <c r="K1534" s="29"/>
      <c r="L1534" s="30"/>
      <c r="M1534" s="162"/>
      <c r="N1534" s="163"/>
      <c r="O1534" s="55"/>
      <c r="P1534" s="55"/>
      <c r="Q1534" s="55"/>
      <c r="R1534" s="55"/>
      <c r="S1534" s="55"/>
      <c r="T1534" s="56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T1534" s="14" t="s">
        <v>136</v>
      </c>
      <c r="AU1534" s="14" t="s">
        <v>143</v>
      </c>
    </row>
    <row r="1535" spans="1:65" s="2" customFormat="1" ht="19.5">
      <c r="A1535" s="29"/>
      <c r="B1535" s="30"/>
      <c r="C1535" s="29"/>
      <c r="D1535" s="159" t="s">
        <v>320</v>
      </c>
      <c r="E1535" s="29"/>
      <c r="F1535" s="168" t="s">
        <v>538</v>
      </c>
      <c r="G1535" s="29"/>
      <c r="H1535" s="29"/>
      <c r="I1535" s="161"/>
      <c r="J1535" s="29"/>
      <c r="K1535" s="29"/>
      <c r="L1535" s="30"/>
      <c r="M1535" s="162"/>
      <c r="N1535" s="163"/>
      <c r="O1535" s="55"/>
      <c r="P1535" s="55"/>
      <c r="Q1535" s="55"/>
      <c r="R1535" s="55"/>
      <c r="S1535" s="55"/>
      <c r="T1535" s="56"/>
      <c r="U1535" s="29"/>
      <c r="V1535" s="29"/>
      <c r="W1535" s="29"/>
      <c r="X1535" s="29"/>
      <c r="Y1535" s="29"/>
      <c r="Z1535" s="29"/>
      <c r="AA1535" s="29"/>
      <c r="AB1535" s="29"/>
      <c r="AC1535" s="29"/>
      <c r="AD1535" s="29"/>
      <c r="AE1535" s="29"/>
      <c r="AT1535" s="14" t="s">
        <v>320</v>
      </c>
      <c r="AU1535" s="14" t="s">
        <v>143</v>
      </c>
    </row>
    <row r="1536" spans="1:65" s="2" customFormat="1" ht="16.5" customHeight="1">
      <c r="A1536" s="29"/>
      <c r="B1536" s="145"/>
      <c r="C1536" s="146" t="s">
        <v>1908</v>
      </c>
      <c r="D1536" s="146" t="s">
        <v>130</v>
      </c>
      <c r="E1536" s="147" t="s">
        <v>1909</v>
      </c>
      <c r="F1536" s="148" t="s">
        <v>641</v>
      </c>
      <c r="G1536" s="149" t="s">
        <v>353</v>
      </c>
      <c r="H1536" s="150">
        <v>2</v>
      </c>
      <c r="I1536" s="151"/>
      <c r="J1536" s="152">
        <f>ROUND(I1536*H1536,2)</f>
        <v>0</v>
      </c>
      <c r="K1536" s="148" t="s">
        <v>1</v>
      </c>
      <c r="L1536" s="30"/>
      <c r="M1536" s="153" t="s">
        <v>1</v>
      </c>
      <c r="N1536" s="154" t="s">
        <v>41</v>
      </c>
      <c r="O1536" s="55"/>
      <c r="P1536" s="155">
        <f>O1536*H1536</f>
        <v>0</v>
      </c>
      <c r="Q1536" s="155">
        <v>0</v>
      </c>
      <c r="R1536" s="155">
        <f>Q1536*H1536</f>
        <v>0</v>
      </c>
      <c r="S1536" s="155">
        <v>0</v>
      </c>
      <c r="T1536" s="156">
        <f>S1536*H1536</f>
        <v>0</v>
      </c>
      <c r="U1536" s="29"/>
      <c r="V1536" s="29"/>
      <c r="W1536" s="29"/>
      <c r="X1536" s="29"/>
      <c r="Y1536" s="29"/>
      <c r="Z1536" s="29"/>
      <c r="AA1536" s="29"/>
      <c r="AB1536" s="29"/>
      <c r="AC1536" s="29"/>
      <c r="AD1536" s="29"/>
      <c r="AE1536" s="29"/>
      <c r="AR1536" s="157" t="s">
        <v>148</v>
      </c>
      <c r="AT1536" s="157" t="s">
        <v>130</v>
      </c>
      <c r="AU1536" s="157" t="s">
        <v>143</v>
      </c>
      <c r="AY1536" s="14" t="s">
        <v>127</v>
      </c>
      <c r="BE1536" s="158">
        <f>IF(N1536="základní",J1536,0)</f>
        <v>0</v>
      </c>
      <c r="BF1536" s="158">
        <f>IF(N1536="snížená",J1536,0)</f>
        <v>0</v>
      </c>
      <c r="BG1536" s="158">
        <f>IF(N1536="zákl. přenesená",J1536,0)</f>
        <v>0</v>
      </c>
      <c r="BH1536" s="158">
        <f>IF(N1536="sníž. přenesená",J1536,0)</f>
        <v>0</v>
      </c>
      <c r="BI1536" s="158">
        <f>IF(N1536="nulová",J1536,0)</f>
        <v>0</v>
      </c>
      <c r="BJ1536" s="14" t="s">
        <v>83</v>
      </c>
      <c r="BK1536" s="158">
        <f>ROUND(I1536*H1536,2)</f>
        <v>0</v>
      </c>
      <c r="BL1536" s="14" t="s">
        <v>148</v>
      </c>
      <c r="BM1536" s="157" t="s">
        <v>1910</v>
      </c>
    </row>
    <row r="1537" spans="1:65" s="2" customFormat="1">
      <c r="A1537" s="29"/>
      <c r="B1537" s="30"/>
      <c r="C1537" s="29"/>
      <c r="D1537" s="159" t="s">
        <v>136</v>
      </c>
      <c r="E1537" s="29"/>
      <c r="F1537" s="160" t="s">
        <v>641</v>
      </c>
      <c r="G1537" s="29"/>
      <c r="H1537" s="29"/>
      <c r="I1537" s="161"/>
      <c r="J1537" s="29"/>
      <c r="K1537" s="29"/>
      <c r="L1537" s="30"/>
      <c r="M1537" s="162"/>
      <c r="N1537" s="163"/>
      <c r="O1537" s="55"/>
      <c r="P1537" s="55"/>
      <c r="Q1537" s="55"/>
      <c r="R1537" s="55"/>
      <c r="S1537" s="55"/>
      <c r="T1537" s="56"/>
      <c r="U1537" s="29"/>
      <c r="V1537" s="29"/>
      <c r="W1537" s="29"/>
      <c r="X1537" s="29"/>
      <c r="Y1537" s="29"/>
      <c r="Z1537" s="29"/>
      <c r="AA1537" s="29"/>
      <c r="AB1537" s="29"/>
      <c r="AC1537" s="29"/>
      <c r="AD1537" s="29"/>
      <c r="AE1537" s="29"/>
      <c r="AT1537" s="14" t="s">
        <v>136</v>
      </c>
      <c r="AU1537" s="14" t="s">
        <v>143</v>
      </c>
    </row>
    <row r="1538" spans="1:65" s="2" customFormat="1" ht="19.5">
      <c r="A1538" s="29"/>
      <c r="B1538" s="30"/>
      <c r="C1538" s="29"/>
      <c r="D1538" s="159" t="s">
        <v>320</v>
      </c>
      <c r="E1538" s="29"/>
      <c r="F1538" s="168" t="s">
        <v>643</v>
      </c>
      <c r="G1538" s="29"/>
      <c r="H1538" s="29"/>
      <c r="I1538" s="161"/>
      <c r="J1538" s="29"/>
      <c r="K1538" s="29"/>
      <c r="L1538" s="30"/>
      <c r="M1538" s="162"/>
      <c r="N1538" s="163"/>
      <c r="O1538" s="55"/>
      <c r="P1538" s="55"/>
      <c r="Q1538" s="55"/>
      <c r="R1538" s="55"/>
      <c r="S1538" s="55"/>
      <c r="T1538" s="56"/>
      <c r="U1538" s="29"/>
      <c r="V1538" s="29"/>
      <c r="W1538" s="29"/>
      <c r="X1538" s="29"/>
      <c r="Y1538" s="29"/>
      <c r="Z1538" s="29"/>
      <c r="AA1538" s="29"/>
      <c r="AB1538" s="29"/>
      <c r="AC1538" s="29"/>
      <c r="AD1538" s="29"/>
      <c r="AE1538" s="29"/>
      <c r="AT1538" s="14" t="s">
        <v>320</v>
      </c>
      <c r="AU1538" s="14" t="s">
        <v>143</v>
      </c>
    </row>
    <row r="1539" spans="1:65" s="2" customFormat="1" ht="16.5" customHeight="1">
      <c r="A1539" s="29"/>
      <c r="B1539" s="145"/>
      <c r="C1539" s="146" t="s">
        <v>1911</v>
      </c>
      <c r="D1539" s="146" t="s">
        <v>130</v>
      </c>
      <c r="E1539" s="147" t="s">
        <v>1912</v>
      </c>
      <c r="F1539" s="148" t="s">
        <v>1913</v>
      </c>
      <c r="G1539" s="149" t="s">
        <v>353</v>
      </c>
      <c r="H1539" s="150">
        <v>6</v>
      </c>
      <c r="I1539" s="151"/>
      <c r="J1539" s="152">
        <f>ROUND(I1539*H1539,2)</f>
        <v>0</v>
      </c>
      <c r="K1539" s="148" t="s">
        <v>1</v>
      </c>
      <c r="L1539" s="30"/>
      <c r="M1539" s="153" t="s">
        <v>1</v>
      </c>
      <c r="N1539" s="154" t="s">
        <v>41</v>
      </c>
      <c r="O1539" s="55"/>
      <c r="P1539" s="155">
        <f>O1539*H1539</f>
        <v>0</v>
      </c>
      <c r="Q1539" s="155">
        <v>0</v>
      </c>
      <c r="R1539" s="155">
        <f>Q1539*H1539</f>
        <v>0</v>
      </c>
      <c r="S1539" s="155">
        <v>0</v>
      </c>
      <c r="T1539" s="156">
        <f>S1539*H1539</f>
        <v>0</v>
      </c>
      <c r="U1539" s="29"/>
      <c r="V1539" s="29"/>
      <c r="W1539" s="29"/>
      <c r="X1539" s="29"/>
      <c r="Y1539" s="29"/>
      <c r="Z1539" s="29"/>
      <c r="AA1539" s="29"/>
      <c r="AB1539" s="29"/>
      <c r="AC1539" s="29"/>
      <c r="AD1539" s="29"/>
      <c r="AE1539" s="29"/>
      <c r="AR1539" s="157" t="s">
        <v>148</v>
      </c>
      <c r="AT1539" s="157" t="s">
        <v>130</v>
      </c>
      <c r="AU1539" s="157" t="s">
        <v>143</v>
      </c>
      <c r="AY1539" s="14" t="s">
        <v>127</v>
      </c>
      <c r="BE1539" s="158">
        <f>IF(N1539="základní",J1539,0)</f>
        <v>0</v>
      </c>
      <c r="BF1539" s="158">
        <f>IF(N1539="snížená",J1539,0)</f>
        <v>0</v>
      </c>
      <c r="BG1539" s="158">
        <f>IF(N1539="zákl. přenesená",J1539,0)</f>
        <v>0</v>
      </c>
      <c r="BH1539" s="158">
        <f>IF(N1539="sníž. přenesená",J1539,0)</f>
        <v>0</v>
      </c>
      <c r="BI1539" s="158">
        <f>IF(N1539="nulová",J1539,0)</f>
        <v>0</v>
      </c>
      <c r="BJ1539" s="14" t="s">
        <v>83</v>
      </c>
      <c r="BK1539" s="158">
        <f>ROUND(I1539*H1539,2)</f>
        <v>0</v>
      </c>
      <c r="BL1539" s="14" t="s">
        <v>148</v>
      </c>
      <c r="BM1539" s="157" t="s">
        <v>1914</v>
      </c>
    </row>
    <row r="1540" spans="1:65" s="2" customFormat="1">
      <c r="A1540" s="29"/>
      <c r="B1540" s="30"/>
      <c r="C1540" s="29"/>
      <c r="D1540" s="159" t="s">
        <v>136</v>
      </c>
      <c r="E1540" s="29"/>
      <c r="F1540" s="160" t="s">
        <v>1913</v>
      </c>
      <c r="G1540" s="29"/>
      <c r="H1540" s="29"/>
      <c r="I1540" s="161"/>
      <c r="J1540" s="29"/>
      <c r="K1540" s="29"/>
      <c r="L1540" s="30"/>
      <c r="M1540" s="162"/>
      <c r="N1540" s="163"/>
      <c r="O1540" s="55"/>
      <c r="P1540" s="55"/>
      <c r="Q1540" s="55"/>
      <c r="R1540" s="55"/>
      <c r="S1540" s="55"/>
      <c r="T1540" s="56"/>
      <c r="U1540" s="29"/>
      <c r="V1540" s="29"/>
      <c r="W1540" s="29"/>
      <c r="X1540" s="29"/>
      <c r="Y1540" s="29"/>
      <c r="Z1540" s="29"/>
      <c r="AA1540" s="29"/>
      <c r="AB1540" s="29"/>
      <c r="AC1540" s="29"/>
      <c r="AD1540" s="29"/>
      <c r="AE1540" s="29"/>
      <c r="AT1540" s="14" t="s">
        <v>136</v>
      </c>
      <c r="AU1540" s="14" t="s">
        <v>143</v>
      </c>
    </row>
    <row r="1541" spans="1:65" s="2" customFormat="1" ht="19.5">
      <c r="A1541" s="29"/>
      <c r="B1541" s="30"/>
      <c r="C1541" s="29"/>
      <c r="D1541" s="159" t="s">
        <v>320</v>
      </c>
      <c r="E1541" s="29"/>
      <c r="F1541" s="168" t="s">
        <v>538</v>
      </c>
      <c r="G1541" s="29"/>
      <c r="H1541" s="29"/>
      <c r="I1541" s="161"/>
      <c r="J1541" s="29"/>
      <c r="K1541" s="29"/>
      <c r="L1541" s="30"/>
      <c r="M1541" s="162"/>
      <c r="N1541" s="163"/>
      <c r="O1541" s="55"/>
      <c r="P1541" s="55"/>
      <c r="Q1541" s="55"/>
      <c r="R1541" s="55"/>
      <c r="S1541" s="55"/>
      <c r="T1541" s="56"/>
      <c r="U1541" s="29"/>
      <c r="V1541" s="29"/>
      <c r="W1541" s="29"/>
      <c r="X1541" s="29"/>
      <c r="Y1541" s="29"/>
      <c r="Z1541" s="29"/>
      <c r="AA1541" s="29"/>
      <c r="AB1541" s="29"/>
      <c r="AC1541" s="29"/>
      <c r="AD1541" s="29"/>
      <c r="AE1541" s="29"/>
      <c r="AT1541" s="14" t="s">
        <v>320</v>
      </c>
      <c r="AU1541" s="14" t="s">
        <v>143</v>
      </c>
    </row>
    <row r="1542" spans="1:65" s="12" customFormat="1" ht="20.85" customHeight="1">
      <c r="B1542" s="132"/>
      <c r="D1542" s="133" t="s">
        <v>75</v>
      </c>
      <c r="E1542" s="143" t="s">
        <v>1915</v>
      </c>
      <c r="F1542" s="143" t="s">
        <v>1916</v>
      </c>
      <c r="I1542" s="135"/>
      <c r="J1542" s="144">
        <f>BK1542</f>
        <v>0</v>
      </c>
      <c r="L1542" s="132"/>
      <c r="M1542" s="137"/>
      <c r="N1542" s="138"/>
      <c r="O1542" s="138"/>
      <c r="P1542" s="139">
        <f>SUM(P1543:P1563)</f>
        <v>0</v>
      </c>
      <c r="Q1542" s="138"/>
      <c r="R1542" s="139">
        <f>SUM(R1543:R1563)</f>
        <v>0</v>
      </c>
      <c r="S1542" s="138"/>
      <c r="T1542" s="140">
        <f>SUM(T1543:T1563)</f>
        <v>0</v>
      </c>
      <c r="AR1542" s="133" t="s">
        <v>83</v>
      </c>
      <c r="AT1542" s="141" t="s">
        <v>75</v>
      </c>
      <c r="AU1542" s="141" t="s">
        <v>85</v>
      </c>
      <c r="AY1542" s="133" t="s">
        <v>127</v>
      </c>
      <c r="BK1542" s="142">
        <f>SUM(BK1543:BK1563)</f>
        <v>0</v>
      </c>
    </row>
    <row r="1543" spans="1:65" s="2" customFormat="1" ht="16.5" customHeight="1">
      <c r="A1543" s="29"/>
      <c r="B1543" s="145"/>
      <c r="C1543" s="146" t="s">
        <v>1917</v>
      </c>
      <c r="D1543" s="146" t="s">
        <v>130</v>
      </c>
      <c r="E1543" s="147" t="s">
        <v>1918</v>
      </c>
      <c r="F1543" s="148" t="s">
        <v>1919</v>
      </c>
      <c r="G1543" s="149" t="s">
        <v>385</v>
      </c>
      <c r="H1543" s="150">
        <v>7.5</v>
      </c>
      <c r="I1543" s="151"/>
      <c r="J1543" s="152">
        <f>ROUND(I1543*H1543,2)</f>
        <v>0</v>
      </c>
      <c r="K1543" s="148" t="s">
        <v>1</v>
      </c>
      <c r="L1543" s="30"/>
      <c r="M1543" s="153" t="s">
        <v>1</v>
      </c>
      <c r="N1543" s="154" t="s">
        <v>41</v>
      </c>
      <c r="O1543" s="55"/>
      <c r="P1543" s="155">
        <f>O1543*H1543</f>
        <v>0</v>
      </c>
      <c r="Q1543" s="155">
        <v>0</v>
      </c>
      <c r="R1543" s="155">
        <f>Q1543*H1543</f>
        <v>0</v>
      </c>
      <c r="S1543" s="155">
        <v>0</v>
      </c>
      <c r="T1543" s="156">
        <f>S1543*H1543</f>
        <v>0</v>
      </c>
      <c r="U1543" s="29"/>
      <c r="V1543" s="29"/>
      <c r="W1543" s="29"/>
      <c r="X1543" s="29"/>
      <c r="Y1543" s="29"/>
      <c r="Z1543" s="29"/>
      <c r="AA1543" s="29"/>
      <c r="AB1543" s="29"/>
      <c r="AC1543" s="29"/>
      <c r="AD1543" s="29"/>
      <c r="AE1543" s="29"/>
      <c r="AR1543" s="157" t="s">
        <v>148</v>
      </c>
      <c r="AT1543" s="157" t="s">
        <v>130</v>
      </c>
      <c r="AU1543" s="157" t="s">
        <v>143</v>
      </c>
      <c r="AY1543" s="14" t="s">
        <v>127</v>
      </c>
      <c r="BE1543" s="158">
        <f>IF(N1543="základní",J1543,0)</f>
        <v>0</v>
      </c>
      <c r="BF1543" s="158">
        <f>IF(N1543="snížená",J1543,0)</f>
        <v>0</v>
      </c>
      <c r="BG1543" s="158">
        <f>IF(N1543="zákl. přenesená",J1543,0)</f>
        <v>0</v>
      </c>
      <c r="BH1543" s="158">
        <f>IF(N1543="sníž. přenesená",J1543,0)</f>
        <v>0</v>
      </c>
      <c r="BI1543" s="158">
        <f>IF(N1543="nulová",J1543,0)</f>
        <v>0</v>
      </c>
      <c r="BJ1543" s="14" t="s">
        <v>83</v>
      </c>
      <c r="BK1543" s="158">
        <f>ROUND(I1543*H1543,2)</f>
        <v>0</v>
      </c>
      <c r="BL1543" s="14" t="s">
        <v>148</v>
      </c>
      <c r="BM1543" s="157" t="s">
        <v>1920</v>
      </c>
    </row>
    <row r="1544" spans="1:65" s="2" customFormat="1">
      <c r="A1544" s="29"/>
      <c r="B1544" s="30"/>
      <c r="C1544" s="29"/>
      <c r="D1544" s="159" t="s">
        <v>136</v>
      </c>
      <c r="E1544" s="29"/>
      <c r="F1544" s="160" t="s">
        <v>1919</v>
      </c>
      <c r="G1544" s="29"/>
      <c r="H1544" s="29"/>
      <c r="I1544" s="161"/>
      <c r="J1544" s="29"/>
      <c r="K1544" s="29"/>
      <c r="L1544" s="30"/>
      <c r="M1544" s="162"/>
      <c r="N1544" s="163"/>
      <c r="O1544" s="55"/>
      <c r="P1544" s="55"/>
      <c r="Q1544" s="55"/>
      <c r="R1544" s="55"/>
      <c r="S1544" s="55"/>
      <c r="T1544" s="56"/>
      <c r="U1544" s="29"/>
      <c r="V1544" s="29"/>
      <c r="W1544" s="29"/>
      <c r="X1544" s="29"/>
      <c r="Y1544" s="29"/>
      <c r="Z1544" s="29"/>
      <c r="AA1544" s="29"/>
      <c r="AB1544" s="29"/>
      <c r="AC1544" s="29"/>
      <c r="AD1544" s="29"/>
      <c r="AE1544" s="29"/>
      <c r="AT1544" s="14" t="s">
        <v>136</v>
      </c>
      <c r="AU1544" s="14" t="s">
        <v>143</v>
      </c>
    </row>
    <row r="1545" spans="1:65" s="2" customFormat="1" ht="19.5">
      <c r="A1545" s="29"/>
      <c r="B1545" s="30"/>
      <c r="C1545" s="29"/>
      <c r="D1545" s="159" t="s">
        <v>320</v>
      </c>
      <c r="E1545" s="29"/>
      <c r="F1545" s="168" t="s">
        <v>538</v>
      </c>
      <c r="G1545" s="29"/>
      <c r="H1545" s="29"/>
      <c r="I1545" s="161"/>
      <c r="J1545" s="29"/>
      <c r="K1545" s="29"/>
      <c r="L1545" s="30"/>
      <c r="M1545" s="162"/>
      <c r="N1545" s="163"/>
      <c r="O1545" s="55"/>
      <c r="P1545" s="55"/>
      <c r="Q1545" s="55"/>
      <c r="R1545" s="55"/>
      <c r="S1545" s="55"/>
      <c r="T1545" s="56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T1545" s="14" t="s">
        <v>320</v>
      </c>
      <c r="AU1545" s="14" t="s">
        <v>143</v>
      </c>
    </row>
    <row r="1546" spans="1:65" s="2" customFormat="1" ht="16.5" customHeight="1">
      <c r="A1546" s="29"/>
      <c r="B1546" s="145"/>
      <c r="C1546" s="146" t="s">
        <v>1921</v>
      </c>
      <c r="D1546" s="146" t="s">
        <v>130</v>
      </c>
      <c r="E1546" s="147" t="s">
        <v>1922</v>
      </c>
      <c r="F1546" s="148" t="s">
        <v>1923</v>
      </c>
      <c r="G1546" s="149" t="s">
        <v>353</v>
      </c>
      <c r="H1546" s="150">
        <v>24</v>
      </c>
      <c r="I1546" s="151"/>
      <c r="J1546" s="152">
        <f>ROUND(I1546*H1546,2)</f>
        <v>0</v>
      </c>
      <c r="K1546" s="148" t="s">
        <v>1</v>
      </c>
      <c r="L1546" s="30"/>
      <c r="M1546" s="153" t="s">
        <v>1</v>
      </c>
      <c r="N1546" s="154" t="s">
        <v>41</v>
      </c>
      <c r="O1546" s="55"/>
      <c r="P1546" s="155">
        <f>O1546*H1546</f>
        <v>0</v>
      </c>
      <c r="Q1546" s="155">
        <v>0</v>
      </c>
      <c r="R1546" s="155">
        <f>Q1546*H1546</f>
        <v>0</v>
      </c>
      <c r="S1546" s="155">
        <v>0</v>
      </c>
      <c r="T1546" s="156">
        <f>S1546*H1546</f>
        <v>0</v>
      </c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R1546" s="157" t="s">
        <v>148</v>
      </c>
      <c r="AT1546" s="157" t="s">
        <v>130</v>
      </c>
      <c r="AU1546" s="157" t="s">
        <v>143</v>
      </c>
      <c r="AY1546" s="14" t="s">
        <v>127</v>
      </c>
      <c r="BE1546" s="158">
        <f>IF(N1546="základní",J1546,0)</f>
        <v>0</v>
      </c>
      <c r="BF1546" s="158">
        <f>IF(N1546="snížená",J1546,0)</f>
        <v>0</v>
      </c>
      <c r="BG1546" s="158">
        <f>IF(N1546="zákl. přenesená",J1546,0)</f>
        <v>0</v>
      </c>
      <c r="BH1546" s="158">
        <f>IF(N1546="sníž. přenesená",J1546,0)</f>
        <v>0</v>
      </c>
      <c r="BI1546" s="158">
        <f>IF(N1546="nulová",J1546,0)</f>
        <v>0</v>
      </c>
      <c r="BJ1546" s="14" t="s">
        <v>83</v>
      </c>
      <c r="BK1546" s="158">
        <f>ROUND(I1546*H1546,2)</f>
        <v>0</v>
      </c>
      <c r="BL1546" s="14" t="s">
        <v>148</v>
      </c>
      <c r="BM1546" s="157" t="s">
        <v>1924</v>
      </c>
    </row>
    <row r="1547" spans="1:65" s="2" customFormat="1">
      <c r="A1547" s="29"/>
      <c r="B1547" s="30"/>
      <c r="C1547" s="29"/>
      <c r="D1547" s="159" t="s">
        <v>136</v>
      </c>
      <c r="E1547" s="29"/>
      <c r="F1547" s="160" t="s">
        <v>1923</v>
      </c>
      <c r="G1547" s="29"/>
      <c r="H1547" s="29"/>
      <c r="I1547" s="161"/>
      <c r="J1547" s="29"/>
      <c r="K1547" s="29"/>
      <c r="L1547" s="30"/>
      <c r="M1547" s="162"/>
      <c r="N1547" s="163"/>
      <c r="O1547" s="55"/>
      <c r="P1547" s="55"/>
      <c r="Q1547" s="55"/>
      <c r="R1547" s="55"/>
      <c r="S1547" s="55"/>
      <c r="T1547" s="56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T1547" s="14" t="s">
        <v>136</v>
      </c>
      <c r="AU1547" s="14" t="s">
        <v>143</v>
      </c>
    </row>
    <row r="1548" spans="1:65" s="2" customFormat="1" ht="19.5">
      <c r="A1548" s="29"/>
      <c r="B1548" s="30"/>
      <c r="C1548" s="29"/>
      <c r="D1548" s="159" t="s">
        <v>320</v>
      </c>
      <c r="E1548" s="29"/>
      <c r="F1548" s="168" t="s">
        <v>538</v>
      </c>
      <c r="G1548" s="29"/>
      <c r="H1548" s="29"/>
      <c r="I1548" s="161"/>
      <c r="J1548" s="29"/>
      <c r="K1548" s="29"/>
      <c r="L1548" s="30"/>
      <c r="M1548" s="162"/>
      <c r="N1548" s="163"/>
      <c r="O1548" s="55"/>
      <c r="P1548" s="55"/>
      <c r="Q1548" s="55"/>
      <c r="R1548" s="55"/>
      <c r="S1548" s="55"/>
      <c r="T1548" s="56"/>
      <c r="U1548" s="29"/>
      <c r="V1548" s="29"/>
      <c r="W1548" s="29"/>
      <c r="X1548" s="29"/>
      <c r="Y1548" s="29"/>
      <c r="Z1548" s="29"/>
      <c r="AA1548" s="29"/>
      <c r="AB1548" s="29"/>
      <c r="AC1548" s="29"/>
      <c r="AD1548" s="29"/>
      <c r="AE1548" s="29"/>
      <c r="AT1548" s="14" t="s">
        <v>320</v>
      </c>
      <c r="AU1548" s="14" t="s">
        <v>143</v>
      </c>
    </row>
    <row r="1549" spans="1:65" s="2" customFormat="1" ht="16.5" customHeight="1">
      <c r="A1549" s="29"/>
      <c r="B1549" s="145"/>
      <c r="C1549" s="146" t="s">
        <v>1925</v>
      </c>
      <c r="D1549" s="146" t="s">
        <v>130</v>
      </c>
      <c r="E1549" s="147" t="s">
        <v>1926</v>
      </c>
      <c r="F1549" s="148" t="s">
        <v>686</v>
      </c>
      <c r="G1549" s="149" t="s">
        <v>353</v>
      </c>
      <c r="H1549" s="150">
        <v>6</v>
      </c>
      <c r="I1549" s="151"/>
      <c r="J1549" s="152">
        <f>ROUND(I1549*H1549,2)</f>
        <v>0</v>
      </c>
      <c r="K1549" s="148" t="s">
        <v>1</v>
      </c>
      <c r="L1549" s="30"/>
      <c r="M1549" s="153" t="s">
        <v>1</v>
      </c>
      <c r="N1549" s="154" t="s">
        <v>41</v>
      </c>
      <c r="O1549" s="55"/>
      <c r="P1549" s="155">
        <f>O1549*H1549</f>
        <v>0</v>
      </c>
      <c r="Q1549" s="155">
        <v>0</v>
      </c>
      <c r="R1549" s="155">
        <f>Q1549*H1549</f>
        <v>0</v>
      </c>
      <c r="S1549" s="155">
        <v>0</v>
      </c>
      <c r="T1549" s="156">
        <f>S1549*H1549</f>
        <v>0</v>
      </c>
      <c r="U1549" s="29"/>
      <c r="V1549" s="29"/>
      <c r="W1549" s="29"/>
      <c r="X1549" s="29"/>
      <c r="Y1549" s="29"/>
      <c r="Z1549" s="29"/>
      <c r="AA1549" s="29"/>
      <c r="AB1549" s="29"/>
      <c r="AC1549" s="29"/>
      <c r="AD1549" s="29"/>
      <c r="AE1549" s="29"/>
      <c r="AR1549" s="157" t="s">
        <v>148</v>
      </c>
      <c r="AT1549" s="157" t="s">
        <v>130</v>
      </c>
      <c r="AU1549" s="157" t="s">
        <v>143</v>
      </c>
      <c r="AY1549" s="14" t="s">
        <v>127</v>
      </c>
      <c r="BE1549" s="158">
        <f>IF(N1549="základní",J1549,0)</f>
        <v>0</v>
      </c>
      <c r="BF1549" s="158">
        <f>IF(N1549="snížená",J1549,0)</f>
        <v>0</v>
      </c>
      <c r="BG1549" s="158">
        <f>IF(N1549="zákl. přenesená",J1549,0)</f>
        <v>0</v>
      </c>
      <c r="BH1549" s="158">
        <f>IF(N1549="sníž. přenesená",J1549,0)</f>
        <v>0</v>
      </c>
      <c r="BI1549" s="158">
        <f>IF(N1549="nulová",J1549,0)</f>
        <v>0</v>
      </c>
      <c r="BJ1549" s="14" t="s">
        <v>83</v>
      </c>
      <c r="BK1549" s="158">
        <f>ROUND(I1549*H1549,2)</f>
        <v>0</v>
      </c>
      <c r="BL1549" s="14" t="s">
        <v>148</v>
      </c>
      <c r="BM1549" s="157" t="s">
        <v>1927</v>
      </c>
    </row>
    <row r="1550" spans="1:65" s="2" customFormat="1">
      <c r="A1550" s="29"/>
      <c r="B1550" s="30"/>
      <c r="C1550" s="29"/>
      <c r="D1550" s="159" t="s">
        <v>136</v>
      </c>
      <c r="E1550" s="29"/>
      <c r="F1550" s="160" t="s">
        <v>686</v>
      </c>
      <c r="G1550" s="29"/>
      <c r="H1550" s="29"/>
      <c r="I1550" s="161"/>
      <c r="J1550" s="29"/>
      <c r="K1550" s="29"/>
      <c r="L1550" s="30"/>
      <c r="M1550" s="162"/>
      <c r="N1550" s="163"/>
      <c r="O1550" s="55"/>
      <c r="P1550" s="55"/>
      <c r="Q1550" s="55"/>
      <c r="R1550" s="55"/>
      <c r="S1550" s="55"/>
      <c r="T1550" s="56"/>
      <c r="U1550" s="29"/>
      <c r="V1550" s="29"/>
      <c r="W1550" s="29"/>
      <c r="X1550" s="29"/>
      <c r="Y1550" s="29"/>
      <c r="Z1550" s="29"/>
      <c r="AA1550" s="29"/>
      <c r="AB1550" s="29"/>
      <c r="AC1550" s="29"/>
      <c r="AD1550" s="29"/>
      <c r="AE1550" s="29"/>
      <c r="AT1550" s="14" t="s">
        <v>136</v>
      </c>
      <c r="AU1550" s="14" t="s">
        <v>143</v>
      </c>
    </row>
    <row r="1551" spans="1:65" s="2" customFormat="1" ht="19.5">
      <c r="A1551" s="29"/>
      <c r="B1551" s="30"/>
      <c r="C1551" s="29"/>
      <c r="D1551" s="159" t="s">
        <v>320</v>
      </c>
      <c r="E1551" s="29"/>
      <c r="F1551" s="168" t="s">
        <v>555</v>
      </c>
      <c r="G1551" s="29"/>
      <c r="H1551" s="29"/>
      <c r="I1551" s="161"/>
      <c r="J1551" s="29"/>
      <c r="K1551" s="29"/>
      <c r="L1551" s="30"/>
      <c r="M1551" s="162"/>
      <c r="N1551" s="163"/>
      <c r="O1551" s="55"/>
      <c r="P1551" s="55"/>
      <c r="Q1551" s="55"/>
      <c r="R1551" s="55"/>
      <c r="S1551" s="55"/>
      <c r="T1551" s="56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T1551" s="14" t="s">
        <v>320</v>
      </c>
      <c r="AU1551" s="14" t="s">
        <v>143</v>
      </c>
    </row>
    <row r="1552" spans="1:65" s="2" customFormat="1" ht="16.5" customHeight="1">
      <c r="A1552" s="29"/>
      <c r="B1552" s="145"/>
      <c r="C1552" s="146" t="s">
        <v>1928</v>
      </c>
      <c r="D1552" s="146" t="s">
        <v>130</v>
      </c>
      <c r="E1552" s="147" t="s">
        <v>1929</v>
      </c>
      <c r="F1552" s="148" t="s">
        <v>682</v>
      </c>
      <c r="G1552" s="149" t="s">
        <v>353</v>
      </c>
      <c r="H1552" s="150">
        <v>6</v>
      </c>
      <c r="I1552" s="151"/>
      <c r="J1552" s="152">
        <f>ROUND(I1552*H1552,2)</f>
        <v>0</v>
      </c>
      <c r="K1552" s="148" t="s">
        <v>1</v>
      </c>
      <c r="L1552" s="30"/>
      <c r="M1552" s="153" t="s">
        <v>1</v>
      </c>
      <c r="N1552" s="154" t="s">
        <v>41</v>
      </c>
      <c r="O1552" s="55"/>
      <c r="P1552" s="155">
        <f>O1552*H1552</f>
        <v>0</v>
      </c>
      <c r="Q1552" s="155">
        <v>0</v>
      </c>
      <c r="R1552" s="155">
        <f>Q1552*H1552</f>
        <v>0</v>
      </c>
      <c r="S1552" s="155">
        <v>0</v>
      </c>
      <c r="T1552" s="156">
        <f>S1552*H1552</f>
        <v>0</v>
      </c>
      <c r="U1552" s="29"/>
      <c r="V1552" s="29"/>
      <c r="W1552" s="29"/>
      <c r="X1552" s="29"/>
      <c r="Y1552" s="29"/>
      <c r="Z1552" s="29"/>
      <c r="AA1552" s="29"/>
      <c r="AB1552" s="29"/>
      <c r="AC1552" s="29"/>
      <c r="AD1552" s="29"/>
      <c r="AE1552" s="29"/>
      <c r="AR1552" s="157" t="s">
        <v>148</v>
      </c>
      <c r="AT1552" s="157" t="s">
        <v>130</v>
      </c>
      <c r="AU1552" s="157" t="s">
        <v>143</v>
      </c>
      <c r="AY1552" s="14" t="s">
        <v>127</v>
      </c>
      <c r="BE1552" s="158">
        <f>IF(N1552="základní",J1552,0)</f>
        <v>0</v>
      </c>
      <c r="BF1552" s="158">
        <f>IF(N1552="snížená",J1552,0)</f>
        <v>0</v>
      </c>
      <c r="BG1552" s="158">
        <f>IF(N1552="zákl. přenesená",J1552,0)</f>
        <v>0</v>
      </c>
      <c r="BH1552" s="158">
        <f>IF(N1552="sníž. přenesená",J1552,0)</f>
        <v>0</v>
      </c>
      <c r="BI1552" s="158">
        <f>IF(N1552="nulová",J1552,0)</f>
        <v>0</v>
      </c>
      <c r="BJ1552" s="14" t="s">
        <v>83</v>
      </c>
      <c r="BK1552" s="158">
        <f>ROUND(I1552*H1552,2)</f>
        <v>0</v>
      </c>
      <c r="BL1552" s="14" t="s">
        <v>148</v>
      </c>
      <c r="BM1552" s="157" t="s">
        <v>1930</v>
      </c>
    </row>
    <row r="1553" spans="1:65" s="2" customFormat="1">
      <c r="A1553" s="29"/>
      <c r="B1553" s="30"/>
      <c r="C1553" s="29"/>
      <c r="D1553" s="159" t="s">
        <v>136</v>
      </c>
      <c r="E1553" s="29"/>
      <c r="F1553" s="160" t="s">
        <v>682</v>
      </c>
      <c r="G1553" s="29"/>
      <c r="H1553" s="29"/>
      <c r="I1553" s="161"/>
      <c r="J1553" s="29"/>
      <c r="K1553" s="29"/>
      <c r="L1553" s="30"/>
      <c r="M1553" s="162"/>
      <c r="N1553" s="163"/>
      <c r="O1553" s="55"/>
      <c r="P1553" s="55"/>
      <c r="Q1553" s="55"/>
      <c r="R1553" s="55"/>
      <c r="S1553" s="55"/>
      <c r="T1553" s="56"/>
      <c r="U1553" s="29"/>
      <c r="V1553" s="29"/>
      <c r="W1553" s="29"/>
      <c r="X1553" s="29"/>
      <c r="Y1553" s="29"/>
      <c r="Z1553" s="29"/>
      <c r="AA1553" s="29"/>
      <c r="AB1553" s="29"/>
      <c r="AC1553" s="29"/>
      <c r="AD1553" s="29"/>
      <c r="AE1553" s="29"/>
      <c r="AT1553" s="14" t="s">
        <v>136</v>
      </c>
      <c r="AU1553" s="14" t="s">
        <v>143</v>
      </c>
    </row>
    <row r="1554" spans="1:65" s="2" customFormat="1" ht="19.5">
      <c r="A1554" s="29"/>
      <c r="B1554" s="30"/>
      <c r="C1554" s="29"/>
      <c r="D1554" s="159" t="s">
        <v>320</v>
      </c>
      <c r="E1554" s="29"/>
      <c r="F1554" s="168" t="s">
        <v>555</v>
      </c>
      <c r="G1554" s="29"/>
      <c r="H1554" s="29"/>
      <c r="I1554" s="161"/>
      <c r="J1554" s="29"/>
      <c r="K1554" s="29"/>
      <c r="L1554" s="30"/>
      <c r="M1554" s="162"/>
      <c r="N1554" s="163"/>
      <c r="O1554" s="55"/>
      <c r="P1554" s="55"/>
      <c r="Q1554" s="55"/>
      <c r="R1554" s="55"/>
      <c r="S1554" s="55"/>
      <c r="T1554" s="56"/>
      <c r="U1554" s="29"/>
      <c r="V1554" s="29"/>
      <c r="W1554" s="29"/>
      <c r="X1554" s="29"/>
      <c r="Y1554" s="29"/>
      <c r="Z1554" s="29"/>
      <c r="AA1554" s="29"/>
      <c r="AB1554" s="29"/>
      <c r="AC1554" s="29"/>
      <c r="AD1554" s="29"/>
      <c r="AE1554" s="29"/>
      <c r="AT1554" s="14" t="s">
        <v>320</v>
      </c>
      <c r="AU1554" s="14" t="s">
        <v>143</v>
      </c>
    </row>
    <row r="1555" spans="1:65" s="2" customFormat="1" ht="33" customHeight="1">
      <c r="A1555" s="29"/>
      <c r="B1555" s="145"/>
      <c r="C1555" s="146" t="s">
        <v>1931</v>
      </c>
      <c r="D1555" s="146" t="s">
        <v>130</v>
      </c>
      <c r="E1555" s="147" t="s">
        <v>1932</v>
      </c>
      <c r="F1555" s="148" t="s">
        <v>690</v>
      </c>
      <c r="G1555" s="149" t="s">
        <v>353</v>
      </c>
      <c r="H1555" s="150">
        <v>6</v>
      </c>
      <c r="I1555" s="151"/>
      <c r="J1555" s="152">
        <f>ROUND(I1555*H1555,2)</f>
        <v>0</v>
      </c>
      <c r="K1555" s="148" t="s">
        <v>1</v>
      </c>
      <c r="L1555" s="30"/>
      <c r="M1555" s="153" t="s">
        <v>1</v>
      </c>
      <c r="N1555" s="154" t="s">
        <v>41</v>
      </c>
      <c r="O1555" s="55"/>
      <c r="P1555" s="155">
        <f>O1555*H1555</f>
        <v>0</v>
      </c>
      <c r="Q1555" s="155">
        <v>0</v>
      </c>
      <c r="R1555" s="155">
        <f>Q1555*H1555</f>
        <v>0</v>
      </c>
      <c r="S1555" s="155">
        <v>0</v>
      </c>
      <c r="T1555" s="156">
        <f>S1555*H1555</f>
        <v>0</v>
      </c>
      <c r="U1555" s="29"/>
      <c r="V1555" s="29"/>
      <c r="W1555" s="29"/>
      <c r="X1555" s="29"/>
      <c r="Y1555" s="29"/>
      <c r="Z1555" s="29"/>
      <c r="AA1555" s="29"/>
      <c r="AB1555" s="29"/>
      <c r="AC1555" s="29"/>
      <c r="AD1555" s="29"/>
      <c r="AE1555" s="29"/>
      <c r="AR1555" s="157" t="s">
        <v>148</v>
      </c>
      <c r="AT1555" s="157" t="s">
        <v>130</v>
      </c>
      <c r="AU1555" s="157" t="s">
        <v>143</v>
      </c>
      <c r="AY1555" s="14" t="s">
        <v>127</v>
      </c>
      <c r="BE1555" s="158">
        <f>IF(N1555="základní",J1555,0)</f>
        <v>0</v>
      </c>
      <c r="BF1555" s="158">
        <f>IF(N1555="snížená",J1555,0)</f>
        <v>0</v>
      </c>
      <c r="BG1555" s="158">
        <f>IF(N1555="zákl. přenesená",J1555,0)</f>
        <v>0</v>
      </c>
      <c r="BH1555" s="158">
        <f>IF(N1555="sníž. přenesená",J1555,0)</f>
        <v>0</v>
      </c>
      <c r="BI1555" s="158">
        <f>IF(N1555="nulová",J1555,0)</f>
        <v>0</v>
      </c>
      <c r="BJ1555" s="14" t="s">
        <v>83</v>
      </c>
      <c r="BK1555" s="158">
        <f>ROUND(I1555*H1555,2)</f>
        <v>0</v>
      </c>
      <c r="BL1555" s="14" t="s">
        <v>148</v>
      </c>
      <c r="BM1555" s="157" t="s">
        <v>1933</v>
      </c>
    </row>
    <row r="1556" spans="1:65" s="2" customFormat="1" ht="19.5">
      <c r="A1556" s="29"/>
      <c r="B1556" s="30"/>
      <c r="C1556" s="29"/>
      <c r="D1556" s="159" t="s">
        <v>136</v>
      </c>
      <c r="E1556" s="29"/>
      <c r="F1556" s="160" t="s">
        <v>690</v>
      </c>
      <c r="G1556" s="29"/>
      <c r="H1556" s="29"/>
      <c r="I1556" s="161"/>
      <c r="J1556" s="29"/>
      <c r="K1556" s="29"/>
      <c r="L1556" s="30"/>
      <c r="M1556" s="162"/>
      <c r="N1556" s="163"/>
      <c r="O1556" s="55"/>
      <c r="P1556" s="55"/>
      <c r="Q1556" s="55"/>
      <c r="R1556" s="55"/>
      <c r="S1556" s="55"/>
      <c r="T1556" s="56"/>
      <c r="U1556" s="29"/>
      <c r="V1556" s="29"/>
      <c r="W1556" s="29"/>
      <c r="X1556" s="29"/>
      <c r="Y1556" s="29"/>
      <c r="Z1556" s="29"/>
      <c r="AA1556" s="29"/>
      <c r="AB1556" s="29"/>
      <c r="AC1556" s="29"/>
      <c r="AD1556" s="29"/>
      <c r="AE1556" s="29"/>
      <c r="AT1556" s="14" t="s">
        <v>136</v>
      </c>
      <c r="AU1556" s="14" t="s">
        <v>143</v>
      </c>
    </row>
    <row r="1557" spans="1:65" s="2" customFormat="1" ht="19.5">
      <c r="A1557" s="29"/>
      <c r="B1557" s="30"/>
      <c r="C1557" s="29"/>
      <c r="D1557" s="159" t="s">
        <v>320</v>
      </c>
      <c r="E1557" s="29"/>
      <c r="F1557" s="168" t="s">
        <v>572</v>
      </c>
      <c r="G1557" s="29"/>
      <c r="H1557" s="29"/>
      <c r="I1557" s="161"/>
      <c r="J1557" s="29"/>
      <c r="K1557" s="29"/>
      <c r="L1557" s="30"/>
      <c r="M1557" s="162"/>
      <c r="N1557" s="163"/>
      <c r="O1557" s="55"/>
      <c r="P1557" s="55"/>
      <c r="Q1557" s="55"/>
      <c r="R1557" s="55"/>
      <c r="S1557" s="55"/>
      <c r="T1557" s="56"/>
      <c r="U1557" s="29"/>
      <c r="V1557" s="29"/>
      <c r="W1557" s="29"/>
      <c r="X1557" s="29"/>
      <c r="Y1557" s="29"/>
      <c r="Z1557" s="29"/>
      <c r="AA1557" s="29"/>
      <c r="AB1557" s="29"/>
      <c r="AC1557" s="29"/>
      <c r="AD1557" s="29"/>
      <c r="AE1557" s="29"/>
      <c r="AT1557" s="14" t="s">
        <v>320</v>
      </c>
      <c r="AU1557" s="14" t="s">
        <v>143</v>
      </c>
    </row>
    <row r="1558" spans="1:65" s="2" customFormat="1" ht="24.2" customHeight="1">
      <c r="A1558" s="29"/>
      <c r="B1558" s="145"/>
      <c r="C1558" s="146" t="s">
        <v>1934</v>
      </c>
      <c r="D1558" s="146" t="s">
        <v>130</v>
      </c>
      <c r="E1558" s="147" t="s">
        <v>1935</v>
      </c>
      <c r="F1558" s="148" t="s">
        <v>698</v>
      </c>
      <c r="G1558" s="149" t="s">
        <v>353</v>
      </c>
      <c r="H1558" s="150">
        <v>6</v>
      </c>
      <c r="I1558" s="151"/>
      <c r="J1558" s="152">
        <f>ROUND(I1558*H1558,2)</f>
        <v>0</v>
      </c>
      <c r="K1558" s="148" t="s">
        <v>1</v>
      </c>
      <c r="L1558" s="30"/>
      <c r="M1558" s="153" t="s">
        <v>1</v>
      </c>
      <c r="N1558" s="154" t="s">
        <v>41</v>
      </c>
      <c r="O1558" s="55"/>
      <c r="P1558" s="155">
        <f>O1558*H1558</f>
        <v>0</v>
      </c>
      <c r="Q1558" s="155">
        <v>0</v>
      </c>
      <c r="R1558" s="155">
        <f>Q1558*H1558</f>
        <v>0</v>
      </c>
      <c r="S1558" s="155">
        <v>0</v>
      </c>
      <c r="T1558" s="156">
        <f>S1558*H1558</f>
        <v>0</v>
      </c>
      <c r="U1558" s="29"/>
      <c r="V1558" s="29"/>
      <c r="W1558" s="29"/>
      <c r="X1558" s="29"/>
      <c r="Y1558" s="29"/>
      <c r="Z1558" s="29"/>
      <c r="AA1558" s="29"/>
      <c r="AB1558" s="29"/>
      <c r="AC1558" s="29"/>
      <c r="AD1558" s="29"/>
      <c r="AE1558" s="29"/>
      <c r="AR1558" s="157" t="s">
        <v>148</v>
      </c>
      <c r="AT1558" s="157" t="s">
        <v>130</v>
      </c>
      <c r="AU1558" s="157" t="s">
        <v>143</v>
      </c>
      <c r="AY1558" s="14" t="s">
        <v>127</v>
      </c>
      <c r="BE1558" s="158">
        <f>IF(N1558="základní",J1558,0)</f>
        <v>0</v>
      </c>
      <c r="BF1558" s="158">
        <f>IF(N1558="snížená",J1558,0)</f>
        <v>0</v>
      </c>
      <c r="BG1558" s="158">
        <f>IF(N1558="zákl. přenesená",J1558,0)</f>
        <v>0</v>
      </c>
      <c r="BH1558" s="158">
        <f>IF(N1558="sníž. přenesená",J1558,0)</f>
        <v>0</v>
      </c>
      <c r="BI1558" s="158">
        <f>IF(N1558="nulová",J1558,0)</f>
        <v>0</v>
      </c>
      <c r="BJ1558" s="14" t="s">
        <v>83</v>
      </c>
      <c r="BK1558" s="158">
        <f>ROUND(I1558*H1558,2)</f>
        <v>0</v>
      </c>
      <c r="BL1558" s="14" t="s">
        <v>148</v>
      </c>
      <c r="BM1558" s="157" t="s">
        <v>1936</v>
      </c>
    </row>
    <row r="1559" spans="1:65" s="2" customFormat="1">
      <c r="A1559" s="29"/>
      <c r="B1559" s="30"/>
      <c r="C1559" s="29"/>
      <c r="D1559" s="159" t="s">
        <v>136</v>
      </c>
      <c r="E1559" s="29"/>
      <c r="F1559" s="160" t="s">
        <v>698</v>
      </c>
      <c r="G1559" s="29"/>
      <c r="H1559" s="29"/>
      <c r="I1559" s="161"/>
      <c r="J1559" s="29"/>
      <c r="K1559" s="29"/>
      <c r="L1559" s="30"/>
      <c r="M1559" s="162"/>
      <c r="N1559" s="163"/>
      <c r="O1559" s="55"/>
      <c r="P1559" s="55"/>
      <c r="Q1559" s="55"/>
      <c r="R1559" s="55"/>
      <c r="S1559" s="55"/>
      <c r="T1559" s="56"/>
      <c r="U1559" s="29"/>
      <c r="V1559" s="29"/>
      <c r="W1559" s="29"/>
      <c r="X1559" s="29"/>
      <c r="Y1559" s="29"/>
      <c r="Z1559" s="29"/>
      <c r="AA1559" s="29"/>
      <c r="AB1559" s="29"/>
      <c r="AC1559" s="29"/>
      <c r="AD1559" s="29"/>
      <c r="AE1559" s="29"/>
      <c r="AT1559" s="14" t="s">
        <v>136</v>
      </c>
      <c r="AU1559" s="14" t="s">
        <v>143</v>
      </c>
    </row>
    <row r="1560" spans="1:65" s="2" customFormat="1" ht="19.5">
      <c r="A1560" s="29"/>
      <c r="B1560" s="30"/>
      <c r="C1560" s="29"/>
      <c r="D1560" s="159" t="s">
        <v>320</v>
      </c>
      <c r="E1560" s="29"/>
      <c r="F1560" s="168" t="s">
        <v>538</v>
      </c>
      <c r="G1560" s="29"/>
      <c r="H1560" s="29"/>
      <c r="I1560" s="161"/>
      <c r="J1560" s="29"/>
      <c r="K1560" s="29"/>
      <c r="L1560" s="30"/>
      <c r="M1560" s="162"/>
      <c r="N1560" s="163"/>
      <c r="O1560" s="55"/>
      <c r="P1560" s="55"/>
      <c r="Q1560" s="55"/>
      <c r="R1560" s="55"/>
      <c r="S1560" s="55"/>
      <c r="T1560" s="56"/>
      <c r="U1560" s="29"/>
      <c r="V1560" s="29"/>
      <c r="W1560" s="29"/>
      <c r="X1560" s="29"/>
      <c r="Y1560" s="29"/>
      <c r="Z1560" s="29"/>
      <c r="AA1560" s="29"/>
      <c r="AB1560" s="29"/>
      <c r="AC1560" s="29"/>
      <c r="AD1560" s="29"/>
      <c r="AE1560" s="29"/>
      <c r="AT1560" s="14" t="s">
        <v>320</v>
      </c>
      <c r="AU1560" s="14" t="s">
        <v>143</v>
      </c>
    </row>
    <row r="1561" spans="1:65" s="2" customFormat="1" ht="16.5" customHeight="1">
      <c r="A1561" s="29"/>
      <c r="B1561" s="145"/>
      <c r="C1561" s="146" t="s">
        <v>1937</v>
      </c>
      <c r="D1561" s="146" t="s">
        <v>130</v>
      </c>
      <c r="E1561" s="147" t="s">
        <v>1938</v>
      </c>
      <c r="F1561" s="148" t="s">
        <v>694</v>
      </c>
      <c r="G1561" s="149" t="s">
        <v>353</v>
      </c>
      <c r="H1561" s="150">
        <v>6</v>
      </c>
      <c r="I1561" s="151"/>
      <c r="J1561" s="152">
        <f>ROUND(I1561*H1561,2)</f>
        <v>0</v>
      </c>
      <c r="K1561" s="148" t="s">
        <v>1</v>
      </c>
      <c r="L1561" s="30"/>
      <c r="M1561" s="153" t="s">
        <v>1</v>
      </c>
      <c r="N1561" s="154" t="s">
        <v>41</v>
      </c>
      <c r="O1561" s="55"/>
      <c r="P1561" s="155">
        <f>O1561*H1561</f>
        <v>0</v>
      </c>
      <c r="Q1561" s="155">
        <v>0</v>
      </c>
      <c r="R1561" s="155">
        <f>Q1561*H1561</f>
        <v>0</v>
      </c>
      <c r="S1561" s="155">
        <v>0</v>
      </c>
      <c r="T1561" s="156">
        <f>S1561*H1561</f>
        <v>0</v>
      </c>
      <c r="U1561" s="29"/>
      <c r="V1561" s="29"/>
      <c r="W1561" s="29"/>
      <c r="X1561" s="29"/>
      <c r="Y1561" s="29"/>
      <c r="Z1561" s="29"/>
      <c r="AA1561" s="29"/>
      <c r="AB1561" s="29"/>
      <c r="AC1561" s="29"/>
      <c r="AD1561" s="29"/>
      <c r="AE1561" s="29"/>
      <c r="AR1561" s="157" t="s">
        <v>148</v>
      </c>
      <c r="AT1561" s="157" t="s">
        <v>130</v>
      </c>
      <c r="AU1561" s="157" t="s">
        <v>143</v>
      </c>
      <c r="AY1561" s="14" t="s">
        <v>127</v>
      </c>
      <c r="BE1561" s="158">
        <f>IF(N1561="základní",J1561,0)</f>
        <v>0</v>
      </c>
      <c r="BF1561" s="158">
        <f>IF(N1561="snížená",J1561,0)</f>
        <v>0</v>
      </c>
      <c r="BG1561" s="158">
        <f>IF(N1561="zákl. přenesená",J1561,0)</f>
        <v>0</v>
      </c>
      <c r="BH1561" s="158">
        <f>IF(N1561="sníž. přenesená",J1561,0)</f>
        <v>0</v>
      </c>
      <c r="BI1561" s="158">
        <f>IF(N1561="nulová",J1561,0)</f>
        <v>0</v>
      </c>
      <c r="BJ1561" s="14" t="s">
        <v>83</v>
      </c>
      <c r="BK1561" s="158">
        <f>ROUND(I1561*H1561,2)</f>
        <v>0</v>
      </c>
      <c r="BL1561" s="14" t="s">
        <v>148</v>
      </c>
      <c r="BM1561" s="157" t="s">
        <v>1939</v>
      </c>
    </row>
    <row r="1562" spans="1:65" s="2" customFormat="1">
      <c r="A1562" s="29"/>
      <c r="B1562" s="30"/>
      <c r="C1562" s="29"/>
      <c r="D1562" s="159" t="s">
        <v>136</v>
      </c>
      <c r="E1562" s="29"/>
      <c r="F1562" s="160" t="s">
        <v>694</v>
      </c>
      <c r="G1562" s="29"/>
      <c r="H1562" s="29"/>
      <c r="I1562" s="161"/>
      <c r="J1562" s="29"/>
      <c r="K1562" s="29"/>
      <c r="L1562" s="30"/>
      <c r="M1562" s="162"/>
      <c r="N1562" s="163"/>
      <c r="O1562" s="55"/>
      <c r="P1562" s="55"/>
      <c r="Q1562" s="55"/>
      <c r="R1562" s="55"/>
      <c r="S1562" s="55"/>
      <c r="T1562" s="56"/>
      <c r="U1562" s="29"/>
      <c r="V1562" s="29"/>
      <c r="W1562" s="29"/>
      <c r="X1562" s="29"/>
      <c r="Y1562" s="29"/>
      <c r="Z1562" s="29"/>
      <c r="AA1562" s="29"/>
      <c r="AB1562" s="29"/>
      <c r="AC1562" s="29"/>
      <c r="AD1562" s="29"/>
      <c r="AE1562" s="29"/>
      <c r="AT1562" s="14" t="s">
        <v>136</v>
      </c>
      <c r="AU1562" s="14" t="s">
        <v>143</v>
      </c>
    </row>
    <row r="1563" spans="1:65" s="2" customFormat="1" ht="19.5">
      <c r="A1563" s="29"/>
      <c r="B1563" s="30"/>
      <c r="C1563" s="29"/>
      <c r="D1563" s="159" t="s">
        <v>320</v>
      </c>
      <c r="E1563" s="29"/>
      <c r="F1563" s="168" t="s">
        <v>664</v>
      </c>
      <c r="G1563" s="29"/>
      <c r="H1563" s="29"/>
      <c r="I1563" s="161"/>
      <c r="J1563" s="29"/>
      <c r="K1563" s="29"/>
      <c r="L1563" s="30"/>
      <c r="M1563" s="162"/>
      <c r="N1563" s="163"/>
      <c r="O1563" s="55"/>
      <c r="P1563" s="55"/>
      <c r="Q1563" s="55"/>
      <c r="R1563" s="55"/>
      <c r="S1563" s="55"/>
      <c r="T1563" s="56"/>
      <c r="U1563" s="29"/>
      <c r="V1563" s="29"/>
      <c r="W1563" s="29"/>
      <c r="X1563" s="29"/>
      <c r="Y1563" s="29"/>
      <c r="Z1563" s="29"/>
      <c r="AA1563" s="29"/>
      <c r="AB1563" s="29"/>
      <c r="AC1563" s="29"/>
      <c r="AD1563" s="29"/>
      <c r="AE1563" s="29"/>
      <c r="AT1563" s="14" t="s">
        <v>320</v>
      </c>
      <c r="AU1563" s="14" t="s">
        <v>143</v>
      </c>
    </row>
    <row r="1564" spans="1:65" s="12" customFormat="1" ht="22.9" customHeight="1">
      <c r="B1564" s="132"/>
      <c r="D1564" s="133" t="s">
        <v>75</v>
      </c>
      <c r="E1564" s="143" t="s">
        <v>1940</v>
      </c>
      <c r="F1564" s="143" t="s">
        <v>1941</v>
      </c>
      <c r="I1564" s="135"/>
      <c r="J1564" s="144">
        <f>BK1564</f>
        <v>0</v>
      </c>
      <c r="L1564" s="132"/>
      <c r="M1564" s="137"/>
      <c r="N1564" s="138"/>
      <c r="O1564" s="138"/>
      <c r="P1564" s="139">
        <f>P1565+P1611</f>
        <v>0</v>
      </c>
      <c r="Q1564" s="138"/>
      <c r="R1564" s="139">
        <f>R1565+R1611</f>
        <v>0</v>
      </c>
      <c r="S1564" s="138"/>
      <c r="T1564" s="140">
        <f>T1565+T1611</f>
        <v>0</v>
      </c>
      <c r="AR1564" s="133" t="s">
        <v>83</v>
      </c>
      <c r="AT1564" s="141" t="s">
        <v>75</v>
      </c>
      <c r="AU1564" s="141" t="s">
        <v>83</v>
      </c>
      <c r="AY1564" s="133" t="s">
        <v>127</v>
      </c>
      <c r="BK1564" s="142">
        <f>BK1565+BK1611</f>
        <v>0</v>
      </c>
    </row>
    <row r="1565" spans="1:65" s="12" customFormat="1" ht="20.85" customHeight="1">
      <c r="B1565" s="132"/>
      <c r="D1565" s="133" t="s">
        <v>75</v>
      </c>
      <c r="E1565" s="143" t="s">
        <v>1942</v>
      </c>
      <c r="F1565" s="143" t="s">
        <v>1943</v>
      </c>
      <c r="I1565" s="135"/>
      <c r="J1565" s="144">
        <f>BK1565</f>
        <v>0</v>
      </c>
      <c r="L1565" s="132"/>
      <c r="M1565" s="137"/>
      <c r="N1565" s="138"/>
      <c r="O1565" s="138"/>
      <c r="P1565" s="139">
        <f>SUM(P1566:P1610)</f>
        <v>0</v>
      </c>
      <c r="Q1565" s="138"/>
      <c r="R1565" s="139">
        <f>SUM(R1566:R1610)</f>
        <v>0</v>
      </c>
      <c r="S1565" s="138"/>
      <c r="T1565" s="140">
        <f>SUM(T1566:T1610)</f>
        <v>0</v>
      </c>
      <c r="AR1565" s="133" t="s">
        <v>83</v>
      </c>
      <c r="AT1565" s="141" t="s">
        <v>75</v>
      </c>
      <c r="AU1565" s="141" t="s">
        <v>85</v>
      </c>
      <c r="AY1565" s="133" t="s">
        <v>127</v>
      </c>
      <c r="BK1565" s="142">
        <f>SUM(BK1566:BK1610)</f>
        <v>0</v>
      </c>
    </row>
    <row r="1566" spans="1:65" s="2" customFormat="1" ht="16.5" customHeight="1">
      <c r="A1566" s="29"/>
      <c r="B1566" s="145"/>
      <c r="C1566" s="146" t="s">
        <v>1944</v>
      </c>
      <c r="D1566" s="146" t="s">
        <v>130</v>
      </c>
      <c r="E1566" s="147" t="s">
        <v>1945</v>
      </c>
      <c r="F1566" s="148" t="s">
        <v>1148</v>
      </c>
      <c r="G1566" s="149" t="s">
        <v>385</v>
      </c>
      <c r="H1566" s="150">
        <v>24</v>
      </c>
      <c r="I1566" s="151"/>
      <c r="J1566" s="152">
        <f>ROUND(I1566*H1566,2)</f>
        <v>0</v>
      </c>
      <c r="K1566" s="148" t="s">
        <v>1</v>
      </c>
      <c r="L1566" s="30"/>
      <c r="M1566" s="153" t="s">
        <v>1</v>
      </c>
      <c r="N1566" s="154" t="s">
        <v>41</v>
      </c>
      <c r="O1566" s="55"/>
      <c r="P1566" s="155">
        <f>O1566*H1566</f>
        <v>0</v>
      </c>
      <c r="Q1566" s="155">
        <v>0</v>
      </c>
      <c r="R1566" s="155">
        <f>Q1566*H1566</f>
        <v>0</v>
      </c>
      <c r="S1566" s="155">
        <v>0</v>
      </c>
      <c r="T1566" s="156">
        <f>S1566*H1566</f>
        <v>0</v>
      </c>
      <c r="U1566" s="29"/>
      <c r="V1566" s="29"/>
      <c r="W1566" s="29"/>
      <c r="X1566" s="29"/>
      <c r="Y1566" s="29"/>
      <c r="Z1566" s="29"/>
      <c r="AA1566" s="29"/>
      <c r="AB1566" s="29"/>
      <c r="AC1566" s="29"/>
      <c r="AD1566" s="29"/>
      <c r="AE1566" s="29"/>
      <c r="AR1566" s="157" t="s">
        <v>148</v>
      </c>
      <c r="AT1566" s="157" t="s">
        <v>130</v>
      </c>
      <c r="AU1566" s="157" t="s">
        <v>143</v>
      </c>
      <c r="AY1566" s="14" t="s">
        <v>127</v>
      </c>
      <c r="BE1566" s="158">
        <f>IF(N1566="základní",J1566,0)</f>
        <v>0</v>
      </c>
      <c r="BF1566" s="158">
        <f>IF(N1566="snížená",J1566,0)</f>
        <v>0</v>
      </c>
      <c r="BG1566" s="158">
        <f>IF(N1566="zákl. přenesená",J1566,0)</f>
        <v>0</v>
      </c>
      <c r="BH1566" s="158">
        <f>IF(N1566="sníž. přenesená",J1566,0)</f>
        <v>0</v>
      </c>
      <c r="BI1566" s="158">
        <f>IF(N1566="nulová",J1566,0)</f>
        <v>0</v>
      </c>
      <c r="BJ1566" s="14" t="s">
        <v>83</v>
      </c>
      <c r="BK1566" s="158">
        <f>ROUND(I1566*H1566,2)</f>
        <v>0</v>
      </c>
      <c r="BL1566" s="14" t="s">
        <v>148</v>
      </c>
      <c r="BM1566" s="157" t="s">
        <v>1946</v>
      </c>
    </row>
    <row r="1567" spans="1:65" s="2" customFormat="1">
      <c r="A1567" s="29"/>
      <c r="B1567" s="30"/>
      <c r="C1567" s="29"/>
      <c r="D1567" s="159" t="s">
        <v>136</v>
      </c>
      <c r="E1567" s="29"/>
      <c r="F1567" s="160" t="s">
        <v>1148</v>
      </c>
      <c r="G1567" s="29"/>
      <c r="H1567" s="29"/>
      <c r="I1567" s="161"/>
      <c r="J1567" s="29"/>
      <c r="K1567" s="29"/>
      <c r="L1567" s="30"/>
      <c r="M1567" s="162"/>
      <c r="N1567" s="163"/>
      <c r="O1567" s="55"/>
      <c r="P1567" s="55"/>
      <c r="Q1567" s="55"/>
      <c r="R1567" s="55"/>
      <c r="S1567" s="55"/>
      <c r="T1567" s="56"/>
      <c r="U1567" s="29"/>
      <c r="V1567" s="29"/>
      <c r="W1567" s="29"/>
      <c r="X1567" s="29"/>
      <c r="Y1567" s="29"/>
      <c r="Z1567" s="29"/>
      <c r="AA1567" s="29"/>
      <c r="AB1567" s="29"/>
      <c r="AC1567" s="29"/>
      <c r="AD1567" s="29"/>
      <c r="AE1567" s="29"/>
      <c r="AT1567" s="14" t="s">
        <v>136</v>
      </c>
      <c r="AU1567" s="14" t="s">
        <v>143</v>
      </c>
    </row>
    <row r="1568" spans="1:65" s="2" customFormat="1" ht="19.5">
      <c r="A1568" s="29"/>
      <c r="B1568" s="30"/>
      <c r="C1568" s="29"/>
      <c r="D1568" s="159" t="s">
        <v>320</v>
      </c>
      <c r="E1568" s="29"/>
      <c r="F1568" s="168" t="s">
        <v>1947</v>
      </c>
      <c r="G1568" s="29"/>
      <c r="H1568" s="29"/>
      <c r="I1568" s="161"/>
      <c r="J1568" s="29"/>
      <c r="K1568" s="29"/>
      <c r="L1568" s="30"/>
      <c r="M1568" s="162"/>
      <c r="N1568" s="163"/>
      <c r="O1568" s="55"/>
      <c r="P1568" s="55"/>
      <c r="Q1568" s="55"/>
      <c r="R1568" s="55"/>
      <c r="S1568" s="55"/>
      <c r="T1568" s="56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T1568" s="14" t="s">
        <v>320</v>
      </c>
      <c r="AU1568" s="14" t="s">
        <v>143</v>
      </c>
    </row>
    <row r="1569" spans="1:65" s="2" customFormat="1" ht="16.5" customHeight="1">
      <c r="A1569" s="29"/>
      <c r="B1569" s="145"/>
      <c r="C1569" s="146" t="s">
        <v>1948</v>
      </c>
      <c r="D1569" s="146" t="s">
        <v>130</v>
      </c>
      <c r="E1569" s="147" t="s">
        <v>1949</v>
      </c>
      <c r="F1569" s="148" t="s">
        <v>541</v>
      </c>
      <c r="G1569" s="149" t="s">
        <v>353</v>
      </c>
      <c r="H1569" s="150">
        <v>2</v>
      </c>
      <c r="I1569" s="151"/>
      <c r="J1569" s="152">
        <f>ROUND(I1569*H1569,2)</f>
        <v>0</v>
      </c>
      <c r="K1569" s="148" t="s">
        <v>1</v>
      </c>
      <c r="L1569" s="30"/>
      <c r="M1569" s="153" t="s">
        <v>1</v>
      </c>
      <c r="N1569" s="154" t="s">
        <v>41</v>
      </c>
      <c r="O1569" s="55"/>
      <c r="P1569" s="155">
        <f>O1569*H1569</f>
        <v>0</v>
      </c>
      <c r="Q1569" s="155">
        <v>0</v>
      </c>
      <c r="R1569" s="155">
        <f>Q1569*H1569</f>
        <v>0</v>
      </c>
      <c r="S1569" s="155">
        <v>0</v>
      </c>
      <c r="T1569" s="156">
        <f>S1569*H1569</f>
        <v>0</v>
      </c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R1569" s="157" t="s">
        <v>148</v>
      </c>
      <c r="AT1569" s="157" t="s">
        <v>130</v>
      </c>
      <c r="AU1569" s="157" t="s">
        <v>143</v>
      </c>
      <c r="AY1569" s="14" t="s">
        <v>127</v>
      </c>
      <c r="BE1569" s="158">
        <f>IF(N1569="základní",J1569,0)</f>
        <v>0</v>
      </c>
      <c r="BF1569" s="158">
        <f>IF(N1569="snížená",J1569,0)</f>
        <v>0</v>
      </c>
      <c r="BG1569" s="158">
        <f>IF(N1569="zákl. přenesená",J1569,0)</f>
        <v>0</v>
      </c>
      <c r="BH1569" s="158">
        <f>IF(N1569="sníž. přenesená",J1569,0)</f>
        <v>0</v>
      </c>
      <c r="BI1569" s="158">
        <f>IF(N1569="nulová",J1569,0)</f>
        <v>0</v>
      </c>
      <c r="BJ1569" s="14" t="s">
        <v>83</v>
      </c>
      <c r="BK1569" s="158">
        <f>ROUND(I1569*H1569,2)</f>
        <v>0</v>
      </c>
      <c r="BL1569" s="14" t="s">
        <v>148</v>
      </c>
      <c r="BM1569" s="157" t="s">
        <v>1950</v>
      </c>
    </row>
    <row r="1570" spans="1:65" s="2" customFormat="1">
      <c r="A1570" s="29"/>
      <c r="B1570" s="30"/>
      <c r="C1570" s="29"/>
      <c r="D1570" s="159" t="s">
        <v>136</v>
      </c>
      <c r="E1570" s="29"/>
      <c r="F1570" s="160" t="s">
        <v>541</v>
      </c>
      <c r="G1570" s="29"/>
      <c r="H1570" s="29"/>
      <c r="I1570" s="161"/>
      <c r="J1570" s="29"/>
      <c r="K1570" s="29"/>
      <c r="L1570" s="30"/>
      <c r="M1570" s="162"/>
      <c r="N1570" s="163"/>
      <c r="O1570" s="55"/>
      <c r="P1570" s="55"/>
      <c r="Q1570" s="55"/>
      <c r="R1570" s="55"/>
      <c r="S1570" s="55"/>
      <c r="T1570" s="56"/>
      <c r="U1570" s="29"/>
      <c r="V1570" s="29"/>
      <c r="W1570" s="29"/>
      <c r="X1570" s="29"/>
      <c r="Y1570" s="29"/>
      <c r="Z1570" s="29"/>
      <c r="AA1570" s="29"/>
      <c r="AB1570" s="29"/>
      <c r="AC1570" s="29"/>
      <c r="AD1570" s="29"/>
      <c r="AE1570" s="29"/>
      <c r="AT1570" s="14" t="s">
        <v>136</v>
      </c>
      <c r="AU1570" s="14" t="s">
        <v>143</v>
      </c>
    </row>
    <row r="1571" spans="1:65" s="2" customFormat="1" ht="19.5">
      <c r="A1571" s="29"/>
      <c r="B1571" s="30"/>
      <c r="C1571" s="29"/>
      <c r="D1571" s="159" t="s">
        <v>320</v>
      </c>
      <c r="E1571" s="29"/>
      <c r="F1571" s="168" t="s">
        <v>1947</v>
      </c>
      <c r="G1571" s="29"/>
      <c r="H1571" s="29"/>
      <c r="I1571" s="161"/>
      <c r="J1571" s="29"/>
      <c r="K1571" s="29"/>
      <c r="L1571" s="30"/>
      <c r="M1571" s="162"/>
      <c r="N1571" s="163"/>
      <c r="O1571" s="55"/>
      <c r="P1571" s="55"/>
      <c r="Q1571" s="55"/>
      <c r="R1571" s="55"/>
      <c r="S1571" s="55"/>
      <c r="T1571" s="56"/>
      <c r="U1571" s="29"/>
      <c r="V1571" s="29"/>
      <c r="W1571" s="29"/>
      <c r="X1571" s="29"/>
      <c r="Y1571" s="29"/>
      <c r="Z1571" s="29"/>
      <c r="AA1571" s="29"/>
      <c r="AB1571" s="29"/>
      <c r="AC1571" s="29"/>
      <c r="AD1571" s="29"/>
      <c r="AE1571" s="29"/>
      <c r="AT1571" s="14" t="s">
        <v>320</v>
      </c>
      <c r="AU1571" s="14" t="s">
        <v>143</v>
      </c>
    </row>
    <row r="1572" spans="1:65" s="2" customFormat="1" ht="16.5" customHeight="1">
      <c r="A1572" s="29"/>
      <c r="B1572" s="145"/>
      <c r="C1572" s="146" t="s">
        <v>1951</v>
      </c>
      <c r="D1572" s="146" t="s">
        <v>130</v>
      </c>
      <c r="E1572" s="147" t="s">
        <v>1952</v>
      </c>
      <c r="F1572" s="148" t="s">
        <v>545</v>
      </c>
      <c r="G1572" s="149" t="s">
        <v>353</v>
      </c>
      <c r="H1572" s="150">
        <v>2</v>
      </c>
      <c r="I1572" s="151"/>
      <c r="J1572" s="152">
        <f>ROUND(I1572*H1572,2)</f>
        <v>0</v>
      </c>
      <c r="K1572" s="148" t="s">
        <v>1</v>
      </c>
      <c r="L1572" s="30"/>
      <c r="M1572" s="153" t="s">
        <v>1</v>
      </c>
      <c r="N1572" s="154" t="s">
        <v>41</v>
      </c>
      <c r="O1572" s="55"/>
      <c r="P1572" s="155">
        <f>O1572*H1572</f>
        <v>0</v>
      </c>
      <c r="Q1572" s="155">
        <v>0</v>
      </c>
      <c r="R1572" s="155">
        <f>Q1572*H1572</f>
        <v>0</v>
      </c>
      <c r="S1572" s="155">
        <v>0</v>
      </c>
      <c r="T1572" s="156">
        <f>S1572*H1572</f>
        <v>0</v>
      </c>
      <c r="U1572" s="29"/>
      <c r="V1572" s="29"/>
      <c r="W1572" s="29"/>
      <c r="X1572" s="29"/>
      <c r="Y1572" s="29"/>
      <c r="Z1572" s="29"/>
      <c r="AA1572" s="29"/>
      <c r="AB1572" s="29"/>
      <c r="AC1572" s="29"/>
      <c r="AD1572" s="29"/>
      <c r="AE1572" s="29"/>
      <c r="AR1572" s="157" t="s">
        <v>148</v>
      </c>
      <c r="AT1572" s="157" t="s">
        <v>130</v>
      </c>
      <c r="AU1572" s="157" t="s">
        <v>143</v>
      </c>
      <c r="AY1572" s="14" t="s">
        <v>127</v>
      </c>
      <c r="BE1572" s="158">
        <f>IF(N1572="základní",J1572,0)</f>
        <v>0</v>
      </c>
      <c r="BF1572" s="158">
        <f>IF(N1572="snížená",J1572,0)</f>
        <v>0</v>
      </c>
      <c r="BG1572" s="158">
        <f>IF(N1572="zákl. přenesená",J1572,0)</f>
        <v>0</v>
      </c>
      <c r="BH1572" s="158">
        <f>IF(N1572="sníž. přenesená",J1572,0)</f>
        <v>0</v>
      </c>
      <c r="BI1572" s="158">
        <f>IF(N1572="nulová",J1572,0)</f>
        <v>0</v>
      </c>
      <c r="BJ1572" s="14" t="s">
        <v>83</v>
      </c>
      <c r="BK1572" s="158">
        <f>ROUND(I1572*H1572,2)</f>
        <v>0</v>
      </c>
      <c r="BL1572" s="14" t="s">
        <v>148</v>
      </c>
      <c r="BM1572" s="157" t="s">
        <v>1953</v>
      </c>
    </row>
    <row r="1573" spans="1:65" s="2" customFormat="1">
      <c r="A1573" s="29"/>
      <c r="B1573" s="30"/>
      <c r="C1573" s="29"/>
      <c r="D1573" s="159" t="s">
        <v>136</v>
      </c>
      <c r="E1573" s="29"/>
      <c r="F1573" s="160" t="s">
        <v>545</v>
      </c>
      <c r="G1573" s="29"/>
      <c r="H1573" s="29"/>
      <c r="I1573" s="161"/>
      <c r="J1573" s="29"/>
      <c r="K1573" s="29"/>
      <c r="L1573" s="30"/>
      <c r="M1573" s="162"/>
      <c r="N1573" s="163"/>
      <c r="O1573" s="55"/>
      <c r="P1573" s="55"/>
      <c r="Q1573" s="55"/>
      <c r="R1573" s="55"/>
      <c r="S1573" s="55"/>
      <c r="T1573" s="56"/>
      <c r="U1573" s="29"/>
      <c r="V1573" s="29"/>
      <c r="W1573" s="29"/>
      <c r="X1573" s="29"/>
      <c r="Y1573" s="29"/>
      <c r="Z1573" s="29"/>
      <c r="AA1573" s="29"/>
      <c r="AB1573" s="29"/>
      <c r="AC1573" s="29"/>
      <c r="AD1573" s="29"/>
      <c r="AE1573" s="29"/>
      <c r="AT1573" s="14" t="s">
        <v>136</v>
      </c>
      <c r="AU1573" s="14" t="s">
        <v>143</v>
      </c>
    </row>
    <row r="1574" spans="1:65" s="2" customFormat="1" ht="19.5">
      <c r="A1574" s="29"/>
      <c r="B1574" s="30"/>
      <c r="C1574" s="29"/>
      <c r="D1574" s="159" t="s">
        <v>320</v>
      </c>
      <c r="E1574" s="29"/>
      <c r="F1574" s="168" t="s">
        <v>1947</v>
      </c>
      <c r="G1574" s="29"/>
      <c r="H1574" s="29"/>
      <c r="I1574" s="161"/>
      <c r="J1574" s="29"/>
      <c r="K1574" s="29"/>
      <c r="L1574" s="30"/>
      <c r="M1574" s="162"/>
      <c r="N1574" s="163"/>
      <c r="O1574" s="55"/>
      <c r="P1574" s="55"/>
      <c r="Q1574" s="55"/>
      <c r="R1574" s="55"/>
      <c r="S1574" s="55"/>
      <c r="T1574" s="56"/>
      <c r="U1574" s="29"/>
      <c r="V1574" s="29"/>
      <c r="W1574" s="29"/>
      <c r="X1574" s="29"/>
      <c r="Y1574" s="29"/>
      <c r="Z1574" s="29"/>
      <c r="AA1574" s="29"/>
      <c r="AB1574" s="29"/>
      <c r="AC1574" s="29"/>
      <c r="AD1574" s="29"/>
      <c r="AE1574" s="29"/>
      <c r="AT1574" s="14" t="s">
        <v>320</v>
      </c>
      <c r="AU1574" s="14" t="s">
        <v>143</v>
      </c>
    </row>
    <row r="1575" spans="1:65" s="2" customFormat="1" ht="16.5" customHeight="1">
      <c r="A1575" s="29"/>
      <c r="B1575" s="145"/>
      <c r="C1575" s="146" t="s">
        <v>1954</v>
      </c>
      <c r="D1575" s="146" t="s">
        <v>130</v>
      </c>
      <c r="E1575" s="147" t="s">
        <v>1955</v>
      </c>
      <c r="F1575" s="148" t="s">
        <v>1195</v>
      </c>
      <c r="G1575" s="149" t="s">
        <v>353</v>
      </c>
      <c r="H1575" s="150">
        <v>1</v>
      </c>
      <c r="I1575" s="151"/>
      <c r="J1575" s="152">
        <f>ROUND(I1575*H1575,2)</f>
        <v>0</v>
      </c>
      <c r="K1575" s="148" t="s">
        <v>1</v>
      </c>
      <c r="L1575" s="30"/>
      <c r="M1575" s="153" t="s">
        <v>1</v>
      </c>
      <c r="N1575" s="154" t="s">
        <v>41</v>
      </c>
      <c r="O1575" s="55"/>
      <c r="P1575" s="155">
        <f>O1575*H1575</f>
        <v>0</v>
      </c>
      <c r="Q1575" s="155">
        <v>0</v>
      </c>
      <c r="R1575" s="155">
        <f>Q1575*H1575</f>
        <v>0</v>
      </c>
      <c r="S1575" s="155">
        <v>0</v>
      </c>
      <c r="T1575" s="156">
        <f>S1575*H1575</f>
        <v>0</v>
      </c>
      <c r="U1575" s="29"/>
      <c r="V1575" s="29"/>
      <c r="W1575" s="29"/>
      <c r="X1575" s="29"/>
      <c r="Y1575" s="29"/>
      <c r="Z1575" s="29"/>
      <c r="AA1575" s="29"/>
      <c r="AB1575" s="29"/>
      <c r="AC1575" s="29"/>
      <c r="AD1575" s="29"/>
      <c r="AE1575" s="29"/>
      <c r="AR1575" s="157" t="s">
        <v>148</v>
      </c>
      <c r="AT1575" s="157" t="s">
        <v>130</v>
      </c>
      <c r="AU1575" s="157" t="s">
        <v>143</v>
      </c>
      <c r="AY1575" s="14" t="s">
        <v>127</v>
      </c>
      <c r="BE1575" s="158">
        <f>IF(N1575="základní",J1575,0)</f>
        <v>0</v>
      </c>
      <c r="BF1575" s="158">
        <f>IF(N1575="snížená",J1575,0)</f>
        <v>0</v>
      </c>
      <c r="BG1575" s="158">
        <f>IF(N1575="zákl. přenesená",J1575,0)</f>
        <v>0</v>
      </c>
      <c r="BH1575" s="158">
        <f>IF(N1575="sníž. přenesená",J1575,0)</f>
        <v>0</v>
      </c>
      <c r="BI1575" s="158">
        <f>IF(N1575="nulová",J1575,0)</f>
        <v>0</v>
      </c>
      <c r="BJ1575" s="14" t="s">
        <v>83</v>
      </c>
      <c r="BK1575" s="158">
        <f>ROUND(I1575*H1575,2)</f>
        <v>0</v>
      </c>
      <c r="BL1575" s="14" t="s">
        <v>148</v>
      </c>
      <c r="BM1575" s="157" t="s">
        <v>1956</v>
      </c>
    </row>
    <row r="1576" spans="1:65" s="2" customFormat="1">
      <c r="A1576" s="29"/>
      <c r="B1576" s="30"/>
      <c r="C1576" s="29"/>
      <c r="D1576" s="159" t="s">
        <v>136</v>
      </c>
      <c r="E1576" s="29"/>
      <c r="F1576" s="160" t="s">
        <v>1195</v>
      </c>
      <c r="G1576" s="29"/>
      <c r="H1576" s="29"/>
      <c r="I1576" s="161"/>
      <c r="J1576" s="29"/>
      <c r="K1576" s="29"/>
      <c r="L1576" s="30"/>
      <c r="M1576" s="162"/>
      <c r="N1576" s="163"/>
      <c r="O1576" s="55"/>
      <c r="P1576" s="55"/>
      <c r="Q1576" s="55"/>
      <c r="R1576" s="55"/>
      <c r="S1576" s="55"/>
      <c r="T1576" s="56"/>
      <c r="U1576" s="29"/>
      <c r="V1576" s="29"/>
      <c r="W1576" s="29"/>
      <c r="X1576" s="29"/>
      <c r="Y1576" s="29"/>
      <c r="Z1576" s="29"/>
      <c r="AA1576" s="29"/>
      <c r="AB1576" s="29"/>
      <c r="AC1576" s="29"/>
      <c r="AD1576" s="29"/>
      <c r="AE1576" s="29"/>
      <c r="AT1576" s="14" t="s">
        <v>136</v>
      </c>
      <c r="AU1576" s="14" t="s">
        <v>143</v>
      </c>
    </row>
    <row r="1577" spans="1:65" s="2" customFormat="1" ht="19.5">
      <c r="A1577" s="29"/>
      <c r="B1577" s="30"/>
      <c r="C1577" s="29"/>
      <c r="D1577" s="159" t="s">
        <v>320</v>
      </c>
      <c r="E1577" s="29"/>
      <c r="F1577" s="168" t="s">
        <v>1947</v>
      </c>
      <c r="G1577" s="29"/>
      <c r="H1577" s="29"/>
      <c r="I1577" s="161"/>
      <c r="J1577" s="29"/>
      <c r="K1577" s="29"/>
      <c r="L1577" s="30"/>
      <c r="M1577" s="162"/>
      <c r="N1577" s="163"/>
      <c r="O1577" s="55"/>
      <c r="P1577" s="55"/>
      <c r="Q1577" s="55"/>
      <c r="R1577" s="55"/>
      <c r="S1577" s="55"/>
      <c r="T1577" s="56"/>
      <c r="U1577" s="29"/>
      <c r="V1577" s="29"/>
      <c r="W1577" s="29"/>
      <c r="X1577" s="29"/>
      <c r="Y1577" s="29"/>
      <c r="Z1577" s="29"/>
      <c r="AA1577" s="29"/>
      <c r="AB1577" s="29"/>
      <c r="AC1577" s="29"/>
      <c r="AD1577" s="29"/>
      <c r="AE1577" s="29"/>
      <c r="AT1577" s="14" t="s">
        <v>320</v>
      </c>
      <c r="AU1577" s="14" t="s">
        <v>143</v>
      </c>
    </row>
    <row r="1578" spans="1:65" s="2" customFormat="1" ht="16.5" customHeight="1">
      <c r="A1578" s="29"/>
      <c r="B1578" s="145"/>
      <c r="C1578" s="146" t="s">
        <v>1957</v>
      </c>
      <c r="D1578" s="146" t="s">
        <v>130</v>
      </c>
      <c r="E1578" s="147" t="s">
        <v>1958</v>
      </c>
      <c r="F1578" s="148" t="s">
        <v>1959</v>
      </c>
      <c r="G1578" s="149" t="s">
        <v>353</v>
      </c>
      <c r="H1578" s="150">
        <v>3</v>
      </c>
      <c r="I1578" s="151"/>
      <c r="J1578" s="152">
        <f>ROUND(I1578*H1578,2)</f>
        <v>0</v>
      </c>
      <c r="K1578" s="148" t="s">
        <v>1</v>
      </c>
      <c r="L1578" s="30"/>
      <c r="M1578" s="153" t="s">
        <v>1</v>
      </c>
      <c r="N1578" s="154" t="s">
        <v>41</v>
      </c>
      <c r="O1578" s="55"/>
      <c r="P1578" s="155">
        <f>O1578*H1578</f>
        <v>0</v>
      </c>
      <c r="Q1578" s="155">
        <v>0</v>
      </c>
      <c r="R1578" s="155">
        <f>Q1578*H1578</f>
        <v>0</v>
      </c>
      <c r="S1578" s="155">
        <v>0</v>
      </c>
      <c r="T1578" s="156">
        <f>S1578*H1578</f>
        <v>0</v>
      </c>
      <c r="U1578" s="29"/>
      <c r="V1578" s="29"/>
      <c r="W1578" s="29"/>
      <c r="X1578" s="29"/>
      <c r="Y1578" s="29"/>
      <c r="Z1578" s="29"/>
      <c r="AA1578" s="29"/>
      <c r="AB1578" s="29"/>
      <c r="AC1578" s="29"/>
      <c r="AD1578" s="29"/>
      <c r="AE1578" s="29"/>
      <c r="AR1578" s="157" t="s">
        <v>148</v>
      </c>
      <c r="AT1578" s="157" t="s">
        <v>130</v>
      </c>
      <c r="AU1578" s="157" t="s">
        <v>143</v>
      </c>
      <c r="AY1578" s="14" t="s">
        <v>127</v>
      </c>
      <c r="BE1578" s="158">
        <f>IF(N1578="základní",J1578,0)</f>
        <v>0</v>
      </c>
      <c r="BF1578" s="158">
        <f>IF(N1578="snížená",J1578,0)</f>
        <v>0</v>
      </c>
      <c r="BG1578" s="158">
        <f>IF(N1578="zákl. přenesená",J1578,0)</f>
        <v>0</v>
      </c>
      <c r="BH1578" s="158">
        <f>IF(N1578="sníž. přenesená",J1578,0)</f>
        <v>0</v>
      </c>
      <c r="BI1578" s="158">
        <f>IF(N1578="nulová",J1578,0)</f>
        <v>0</v>
      </c>
      <c r="BJ1578" s="14" t="s">
        <v>83</v>
      </c>
      <c r="BK1578" s="158">
        <f>ROUND(I1578*H1578,2)</f>
        <v>0</v>
      </c>
      <c r="BL1578" s="14" t="s">
        <v>148</v>
      </c>
      <c r="BM1578" s="157" t="s">
        <v>1960</v>
      </c>
    </row>
    <row r="1579" spans="1:65" s="2" customFormat="1">
      <c r="A1579" s="29"/>
      <c r="B1579" s="30"/>
      <c r="C1579" s="29"/>
      <c r="D1579" s="159" t="s">
        <v>136</v>
      </c>
      <c r="E1579" s="29"/>
      <c r="F1579" s="160" t="s">
        <v>1959</v>
      </c>
      <c r="G1579" s="29"/>
      <c r="H1579" s="29"/>
      <c r="I1579" s="161"/>
      <c r="J1579" s="29"/>
      <c r="K1579" s="29"/>
      <c r="L1579" s="30"/>
      <c r="M1579" s="162"/>
      <c r="N1579" s="163"/>
      <c r="O1579" s="55"/>
      <c r="P1579" s="55"/>
      <c r="Q1579" s="55"/>
      <c r="R1579" s="55"/>
      <c r="S1579" s="55"/>
      <c r="T1579" s="56"/>
      <c r="U1579" s="29"/>
      <c r="V1579" s="29"/>
      <c r="W1579" s="29"/>
      <c r="X1579" s="29"/>
      <c r="Y1579" s="29"/>
      <c r="Z1579" s="29"/>
      <c r="AA1579" s="29"/>
      <c r="AB1579" s="29"/>
      <c r="AC1579" s="29"/>
      <c r="AD1579" s="29"/>
      <c r="AE1579" s="29"/>
      <c r="AT1579" s="14" t="s">
        <v>136</v>
      </c>
      <c r="AU1579" s="14" t="s">
        <v>143</v>
      </c>
    </row>
    <row r="1580" spans="1:65" s="2" customFormat="1" ht="19.5">
      <c r="A1580" s="29"/>
      <c r="B1580" s="30"/>
      <c r="C1580" s="29"/>
      <c r="D1580" s="159" t="s">
        <v>320</v>
      </c>
      <c r="E1580" s="29"/>
      <c r="F1580" s="168" t="s">
        <v>1947</v>
      </c>
      <c r="G1580" s="29"/>
      <c r="H1580" s="29"/>
      <c r="I1580" s="161"/>
      <c r="J1580" s="29"/>
      <c r="K1580" s="29"/>
      <c r="L1580" s="30"/>
      <c r="M1580" s="162"/>
      <c r="N1580" s="163"/>
      <c r="O1580" s="55"/>
      <c r="P1580" s="55"/>
      <c r="Q1580" s="55"/>
      <c r="R1580" s="55"/>
      <c r="S1580" s="55"/>
      <c r="T1580" s="56"/>
      <c r="U1580" s="29"/>
      <c r="V1580" s="29"/>
      <c r="W1580" s="29"/>
      <c r="X1580" s="29"/>
      <c r="Y1580" s="29"/>
      <c r="Z1580" s="29"/>
      <c r="AA1580" s="29"/>
      <c r="AB1580" s="29"/>
      <c r="AC1580" s="29"/>
      <c r="AD1580" s="29"/>
      <c r="AE1580" s="29"/>
      <c r="AT1580" s="14" t="s">
        <v>320</v>
      </c>
      <c r="AU1580" s="14" t="s">
        <v>143</v>
      </c>
    </row>
    <row r="1581" spans="1:65" s="2" customFormat="1" ht="16.5" customHeight="1">
      <c r="A1581" s="29"/>
      <c r="B1581" s="145"/>
      <c r="C1581" s="146" t="s">
        <v>1961</v>
      </c>
      <c r="D1581" s="146" t="s">
        <v>130</v>
      </c>
      <c r="E1581" s="147" t="s">
        <v>1962</v>
      </c>
      <c r="F1581" s="148" t="s">
        <v>1963</v>
      </c>
      <c r="G1581" s="149" t="s">
        <v>353</v>
      </c>
      <c r="H1581" s="150">
        <v>2</v>
      </c>
      <c r="I1581" s="151"/>
      <c r="J1581" s="152">
        <f>ROUND(I1581*H1581,2)</f>
        <v>0</v>
      </c>
      <c r="K1581" s="148" t="s">
        <v>1</v>
      </c>
      <c r="L1581" s="30"/>
      <c r="M1581" s="153" t="s">
        <v>1</v>
      </c>
      <c r="N1581" s="154" t="s">
        <v>41</v>
      </c>
      <c r="O1581" s="55"/>
      <c r="P1581" s="155">
        <f>O1581*H1581</f>
        <v>0</v>
      </c>
      <c r="Q1581" s="155">
        <v>0</v>
      </c>
      <c r="R1581" s="155">
        <f>Q1581*H1581</f>
        <v>0</v>
      </c>
      <c r="S1581" s="155">
        <v>0</v>
      </c>
      <c r="T1581" s="156">
        <f>S1581*H1581</f>
        <v>0</v>
      </c>
      <c r="U1581" s="29"/>
      <c r="V1581" s="29"/>
      <c r="W1581" s="29"/>
      <c r="X1581" s="29"/>
      <c r="Y1581" s="29"/>
      <c r="Z1581" s="29"/>
      <c r="AA1581" s="29"/>
      <c r="AB1581" s="29"/>
      <c r="AC1581" s="29"/>
      <c r="AD1581" s="29"/>
      <c r="AE1581" s="29"/>
      <c r="AR1581" s="157" t="s">
        <v>148</v>
      </c>
      <c r="AT1581" s="157" t="s">
        <v>130</v>
      </c>
      <c r="AU1581" s="157" t="s">
        <v>143</v>
      </c>
      <c r="AY1581" s="14" t="s">
        <v>127</v>
      </c>
      <c r="BE1581" s="158">
        <f>IF(N1581="základní",J1581,0)</f>
        <v>0</v>
      </c>
      <c r="BF1581" s="158">
        <f>IF(N1581="snížená",J1581,0)</f>
        <v>0</v>
      </c>
      <c r="BG1581" s="158">
        <f>IF(N1581="zákl. přenesená",J1581,0)</f>
        <v>0</v>
      </c>
      <c r="BH1581" s="158">
        <f>IF(N1581="sníž. přenesená",J1581,0)</f>
        <v>0</v>
      </c>
      <c r="BI1581" s="158">
        <f>IF(N1581="nulová",J1581,0)</f>
        <v>0</v>
      </c>
      <c r="BJ1581" s="14" t="s">
        <v>83</v>
      </c>
      <c r="BK1581" s="158">
        <f>ROUND(I1581*H1581,2)</f>
        <v>0</v>
      </c>
      <c r="BL1581" s="14" t="s">
        <v>148</v>
      </c>
      <c r="BM1581" s="157" t="s">
        <v>1964</v>
      </c>
    </row>
    <row r="1582" spans="1:65" s="2" customFormat="1">
      <c r="A1582" s="29"/>
      <c r="B1582" s="30"/>
      <c r="C1582" s="29"/>
      <c r="D1582" s="159" t="s">
        <v>136</v>
      </c>
      <c r="E1582" s="29"/>
      <c r="F1582" s="160" t="s">
        <v>1963</v>
      </c>
      <c r="G1582" s="29"/>
      <c r="H1582" s="29"/>
      <c r="I1582" s="161"/>
      <c r="J1582" s="29"/>
      <c r="K1582" s="29"/>
      <c r="L1582" s="30"/>
      <c r="M1582" s="162"/>
      <c r="N1582" s="163"/>
      <c r="O1582" s="55"/>
      <c r="P1582" s="55"/>
      <c r="Q1582" s="55"/>
      <c r="R1582" s="55"/>
      <c r="S1582" s="55"/>
      <c r="T1582" s="56"/>
      <c r="U1582" s="29"/>
      <c r="V1582" s="29"/>
      <c r="W1582" s="29"/>
      <c r="X1582" s="29"/>
      <c r="Y1582" s="29"/>
      <c r="Z1582" s="29"/>
      <c r="AA1582" s="29"/>
      <c r="AB1582" s="29"/>
      <c r="AC1582" s="29"/>
      <c r="AD1582" s="29"/>
      <c r="AE1582" s="29"/>
      <c r="AT1582" s="14" t="s">
        <v>136</v>
      </c>
      <c r="AU1582" s="14" t="s">
        <v>143</v>
      </c>
    </row>
    <row r="1583" spans="1:65" s="2" customFormat="1" ht="19.5">
      <c r="A1583" s="29"/>
      <c r="B1583" s="30"/>
      <c r="C1583" s="29"/>
      <c r="D1583" s="159" t="s">
        <v>320</v>
      </c>
      <c r="E1583" s="29"/>
      <c r="F1583" s="168" t="s">
        <v>1947</v>
      </c>
      <c r="G1583" s="29"/>
      <c r="H1583" s="29"/>
      <c r="I1583" s="161"/>
      <c r="J1583" s="29"/>
      <c r="K1583" s="29"/>
      <c r="L1583" s="30"/>
      <c r="M1583" s="162"/>
      <c r="N1583" s="163"/>
      <c r="O1583" s="55"/>
      <c r="P1583" s="55"/>
      <c r="Q1583" s="55"/>
      <c r="R1583" s="55"/>
      <c r="S1583" s="55"/>
      <c r="T1583" s="56"/>
      <c r="U1583" s="29"/>
      <c r="V1583" s="29"/>
      <c r="W1583" s="29"/>
      <c r="X1583" s="29"/>
      <c r="Y1583" s="29"/>
      <c r="Z1583" s="29"/>
      <c r="AA1583" s="29"/>
      <c r="AB1583" s="29"/>
      <c r="AC1583" s="29"/>
      <c r="AD1583" s="29"/>
      <c r="AE1583" s="29"/>
      <c r="AT1583" s="14" t="s">
        <v>320</v>
      </c>
      <c r="AU1583" s="14" t="s">
        <v>143</v>
      </c>
    </row>
    <row r="1584" spans="1:65" s="2" customFormat="1" ht="21.75" customHeight="1">
      <c r="A1584" s="29"/>
      <c r="B1584" s="145"/>
      <c r="C1584" s="146" t="s">
        <v>1965</v>
      </c>
      <c r="D1584" s="146" t="s">
        <v>130</v>
      </c>
      <c r="E1584" s="147" t="s">
        <v>1966</v>
      </c>
      <c r="F1584" s="148" t="s">
        <v>1967</v>
      </c>
      <c r="G1584" s="149" t="s">
        <v>353</v>
      </c>
      <c r="H1584" s="150">
        <v>2</v>
      </c>
      <c r="I1584" s="151"/>
      <c r="J1584" s="152">
        <f>ROUND(I1584*H1584,2)</f>
        <v>0</v>
      </c>
      <c r="K1584" s="148" t="s">
        <v>1</v>
      </c>
      <c r="L1584" s="30"/>
      <c r="M1584" s="153" t="s">
        <v>1</v>
      </c>
      <c r="N1584" s="154" t="s">
        <v>41</v>
      </c>
      <c r="O1584" s="55"/>
      <c r="P1584" s="155">
        <f>O1584*H1584</f>
        <v>0</v>
      </c>
      <c r="Q1584" s="155">
        <v>0</v>
      </c>
      <c r="R1584" s="155">
        <f>Q1584*H1584</f>
        <v>0</v>
      </c>
      <c r="S1584" s="155">
        <v>0</v>
      </c>
      <c r="T1584" s="156">
        <f>S1584*H1584</f>
        <v>0</v>
      </c>
      <c r="U1584" s="29"/>
      <c r="V1584" s="29"/>
      <c r="W1584" s="29"/>
      <c r="X1584" s="29"/>
      <c r="Y1584" s="29"/>
      <c r="Z1584" s="29"/>
      <c r="AA1584" s="29"/>
      <c r="AB1584" s="29"/>
      <c r="AC1584" s="29"/>
      <c r="AD1584" s="29"/>
      <c r="AE1584" s="29"/>
      <c r="AR1584" s="157" t="s">
        <v>148</v>
      </c>
      <c r="AT1584" s="157" t="s">
        <v>130</v>
      </c>
      <c r="AU1584" s="157" t="s">
        <v>143</v>
      </c>
      <c r="AY1584" s="14" t="s">
        <v>127</v>
      </c>
      <c r="BE1584" s="158">
        <f>IF(N1584="základní",J1584,0)</f>
        <v>0</v>
      </c>
      <c r="BF1584" s="158">
        <f>IF(N1584="snížená",J1584,0)</f>
        <v>0</v>
      </c>
      <c r="BG1584" s="158">
        <f>IF(N1584="zákl. přenesená",J1584,0)</f>
        <v>0</v>
      </c>
      <c r="BH1584" s="158">
        <f>IF(N1584="sníž. přenesená",J1584,0)</f>
        <v>0</v>
      </c>
      <c r="BI1584" s="158">
        <f>IF(N1584="nulová",J1584,0)</f>
        <v>0</v>
      </c>
      <c r="BJ1584" s="14" t="s">
        <v>83</v>
      </c>
      <c r="BK1584" s="158">
        <f>ROUND(I1584*H1584,2)</f>
        <v>0</v>
      </c>
      <c r="BL1584" s="14" t="s">
        <v>148</v>
      </c>
      <c r="BM1584" s="157" t="s">
        <v>1968</v>
      </c>
    </row>
    <row r="1585" spans="1:65" s="2" customFormat="1">
      <c r="A1585" s="29"/>
      <c r="B1585" s="30"/>
      <c r="C1585" s="29"/>
      <c r="D1585" s="159" t="s">
        <v>136</v>
      </c>
      <c r="E1585" s="29"/>
      <c r="F1585" s="160" t="s">
        <v>1967</v>
      </c>
      <c r="G1585" s="29"/>
      <c r="H1585" s="29"/>
      <c r="I1585" s="161"/>
      <c r="J1585" s="29"/>
      <c r="K1585" s="29"/>
      <c r="L1585" s="30"/>
      <c r="M1585" s="162"/>
      <c r="N1585" s="163"/>
      <c r="O1585" s="55"/>
      <c r="P1585" s="55"/>
      <c r="Q1585" s="55"/>
      <c r="R1585" s="55"/>
      <c r="S1585" s="55"/>
      <c r="T1585" s="56"/>
      <c r="U1585" s="29"/>
      <c r="V1585" s="29"/>
      <c r="W1585" s="29"/>
      <c r="X1585" s="29"/>
      <c r="Y1585" s="29"/>
      <c r="Z1585" s="29"/>
      <c r="AA1585" s="29"/>
      <c r="AB1585" s="29"/>
      <c r="AC1585" s="29"/>
      <c r="AD1585" s="29"/>
      <c r="AE1585" s="29"/>
      <c r="AT1585" s="14" t="s">
        <v>136</v>
      </c>
      <c r="AU1585" s="14" t="s">
        <v>143</v>
      </c>
    </row>
    <row r="1586" spans="1:65" s="2" customFormat="1" ht="19.5">
      <c r="A1586" s="29"/>
      <c r="B1586" s="30"/>
      <c r="C1586" s="29"/>
      <c r="D1586" s="159" t="s">
        <v>320</v>
      </c>
      <c r="E1586" s="29"/>
      <c r="F1586" s="168" t="s">
        <v>1947</v>
      </c>
      <c r="G1586" s="29"/>
      <c r="H1586" s="29"/>
      <c r="I1586" s="161"/>
      <c r="J1586" s="29"/>
      <c r="K1586" s="29"/>
      <c r="L1586" s="30"/>
      <c r="M1586" s="162"/>
      <c r="N1586" s="163"/>
      <c r="O1586" s="55"/>
      <c r="P1586" s="55"/>
      <c r="Q1586" s="55"/>
      <c r="R1586" s="55"/>
      <c r="S1586" s="55"/>
      <c r="T1586" s="56"/>
      <c r="U1586" s="29"/>
      <c r="V1586" s="29"/>
      <c r="W1586" s="29"/>
      <c r="X1586" s="29"/>
      <c r="Y1586" s="29"/>
      <c r="Z1586" s="29"/>
      <c r="AA1586" s="29"/>
      <c r="AB1586" s="29"/>
      <c r="AC1586" s="29"/>
      <c r="AD1586" s="29"/>
      <c r="AE1586" s="29"/>
      <c r="AT1586" s="14" t="s">
        <v>320</v>
      </c>
      <c r="AU1586" s="14" t="s">
        <v>143</v>
      </c>
    </row>
    <row r="1587" spans="1:65" s="2" customFormat="1" ht="16.5" customHeight="1">
      <c r="A1587" s="29"/>
      <c r="B1587" s="145"/>
      <c r="C1587" s="146" t="s">
        <v>1969</v>
      </c>
      <c r="D1587" s="146" t="s">
        <v>130</v>
      </c>
      <c r="E1587" s="147" t="s">
        <v>1970</v>
      </c>
      <c r="F1587" s="148" t="s">
        <v>558</v>
      </c>
      <c r="G1587" s="149" t="s">
        <v>353</v>
      </c>
      <c r="H1587" s="150">
        <v>2</v>
      </c>
      <c r="I1587" s="151"/>
      <c r="J1587" s="152">
        <f>ROUND(I1587*H1587,2)</f>
        <v>0</v>
      </c>
      <c r="K1587" s="148" t="s">
        <v>1</v>
      </c>
      <c r="L1587" s="30"/>
      <c r="M1587" s="153" t="s">
        <v>1</v>
      </c>
      <c r="N1587" s="154" t="s">
        <v>41</v>
      </c>
      <c r="O1587" s="55"/>
      <c r="P1587" s="155">
        <f>O1587*H1587</f>
        <v>0</v>
      </c>
      <c r="Q1587" s="155">
        <v>0</v>
      </c>
      <c r="R1587" s="155">
        <f>Q1587*H1587</f>
        <v>0</v>
      </c>
      <c r="S1587" s="155">
        <v>0</v>
      </c>
      <c r="T1587" s="156">
        <f>S1587*H1587</f>
        <v>0</v>
      </c>
      <c r="U1587" s="29"/>
      <c r="V1587" s="29"/>
      <c r="W1587" s="29"/>
      <c r="X1587" s="29"/>
      <c r="Y1587" s="29"/>
      <c r="Z1587" s="29"/>
      <c r="AA1587" s="29"/>
      <c r="AB1587" s="29"/>
      <c r="AC1587" s="29"/>
      <c r="AD1587" s="29"/>
      <c r="AE1587" s="29"/>
      <c r="AR1587" s="157" t="s">
        <v>148</v>
      </c>
      <c r="AT1587" s="157" t="s">
        <v>130</v>
      </c>
      <c r="AU1587" s="157" t="s">
        <v>143</v>
      </c>
      <c r="AY1587" s="14" t="s">
        <v>127</v>
      </c>
      <c r="BE1587" s="158">
        <f>IF(N1587="základní",J1587,0)</f>
        <v>0</v>
      </c>
      <c r="BF1587" s="158">
        <f>IF(N1587="snížená",J1587,0)</f>
        <v>0</v>
      </c>
      <c r="BG1587" s="158">
        <f>IF(N1587="zákl. přenesená",J1587,0)</f>
        <v>0</v>
      </c>
      <c r="BH1587" s="158">
        <f>IF(N1587="sníž. přenesená",J1587,0)</f>
        <v>0</v>
      </c>
      <c r="BI1587" s="158">
        <f>IF(N1587="nulová",J1587,0)</f>
        <v>0</v>
      </c>
      <c r="BJ1587" s="14" t="s">
        <v>83</v>
      </c>
      <c r="BK1587" s="158">
        <f>ROUND(I1587*H1587,2)</f>
        <v>0</v>
      </c>
      <c r="BL1587" s="14" t="s">
        <v>148</v>
      </c>
      <c r="BM1587" s="157" t="s">
        <v>1971</v>
      </c>
    </row>
    <row r="1588" spans="1:65" s="2" customFormat="1">
      <c r="A1588" s="29"/>
      <c r="B1588" s="30"/>
      <c r="C1588" s="29"/>
      <c r="D1588" s="159" t="s">
        <v>136</v>
      </c>
      <c r="E1588" s="29"/>
      <c r="F1588" s="160" t="s">
        <v>558</v>
      </c>
      <c r="G1588" s="29"/>
      <c r="H1588" s="29"/>
      <c r="I1588" s="161"/>
      <c r="J1588" s="29"/>
      <c r="K1588" s="29"/>
      <c r="L1588" s="30"/>
      <c r="M1588" s="162"/>
      <c r="N1588" s="163"/>
      <c r="O1588" s="55"/>
      <c r="P1588" s="55"/>
      <c r="Q1588" s="55"/>
      <c r="R1588" s="55"/>
      <c r="S1588" s="55"/>
      <c r="T1588" s="56"/>
      <c r="U1588" s="29"/>
      <c r="V1588" s="29"/>
      <c r="W1588" s="29"/>
      <c r="X1588" s="29"/>
      <c r="Y1588" s="29"/>
      <c r="Z1588" s="29"/>
      <c r="AA1588" s="29"/>
      <c r="AB1588" s="29"/>
      <c r="AC1588" s="29"/>
      <c r="AD1588" s="29"/>
      <c r="AE1588" s="29"/>
      <c r="AT1588" s="14" t="s">
        <v>136</v>
      </c>
      <c r="AU1588" s="14" t="s">
        <v>143</v>
      </c>
    </row>
    <row r="1589" spans="1:65" s="2" customFormat="1" ht="19.5">
      <c r="A1589" s="29"/>
      <c r="B1589" s="30"/>
      <c r="C1589" s="29"/>
      <c r="D1589" s="159" t="s">
        <v>320</v>
      </c>
      <c r="E1589" s="29"/>
      <c r="F1589" s="168" t="s">
        <v>1972</v>
      </c>
      <c r="G1589" s="29"/>
      <c r="H1589" s="29"/>
      <c r="I1589" s="161"/>
      <c r="J1589" s="29"/>
      <c r="K1589" s="29"/>
      <c r="L1589" s="30"/>
      <c r="M1589" s="162"/>
      <c r="N1589" s="163"/>
      <c r="O1589" s="55"/>
      <c r="P1589" s="55"/>
      <c r="Q1589" s="55"/>
      <c r="R1589" s="55"/>
      <c r="S1589" s="55"/>
      <c r="T1589" s="56"/>
      <c r="U1589" s="29"/>
      <c r="V1589" s="29"/>
      <c r="W1589" s="29"/>
      <c r="X1589" s="29"/>
      <c r="Y1589" s="29"/>
      <c r="Z1589" s="29"/>
      <c r="AA1589" s="29"/>
      <c r="AB1589" s="29"/>
      <c r="AC1589" s="29"/>
      <c r="AD1589" s="29"/>
      <c r="AE1589" s="29"/>
      <c r="AT1589" s="14" t="s">
        <v>320</v>
      </c>
      <c r="AU1589" s="14" t="s">
        <v>143</v>
      </c>
    </row>
    <row r="1590" spans="1:65" s="2" customFormat="1" ht="16.5" customHeight="1">
      <c r="A1590" s="29"/>
      <c r="B1590" s="145"/>
      <c r="C1590" s="146" t="s">
        <v>1973</v>
      </c>
      <c r="D1590" s="146" t="s">
        <v>130</v>
      </c>
      <c r="E1590" s="147" t="s">
        <v>1974</v>
      </c>
      <c r="F1590" s="148" t="s">
        <v>633</v>
      </c>
      <c r="G1590" s="149" t="s">
        <v>353</v>
      </c>
      <c r="H1590" s="150">
        <v>2</v>
      </c>
      <c r="I1590" s="151"/>
      <c r="J1590" s="152">
        <f>ROUND(I1590*H1590,2)</f>
        <v>0</v>
      </c>
      <c r="K1590" s="148" t="s">
        <v>1</v>
      </c>
      <c r="L1590" s="30"/>
      <c r="M1590" s="153" t="s">
        <v>1</v>
      </c>
      <c r="N1590" s="154" t="s">
        <v>41</v>
      </c>
      <c r="O1590" s="55"/>
      <c r="P1590" s="155">
        <f>O1590*H1590</f>
        <v>0</v>
      </c>
      <c r="Q1590" s="155">
        <v>0</v>
      </c>
      <c r="R1590" s="155">
        <f>Q1590*H1590</f>
        <v>0</v>
      </c>
      <c r="S1590" s="155">
        <v>0</v>
      </c>
      <c r="T1590" s="156">
        <f>S1590*H1590</f>
        <v>0</v>
      </c>
      <c r="U1590" s="29"/>
      <c r="V1590" s="29"/>
      <c r="W1590" s="29"/>
      <c r="X1590" s="29"/>
      <c r="Y1590" s="29"/>
      <c r="Z1590" s="29"/>
      <c r="AA1590" s="29"/>
      <c r="AB1590" s="29"/>
      <c r="AC1590" s="29"/>
      <c r="AD1590" s="29"/>
      <c r="AE1590" s="29"/>
      <c r="AR1590" s="157" t="s">
        <v>148</v>
      </c>
      <c r="AT1590" s="157" t="s">
        <v>130</v>
      </c>
      <c r="AU1590" s="157" t="s">
        <v>143</v>
      </c>
      <c r="AY1590" s="14" t="s">
        <v>127</v>
      </c>
      <c r="BE1590" s="158">
        <f>IF(N1590="základní",J1590,0)</f>
        <v>0</v>
      </c>
      <c r="BF1590" s="158">
        <f>IF(N1590="snížená",J1590,0)</f>
        <v>0</v>
      </c>
      <c r="BG1590" s="158">
        <f>IF(N1590="zákl. přenesená",J1590,0)</f>
        <v>0</v>
      </c>
      <c r="BH1590" s="158">
        <f>IF(N1590="sníž. přenesená",J1590,0)</f>
        <v>0</v>
      </c>
      <c r="BI1590" s="158">
        <f>IF(N1590="nulová",J1590,0)</f>
        <v>0</v>
      </c>
      <c r="BJ1590" s="14" t="s">
        <v>83</v>
      </c>
      <c r="BK1590" s="158">
        <f>ROUND(I1590*H1590,2)</f>
        <v>0</v>
      </c>
      <c r="BL1590" s="14" t="s">
        <v>148</v>
      </c>
      <c r="BM1590" s="157" t="s">
        <v>1975</v>
      </c>
    </row>
    <row r="1591" spans="1:65" s="2" customFormat="1">
      <c r="A1591" s="29"/>
      <c r="B1591" s="30"/>
      <c r="C1591" s="29"/>
      <c r="D1591" s="159" t="s">
        <v>136</v>
      </c>
      <c r="E1591" s="29"/>
      <c r="F1591" s="160" t="s">
        <v>633</v>
      </c>
      <c r="G1591" s="29"/>
      <c r="H1591" s="29"/>
      <c r="I1591" s="161"/>
      <c r="J1591" s="29"/>
      <c r="K1591" s="29"/>
      <c r="L1591" s="30"/>
      <c r="M1591" s="162"/>
      <c r="N1591" s="163"/>
      <c r="O1591" s="55"/>
      <c r="P1591" s="55"/>
      <c r="Q1591" s="55"/>
      <c r="R1591" s="55"/>
      <c r="S1591" s="55"/>
      <c r="T1591" s="56"/>
      <c r="U1591" s="29"/>
      <c r="V1591" s="29"/>
      <c r="W1591" s="29"/>
      <c r="X1591" s="29"/>
      <c r="Y1591" s="29"/>
      <c r="Z1591" s="29"/>
      <c r="AA1591" s="29"/>
      <c r="AB1591" s="29"/>
      <c r="AC1591" s="29"/>
      <c r="AD1591" s="29"/>
      <c r="AE1591" s="29"/>
      <c r="AT1591" s="14" t="s">
        <v>136</v>
      </c>
      <c r="AU1591" s="14" t="s">
        <v>143</v>
      </c>
    </row>
    <row r="1592" spans="1:65" s="2" customFormat="1" ht="19.5">
      <c r="A1592" s="29"/>
      <c r="B1592" s="30"/>
      <c r="C1592" s="29"/>
      <c r="D1592" s="159" t="s">
        <v>320</v>
      </c>
      <c r="E1592" s="29"/>
      <c r="F1592" s="168" t="s">
        <v>1947</v>
      </c>
      <c r="G1592" s="29"/>
      <c r="H1592" s="29"/>
      <c r="I1592" s="161"/>
      <c r="J1592" s="29"/>
      <c r="K1592" s="29"/>
      <c r="L1592" s="30"/>
      <c r="M1592" s="162"/>
      <c r="N1592" s="163"/>
      <c r="O1592" s="55"/>
      <c r="P1592" s="55"/>
      <c r="Q1592" s="55"/>
      <c r="R1592" s="55"/>
      <c r="S1592" s="55"/>
      <c r="T1592" s="56"/>
      <c r="U1592" s="29"/>
      <c r="V1592" s="29"/>
      <c r="W1592" s="29"/>
      <c r="X1592" s="29"/>
      <c r="Y1592" s="29"/>
      <c r="Z1592" s="29"/>
      <c r="AA1592" s="29"/>
      <c r="AB1592" s="29"/>
      <c r="AC1592" s="29"/>
      <c r="AD1592" s="29"/>
      <c r="AE1592" s="29"/>
      <c r="AT1592" s="14" t="s">
        <v>320</v>
      </c>
      <c r="AU1592" s="14" t="s">
        <v>143</v>
      </c>
    </row>
    <row r="1593" spans="1:65" s="2" customFormat="1" ht="16.5" customHeight="1">
      <c r="A1593" s="29"/>
      <c r="B1593" s="145"/>
      <c r="C1593" s="146" t="s">
        <v>1976</v>
      </c>
      <c r="D1593" s="146" t="s">
        <v>130</v>
      </c>
      <c r="E1593" s="147" t="s">
        <v>1977</v>
      </c>
      <c r="F1593" s="148" t="s">
        <v>566</v>
      </c>
      <c r="G1593" s="149" t="s">
        <v>353</v>
      </c>
      <c r="H1593" s="150">
        <v>2</v>
      </c>
      <c r="I1593" s="151"/>
      <c r="J1593" s="152">
        <f>ROUND(I1593*H1593,2)</f>
        <v>0</v>
      </c>
      <c r="K1593" s="148" t="s">
        <v>1</v>
      </c>
      <c r="L1593" s="30"/>
      <c r="M1593" s="153" t="s">
        <v>1</v>
      </c>
      <c r="N1593" s="154" t="s">
        <v>41</v>
      </c>
      <c r="O1593" s="55"/>
      <c r="P1593" s="155">
        <f>O1593*H1593</f>
        <v>0</v>
      </c>
      <c r="Q1593" s="155">
        <v>0</v>
      </c>
      <c r="R1593" s="155">
        <f>Q1593*H1593</f>
        <v>0</v>
      </c>
      <c r="S1593" s="155">
        <v>0</v>
      </c>
      <c r="T1593" s="156">
        <f>S1593*H1593</f>
        <v>0</v>
      </c>
      <c r="U1593" s="29"/>
      <c r="V1593" s="29"/>
      <c r="W1593" s="29"/>
      <c r="X1593" s="29"/>
      <c r="Y1593" s="29"/>
      <c r="Z1593" s="29"/>
      <c r="AA1593" s="29"/>
      <c r="AB1593" s="29"/>
      <c r="AC1593" s="29"/>
      <c r="AD1593" s="29"/>
      <c r="AE1593" s="29"/>
      <c r="AR1593" s="157" t="s">
        <v>148</v>
      </c>
      <c r="AT1593" s="157" t="s">
        <v>130</v>
      </c>
      <c r="AU1593" s="157" t="s">
        <v>143</v>
      </c>
      <c r="AY1593" s="14" t="s">
        <v>127</v>
      </c>
      <c r="BE1593" s="158">
        <f>IF(N1593="základní",J1593,0)</f>
        <v>0</v>
      </c>
      <c r="BF1593" s="158">
        <f>IF(N1593="snížená",J1593,0)</f>
        <v>0</v>
      </c>
      <c r="BG1593" s="158">
        <f>IF(N1593="zákl. přenesená",J1593,0)</f>
        <v>0</v>
      </c>
      <c r="BH1593" s="158">
        <f>IF(N1593="sníž. přenesená",J1593,0)</f>
        <v>0</v>
      </c>
      <c r="BI1593" s="158">
        <f>IF(N1593="nulová",J1593,0)</f>
        <v>0</v>
      </c>
      <c r="BJ1593" s="14" t="s">
        <v>83</v>
      </c>
      <c r="BK1593" s="158">
        <f>ROUND(I1593*H1593,2)</f>
        <v>0</v>
      </c>
      <c r="BL1593" s="14" t="s">
        <v>148</v>
      </c>
      <c r="BM1593" s="157" t="s">
        <v>1978</v>
      </c>
    </row>
    <row r="1594" spans="1:65" s="2" customFormat="1">
      <c r="A1594" s="29"/>
      <c r="B1594" s="30"/>
      <c r="C1594" s="29"/>
      <c r="D1594" s="159" t="s">
        <v>136</v>
      </c>
      <c r="E1594" s="29"/>
      <c r="F1594" s="160" t="s">
        <v>566</v>
      </c>
      <c r="G1594" s="29"/>
      <c r="H1594" s="29"/>
      <c r="I1594" s="161"/>
      <c r="J1594" s="29"/>
      <c r="K1594" s="29"/>
      <c r="L1594" s="30"/>
      <c r="M1594" s="162"/>
      <c r="N1594" s="163"/>
      <c r="O1594" s="55"/>
      <c r="P1594" s="55"/>
      <c r="Q1594" s="55"/>
      <c r="R1594" s="55"/>
      <c r="S1594" s="55"/>
      <c r="T1594" s="56"/>
      <c r="U1594" s="29"/>
      <c r="V1594" s="29"/>
      <c r="W1594" s="29"/>
      <c r="X1594" s="29"/>
      <c r="Y1594" s="29"/>
      <c r="Z1594" s="29"/>
      <c r="AA1594" s="29"/>
      <c r="AB1594" s="29"/>
      <c r="AC1594" s="29"/>
      <c r="AD1594" s="29"/>
      <c r="AE1594" s="29"/>
      <c r="AT1594" s="14" t="s">
        <v>136</v>
      </c>
      <c r="AU1594" s="14" t="s">
        <v>143</v>
      </c>
    </row>
    <row r="1595" spans="1:65" s="2" customFormat="1" ht="19.5">
      <c r="A1595" s="29"/>
      <c r="B1595" s="30"/>
      <c r="C1595" s="29"/>
      <c r="D1595" s="159" t="s">
        <v>320</v>
      </c>
      <c r="E1595" s="29"/>
      <c r="F1595" s="168" t="s">
        <v>1947</v>
      </c>
      <c r="G1595" s="29"/>
      <c r="H1595" s="29"/>
      <c r="I1595" s="161"/>
      <c r="J1595" s="29"/>
      <c r="K1595" s="29"/>
      <c r="L1595" s="30"/>
      <c r="M1595" s="162"/>
      <c r="N1595" s="163"/>
      <c r="O1595" s="55"/>
      <c r="P1595" s="55"/>
      <c r="Q1595" s="55"/>
      <c r="R1595" s="55"/>
      <c r="S1595" s="55"/>
      <c r="T1595" s="56"/>
      <c r="U1595" s="29"/>
      <c r="V1595" s="29"/>
      <c r="W1595" s="29"/>
      <c r="X1595" s="29"/>
      <c r="Y1595" s="29"/>
      <c r="Z1595" s="29"/>
      <c r="AA1595" s="29"/>
      <c r="AB1595" s="29"/>
      <c r="AC1595" s="29"/>
      <c r="AD1595" s="29"/>
      <c r="AE1595" s="29"/>
      <c r="AT1595" s="14" t="s">
        <v>320</v>
      </c>
      <c r="AU1595" s="14" t="s">
        <v>143</v>
      </c>
    </row>
    <row r="1596" spans="1:65" s="2" customFormat="1" ht="16.5" customHeight="1">
      <c r="A1596" s="29"/>
      <c r="B1596" s="145"/>
      <c r="C1596" s="146" t="s">
        <v>1979</v>
      </c>
      <c r="D1596" s="146" t="s">
        <v>130</v>
      </c>
      <c r="E1596" s="147" t="s">
        <v>1980</v>
      </c>
      <c r="F1596" s="148" t="s">
        <v>1981</v>
      </c>
      <c r="G1596" s="149" t="s">
        <v>353</v>
      </c>
      <c r="H1596" s="150">
        <v>1</v>
      </c>
      <c r="I1596" s="151"/>
      <c r="J1596" s="152">
        <f>ROUND(I1596*H1596,2)</f>
        <v>0</v>
      </c>
      <c r="K1596" s="148" t="s">
        <v>1</v>
      </c>
      <c r="L1596" s="30"/>
      <c r="M1596" s="153" t="s">
        <v>1</v>
      </c>
      <c r="N1596" s="154" t="s">
        <v>41</v>
      </c>
      <c r="O1596" s="55"/>
      <c r="P1596" s="155">
        <f>O1596*H1596</f>
        <v>0</v>
      </c>
      <c r="Q1596" s="155">
        <v>0</v>
      </c>
      <c r="R1596" s="155">
        <f>Q1596*H1596</f>
        <v>0</v>
      </c>
      <c r="S1596" s="155">
        <v>0</v>
      </c>
      <c r="T1596" s="156">
        <f>S1596*H1596</f>
        <v>0</v>
      </c>
      <c r="U1596" s="29"/>
      <c r="V1596" s="29"/>
      <c r="W1596" s="29"/>
      <c r="X1596" s="29"/>
      <c r="Y1596" s="29"/>
      <c r="Z1596" s="29"/>
      <c r="AA1596" s="29"/>
      <c r="AB1596" s="29"/>
      <c r="AC1596" s="29"/>
      <c r="AD1596" s="29"/>
      <c r="AE1596" s="29"/>
      <c r="AR1596" s="157" t="s">
        <v>148</v>
      </c>
      <c r="AT1596" s="157" t="s">
        <v>130</v>
      </c>
      <c r="AU1596" s="157" t="s">
        <v>143</v>
      </c>
      <c r="AY1596" s="14" t="s">
        <v>127</v>
      </c>
      <c r="BE1596" s="158">
        <f>IF(N1596="základní",J1596,0)</f>
        <v>0</v>
      </c>
      <c r="BF1596" s="158">
        <f>IF(N1596="snížená",J1596,0)</f>
        <v>0</v>
      </c>
      <c r="BG1596" s="158">
        <f>IF(N1596="zákl. přenesená",J1596,0)</f>
        <v>0</v>
      </c>
      <c r="BH1596" s="158">
        <f>IF(N1596="sníž. přenesená",J1596,0)</f>
        <v>0</v>
      </c>
      <c r="BI1596" s="158">
        <f>IF(N1596="nulová",J1596,0)</f>
        <v>0</v>
      </c>
      <c r="BJ1596" s="14" t="s">
        <v>83</v>
      </c>
      <c r="BK1596" s="158">
        <f>ROUND(I1596*H1596,2)</f>
        <v>0</v>
      </c>
      <c r="BL1596" s="14" t="s">
        <v>148</v>
      </c>
      <c r="BM1596" s="157" t="s">
        <v>1982</v>
      </c>
    </row>
    <row r="1597" spans="1:65" s="2" customFormat="1">
      <c r="A1597" s="29"/>
      <c r="B1597" s="30"/>
      <c r="C1597" s="29"/>
      <c r="D1597" s="159" t="s">
        <v>136</v>
      </c>
      <c r="E1597" s="29"/>
      <c r="F1597" s="160" t="s">
        <v>1981</v>
      </c>
      <c r="G1597" s="29"/>
      <c r="H1597" s="29"/>
      <c r="I1597" s="161"/>
      <c r="J1597" s="29"/>
      <c r="K1597" s="29"/>
      <c r="L1597" s="30"/>
      <c r="M1597" s="162"/>
      <c r="N1597" s="163"/>
      <c r="O1597" s="55"/>
      <c r="P1597" s="55"/>
      <c r="Q1597" s="55"/>
      <c r="R1597" s="55"/>
      <c r="S1597" s="55"/>
      <c r="T1597" s="56"/>
      <c r="U1597" s="29"/>
      <c r="V1597" s="29"/>
      <c r="W1597" s="29"/>
      <c r="X1597" s="29"/>
      <c r="Y1597" s="29"/>
      <c r="Z1597" s="29"/>
      <c r="AA1597" s="29"/>
      <c r="AB1597" s="29"/>
      <c r="AC1597" s="29"/>
      <c r="AD1597" s="29"/>
      <c r="AE1597" s="29"/>
      <c r="AT1597" s="14" t="s">
        <v>136</v>
      </c>
      <c r="AU1597" s="14" t="s">
        <v>143</v>
      </c>
    </row>
    <row r="1598" spans="1:65" s="2" customFormat="1" ht="19.5">
      <c r="A1598" s="29"/>
      <c r="B1598" s="30"/>
      <c r="C1598" s="29"/>
      <c r="D1598" s="159" t="s">
        <v>320</v>
      </c>
      <c r="E1598" s="29"/>
      <c r="F1598" s="168" t="s">
        <v>1947</v>
      </c>
      <c r="G1598" s="29"/>
      <c r="H1598" s="29"/>
      <c r="I1598" s="161"/>
      <c r="J1598" s="29"/>
      <c r="K1598" s="29"/>
      <c r="L1598" s="30"/>
      <c r="M1598" s="162"/>
      <c r="N1598" s="163"/>
      <c r="O1598" s="55"/>
      <c r="P1598" s="55"/>
      <c r="Q1598" s="55"/>
      <c r="R1598" s="55"/>
      <c r="S1598" s="55"/>
      <c r="T1598" s="56"/>
      <c r="U1598" s="29"/>
      <c r="V1598" s="29"/>
      <c r="W1598" s="29"/>
      <c r="X1598" s="29"/>
      <c r="Y1598" s="29"/>
      <c r="Z1598" s="29"/>
      <c r="AA1598" s="29"/>
      <c r="AB1598" s="29"/>
      <c r="AC1598" s="29"/>
      <c r="AD1598" s="29"/>
      <c r="AE1598" s="29"/>
      <c r="AT1598" s="14" t="s">
        <v>320</v>
      </c>
      <c r="AU1598" s="14" t="s">
        <v>143</v>
      </c>
    </row>
    <row r="1599" spans="1:65" s="2" customFormat="1" ht="16.5" customHeight="1">
      <c r="A1599" s="29"/>
      <c r="B1599" s="145"/>
      <c r="C1599" s="146" t="s">
        <v>1983</v>
      </c>
      <c r="D1599" s="146" t="s">
        <v>130</v>
      </c>
      <c r="E1599" s="147" t="s">
        <v>1984</v>
      </c>
      <c r="F1599" s="148" t="s">
        <v>1985</v>
      </c>
      <c r="G1599" s="149" t="s">
        <v>353</v>
      </c>
      <c r="H1599" s="150">
        <v>1</v>
      </c>
      <c r="I1599" s="151"/>
      <c r="J1599" s="152">
        <f>ROUND(I1599*H1599,2)</f>
        <v>0</v>
      </c>
      <c r="K1599" s="148" t="s">
        <v>1</v>
      </c>
      <c r="L1599" s="30"/>
      <c r="M1599" s="153" t="s">
        <v>1</v>
      </c>
      <c r="N1599" s="154" t="s">
        <v>41</v>
      </c>
      <c r="O1599" s="55"/>
      <c r="P1599" s="155">
        <f>O1599*H1599</f>
        <v>0</v>
      </c>
      <c r="Q1599" s="155">
        <v>0</v>
      </c>
      <c r="R1599" s="155">
        <f>Q1599*H1599</f>
        <v>0</v>
      </c>
      <c r="S1599" s="155">
        <v>0</v>
      </c>
      <c r="T1599" s="156">
        <f>S1599*H1599</f>
        <v>0</v>
      </c>
      <c r="U1599" s="29"/>
      <c r="V1599" s="29"/>
      <c r="W1599" s="29"/>
      <c r="X1599" s="29"/>
      <c r="Y1599" s="29"/>
      <c r="Z1599" s="29"/>
      <c r="AA1599" s="29"/>
      <c r="AB1599" s="29"/>
      <c r="AC1599" s="29"/>
      <c r="AD1599" s="29"/>
      <c r="AE1599" s="29"/>
      <c r="AR1599" s="157" t="s">
        <v>148</v>
      </c>
      <c r="AT1599" s="157" t="s">
        <v>130</v>
      </c>
      <c r="AU1599" s="157" t="s">
        <v>143</v>
      </c>
      <c r="AY1599" s="14" t="s">
        <v>127</v>
      </c>
      <c r="BE1599" s="158">
        <f>IF(N1599="základní",J1599,0)</f>
        <v>0</v>
      </c>
      <c r="BF1599" s="158">
        <f>IF(N1599="snížená",J1599,0)</f>
        <v>0</v>
      </c>
      <c r="BG1599" s="158">
        <f>IF(N1599="zákl. přenesená",J1599,0)</f>
        <v>0</v>
      </c>
      <c r="BH1599" s="158">
        <f>IF(N1599="sníž. přenesená",J1599,0)</f>
        <v>0</v>
      </c>
      <c r="BI1599" s="158">
        <f>IF(N1599="nulová",J1599,0)</f>
        <v>0</v>
      </c>
      <c r="BJ1599" s="14" t="s">
        <v>83</v>
      </c>
      <c r="BK1599" s="158">
        <f>ROUND(I1599*H1599,2)</f>
        <v>0</v>
      </c>
      <c r="BL1599" s="14" t="s">
        <v>148</v>
      </c>
      <c r="BM1599" s="157" t="s">
        <v>1986</v>
      </c>
    </row>
    <row r="1600" spans="1:65" s="2" customFormat="1">
      <c r="A1600" s="29"/>
      <c r="B1600" s="30"/>
      <c r="C1600" s="29"/>
      <c r="D1600" s="159" t="s">
        <v>136</v>
      </c>
      <c r="E1600" s="29"/>
      <c r="F1600" s="160" t="s">
        <v>1985</v>
      </c>
      <c r="G1600" s="29"/>
      <c r="H1600" s="29"/>
      <c r="I1600" s="161"/>
      <c r="J1600" s="29"/>
      <c r="K1600" s="29"/>
      <c r="L1600" s="30"/>
      <c r="M1600" s="162"/>
      <c r="N1600" s="163"/>
      <c r="O1600" s="55"/>
      <c r="P1600" s="55"/>
      <c r="Q1600" s="55"/>
      <c r="R1600" s="55"/>
      <c r="S1600" s="55"/>
      <c r="T1600" s="56"/>
      <c r="U1600" s="29"/>
      <c r="V1600" s="29"/>
      <c r="W1600" s="29"/>
      <c r="X1600" s="29"/>
      <c r="Y1600" s="29"/>
      <c r="Z1600" s="29"/>
      <c r="AA1600" s="29"/>
      <c r="AB1600" s="29"/>
      <c r="AC1600" s="29"/>
      <c r="AD1600" s="29"/>
      <c r="AE1600" s="29"/>
      <c r="AT1600" s="14" t="s">
        <v>136</v>
      </c>
      <c r="AU1600" s="14" t="s">
        <v>143</v>
      </c>
    </row>
    <row r="1601" spans="1:65" s="2" customFormat="1" ht="19.5">
      <c r="A1601" s="29"/>
      <c r="B1601" s="30"/>
      <c r="C1601" s="29"/>
      <c r="D1601" s="159" t="s">
        <v>320</v>
      </c>
      <c r="E1601" s="29"/>
      <c r="F1601" s="168" t="s">
        <v>1947</v>
      </c>
      <c r="G1601" s="29"/>
      <c r="H1601" s="29"/>
      <c r="I1601" s="161"/>
      <c r="J1601" s="29"/>
      <c r="K1601" s="29"/>
      <c r="L1601" s="30"/>
      <c r="M1601" s="162"/>
      <c r="N1601" s="163"/>
      <c r="O1601" s="55"/>
      <c r="P1601" s="55"/>
      <c r="Q1601" s="55"/>
      <c r="R1601" s="55"/>
      <c r="S1601" s="55"/>
      <c r="T1601" s="56"/>
      <c r="U1601" s="29"/>
      <c r="V1601" s="29"/>
      <c r="W1601" s="29"/>
      <c r="X1601" s="29"/>
      <c r="Y1601" s="29"/>
      <c r="Z1601" s="29"/>
      <c r="AA1601" s="29"/>
      <c r="AB1601" s="29"/>
      <c r="AC1601" s="29"/>
      <c r="AD1601" s="29"/>
      <c r="AE1601" s="29"/>
      <c r="AT1601" s="14" t="s">
        <v>320</v>
      </c>
      <c r="AU1601" s="14" t="s">
        <v>143</v>
      </c>
    </row>
    <row r="1602" spans="1:65" s="2" customFormat="1" ht="16.5" customHeight="1">
      <c r="A1602" s="29"/>
      <c r="B1602" s="145"/>
      <c r="C1602" s="146" t="s">
        <v>1987</v>
      </c>
      <c r="D1602" s="146" t="s">
        <v>130</v>
      </c>
      <c r="E1602" s="147" t="s">
        <v>1988</v>
      </c>
      <c r="F1602" s="148" t="s">
        <v>641</v>
      </c>
      <c r="G1602" s="149" t="s">
        <v>353</v>
      </c>
      <c r="H1602" s="150">
        <v>2</v>
      </c>
      <c r="I1602" s="151"/>
      <c r="J1602" s="152">
        <f>ROUND(I1602*H1602,2)</f>
        <v>0</v>
      </c>
      <c r="K1602" s="148" t="s">
        <v>1</v>
      </c>
      <c r="L1602" s="30"/>
      <c r="M1602" s="153" t="s">
        <v>1</v>
      </c>
      <c r="N1602" s="154" t="s">
        <v>41</v>
      </c>
      <c r="O1602" s="55"/>
      <c r="P1602" s="155">
        <f>O1602*H1602</f>
        <v>0</v>
      </c>
      <c r="Q1602" s="155">
        <v>0</v>
      </c>
      <c r="R1602" s="155">
        <f>Q1602*H1602</f>
        <v>0</v>
      </c>
      <c r="S1602" s="155">
        <v>0</v>
      </c>
      <c r="T1602" s="156">
        <f>S1602*H1602</f>
        <v>0</v>
      </c>
      <c r="U1602" s="29"/>
      <c r="V1602" s="29"/>
      <c r="W1602" s="29"/>
      <c r="X1602" s="29"/>
      <c r="Y1602" s="29"/>
      <c r="Z1602" s="29"/>
      <c r="AA1602" s="29"/>
      <c r="AB1602" s="29"/>
      <c r="AC1602" s="29"/>
      <c r="AD1602" s="29"/>
      <c r="AE1602" s="29"/>
      <c r="AR1602" s="157" t="s">
        <v>148</v>
      </c>
      <c r="AT1602" s="157" t="s">
        <v>130</v>
      </c>
      <c r="AU1602" s="157" t="s">
        <v>143</v>
      </c>
      <c r="AY1602" s="14" t="s">
        <v>127</v>
      </c>
      <c r="BE1602" s="158">
        <f>IF(N1602="základní",J1602,0)</f>
        <v>0</v>
      </c>
      <c r="BF1602" s="158">
        <f>IF(N1602="snížená",J1602,0)</f>
        <v>0</v>
      </c>
      <c r="BG1602" s="158">
        <f>IF(N1602="zákl. přenesená",J1602,0)</f>
        <v>0</v>
      </c>
      <c r="BH1602" s="158">
        <f>IF(N1602="sníž. přenesená",J1602,0)</f>
        <v>0</v>
      </c>
      <c r="BI1602" s="158">
        <f>IF(N1602="nulová",J1602,0)</f>
        <v>0</v>
      </c>
      <c r="BJ1602" s="14" t="s">
        <v>83</v>
      </c>
      <c r="BK1602" s="158">
        <f>ROUND(I1602*H1602,2)</f>
        <v>0</v>
      </c>
      <c r="BL1602" s="14" t="s">
        <v>148</v>
      </c>
      <c r="BM1602" s="157" t="s">
        <v>1989</v>
      </c>
    </row>
    <row r="1603" spans="1:65" s="2" customFormat="1">
      <c r="A1603" s="29"/>
      <c r="B1603" s="30"/>
      <c r="C1603" s="29"/>
      <c r="D1603" s="159" t="s">
        <v>136</v>
      </c>
      <c r="E1603" s="29"/>
      <c r="F1603" s="160" t="s">
        <v>641</v>
      </c>
      <c r="G1603" s="29"/>
      <c r="H1603" s="29"/>
      <c r="I1603" s="161"/>
      <c r="J1603" s="29"/>
      <c r="K1603" s="29"/>
      <c r="L1603" s="30"/>
      <c r="M1603" s="162"/>
      <c r="N1603" s="163"/>
      <c r="O1603" s="55"/>
      <c r="P1603" s="55"/>
      <c r="Q1603" s="55"/>
      <c r="R1603" s="55"/>
      <c r="S1603" s="55"/>
      <c r="T1603" s="56"/>
      <c r="U1603" s="29"/>
      <c r="V1603" s="29"/>
      <c r="W1603" s="29"/>
      <c r="X1603" s="29"/>
      <c r="Y1603" s="29"/>
      <c r="Z1603" s="29"/>
      <c r="AA1603" s="29"/>
      <c r="AB1603" s="29"/>
      <c r="AC1603" s="29"/>
      <c r="AD1603" s="29"/>
      <c r="AE1603" s="29"/>
      <c r="AT1603" s="14" t="s">
        <v>136</v>
      </c>
      <c r="AU1603" s="14" t="s">
        <v>143</v>
      </c>
    </row>
    <row r="1604" spans="1:65" s="2" customFormat="1" ht="19.5">
      <c r="A1604" s="29"/>
      <c r="B1604" s="30"/>
      <c r="C1604" s="29"/>
      <c r="D1604" s="159" t="s">
        <v>320</v>
      </c>
      <c r="E1604" s="29"/>
      <c r="F1604" s="168" t="s">
        <v>1947</v>
      </c>
      <c r="G1604" s="29"/>
      <c r="H1604" s="29"/>
      <c r="I1604" s="161"/>
      <c r="J1604" s="29"/>
      <c r="K1604" s="29"/>
      <c r="L1604" s="30"/>
      <c r="M1604" s="162"/>
      <c r="N1604" s="163"/>
      <c r="O1604" s="55"/>
      <c r="P1604" s="55"/>
      <c r="Q1604" s="55"/>
      <c r="R1604" s="55"/>
      <c r="S1604" s="55"/>
      <c r="T1604" s="56"/>
      <c r="U1604" s="29"/>
      <c r="V1604" s="29"/>
      <c r="W1604" s="29"/>
      <c r="X1604" s="29"/>
      <c r="Y1604" s="29"/>
      <c r="Z1604" s="29"/>
      <c r="AA1604" s="29"/>
      <c r="AB1604" s="29"/>
      <c r="AC1604" s="29"/>
      <c r="AD1604" s="29"/>
      <c r="AE1604" s="29"/>
      <c r="AT1604" s="14" t="s">
        <v>320</v>
      </c>
      <c r="AU1604" s="14" t="s">
        <v>143</v>
      </c>
    </row>
    <row r="1605" spans="1:65" s="2" customFormat="1" ht="16.5" customHeight="1">
      <c r="A1605" s="29"/>
      <c r="B1605" s="145"/>
      <c r="C1605" s="146" t="s">
        <v>1990</v>
      </c>
      <c r="D1605" s="146" t="s">
        <v>130</v>
      </c>
      <c r="E1605" s="147" t="s">
        <v>1991</v>
      </c>
      <c r="F1605" s="148" t="s">
        <v>1424</v>
      </c>
      <c r="G1605" s="149" t="s">
        <v>353</v>
      </c>
      <c r="H1605" s="150">
        <v>8</v>
      </c>
      <c r="I1605" s="151"/>
      <c r="J1605" s="152">
        <f>ROUND(I1605*H1605,2)</f>
        <v>0</v>
      </c>
      <c r="K1605" s="148" t="s">
        <v>1</v>
      </c>
      <c r="L1605" s="30"/>
      <c r="M1605" s="153" t="s">
        <v>1</v>
      </c>
      <c r="N1605" s="154" t="s">
        <v>41</v>
      </c>
      <c r="O1605" s="55"/>
      <c r="P1605" s="155">
        <f>O1605*H1605</f>
        <v>0</v>
      </c>
      <c r="Q1605" s="155">
        <v>0</v>
      </c>
      <c r="R1605" s="155">
        <f>Q1605*H1605</f>
        <v>0</v>
      </c>
      <c r="S1605" s="155">
        <v>0</v>
      </c>
      <c r="T1605" s="156">
        <f>S1605*H1605</f>
        <v>0</v>
      </c>
      <c r="U1605" s="29"/>
      <c r="V1605" s="29"/>
      <c r="W1605" s="29"/>
      <c r="X1605" s="29"/>
      <c r="Y1605" s="29"/>
      <c r="Z1605" s="29"/>
      <c r="AA1605" s="29"/>
      <c r="AB1605" s="29"/>
      <c r="AC1605" s="29"/>
      <c r="AD1605" s="29"/>
      <c r="AE1605" s="29"/>
      <c r="AR1605" s="157" t="s">
        <v>148</v>
      </c>
      <c r="AT1605" s="157" t="s">
        <v>130</v>
      </c>
      <c r="AU1605" s="157" t="s">
        <v>143</v>
      </c>
      <c r="AY1605" s="14" t="s">
        <v>127</v>
      </c>
      <c r="BE1605" s="158">
        <f>IF(N1605="základní",J1605,0)</f>
        <v>0</v>
      </c>
      <c r="BF1605" s="158">
        <f>IF(N1605="snížená",J1605,0)</f>
        <v>0</v>
      </c>
      <c r="BG1605" s="158">
        <f>IF(N1605="zákl. přenesená",J1605,0)</f>
        <v>0</v>
      </c>
      <c r="BH1605" s="158">
        <f>IF(N1605="sníž. přenesená",J1605,0)</f>
        <v>0</v>
      </c>
      <c r="BI1605" s="158">
        <f>IF(N1605="nulová",J1605,0)</f>
        <v>0</v>
      </c>
      <c r="BJ1605" s="14" t="s">
        <v>83</v>
      </c>
      <c r="BK1605" s="158">
        <f>ROUND(I1605*H1605,2)</f>
        <v>0</v>
      </c>
      <c r="BL1605" s="14" t="s">
        <v>148</v>
      </c>
      <c r="BM1605" s="157" t="s">
        <v>1992</v>
      </c>
    </row>
    <row r="1606" spans="1:65" s="2" customFormat="1">
      <c r="A1606" s="29"/>
      <c r="B1606" s="30"/>
      <c r="C1606" s="29"/>
      <c r="D1606" s="159" t="s">
        <v>136</v>
      </c>
      <c r="E1606" s="29"/>
      <c r="F1606" s="160" t="s">
        <v>1424</v>
      </c>
      <c r="G1606" s="29"/>
      <c r="H1606" s="29"/>
      <c r="I1606" s="161"/>
      <c r="J1606" s="29"/>
      <c r="K1606" s="29"/>
      <c r="L1606" s="30"/>
      <c r="M1606" s="162"/>
      <c r="N1606" s="163"/>
      <c r="O1606" s="55"/>
      <c r="P1606" s="55"/>
      <c r="Q1606" s="55"/>
      <c r="R1606" s="55"/>
      <c r="S1606" s="55"/>
      <c r="T1606" s="56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T1606" s="14" t="s">
        <v>136</v>
      </c>
      <c r="AU1606" s="14" t="s">
        <v>143</v>
      </c>
    </row>
    <row r="1607" spans="1:65" s="2" customFormat="1" ht="19.5">
      <c r="A1607" s="29"/>
      <c r="B1607" s="30"/>
      <c r="C1607" s="29"/>
      <c r="D1607" s="159" t="s">
        <v>320</v>
      </c>
      <c r="E1607" s="29"/>
      <c r="F1607" s="168" t="s">
        <v>1993</v>
      </c>
      <c r="G1607" s="29"/>
      <c r="H1607" s="29"/>
      <c r="I1607" s="161"/>
      <c r="J1607" s="29"/>
      <c r="K1607" s="29"/>
      <c r="L1607" s="30"/>
      <c r="M1607" s="162"/>
      <c r="N1607" s="163"/>
      <c r="O1607" s="55"/>
      <c r="P1607" s="55"/>
      <c r="Q1607" s="55"/>
      <c r="R1607" s="55"/>
      <c r="S1607" s="55"/>
      <c r="T1607" s="56"/>
      <c r="U1607" s="29"/>
      <c r="V1607" s="29"/>
      <c r="W1607" s="29"/>
      <c r="X1607" s="29"/>
      <c r="Y1607" s="29"/>
      <c r="Z1607" s="29"/>
      <c r="AA1607" s="29"/>
      <c r="AB1607" s="29"/>
      <c r="AC1607" s="29"/>
      <c r="AD1607" s="29"/>
      <c r="AE1607" s="29"/>
      <c r="AT1607" s="14" t="s">
        <v>320</v>
      </c>
      <c r="AU1607" s="14" t="s">
        <v>143</v>
      </c>
    </row>
    <row r="1608" spans="1:65" s="2" customFormat="1" ht="16.5" customHeight="1">
      <c r="A1608" s="29"/>
      <c r="B1608" s="145"/>
      <c r="C1608" s="146" t="s">
        <v>1994</v>
      </c>
      <c r="D1608" s="146" t="s">
        <v>130</v>
      </c>
      <c r="E1608" s="147" t="s">
        <v>1995</v>
      </c>
      <c r="F1608" s="148" t="s">
        <v>1996</v>
      </c>
      <c r="G1608" s="149" t="s">
        <v>353</v>
      </c>
      <c r="H1608" s="150">
        <v>2</v>
      </c>
      <c r="I1608" s="151"/>
      <c r="J1608" s="152">
        <f>ROUND(I1608*H1608,2)</f>
        <v>0</v>
      </c>
      <c r="K1608" s="148" t="s">
        <v>1</v>
      </c>
      <c r="L1608" s="30"/>
      <c r="M1608" s="153" t="s">
        <v>1</v>
      </c>
      <c r="N1608" s="154" t="s">
        <v>41</v>
      </c>
      <c r="O1608" s="55"/>
      <c r="P1608" s="155">
        <f>O1608*H1608</f>
        <v>0</v>
      </c>
      <c r="Q1608" s="155">
        <v>0</v>
      </c>
      <c r="R1608" s="155">
        <f>Q1608*H1608</f>
        <v>0</v>
      </c>
      <c r="S1608" s="155">
        <v>0</v>
      </c>
      <c r="T1608" s="156">
        <f>S1608*H1608</f>
        <v>0</v>
      </c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R1608" s="157" t="s">
        <v>148</v>
      </c>
      <c r="AT1608" s="157" t="s">
        <v>130</v>
      </c>
      <c r="AU1608" s="157" t="s">
        <v>143</v>
      </c>
      <c r="AY1608" s="14" t="s">
        <v>127</v>
      </c>
      <c r="BE1608" s="158">
        <f>IF(N1608="základní",J1608,0)</f>
        <v>0</v>
      </c>
      <c r="BF1608" s="158">
        <f>IF(N1608="snížená",J1608,0)</f>
        <v>0</v>
      </c>
      <c r="BG1608" s="158">
        <f>IF(N1608="zákl. přenesená",J1608,0)</f>
        <v>0</v>
      </c>
      <c r="BH1608" s="158">
        <f>IF(N1608="sníž. přenesená",J1608,0)</f>
        <v>0</v>
      </c>
      <c r="BI1608" s="158">
        <f>IF(N1608="nulová",J1608,0)</f>
        <v>0</v>
      </c>
      <c r="BJ1608" s="14" t="s">
        <v>83</v>
      </c>
      <c r="BK1608" s="158">
        <f>ROUND(I1608*H1608,2)</f>
        <v>0</v>
      </c>
      <c r="BL1608" s="14" t="s">
        <v>148</v>
      </c>
      <c r="BM1608" s="157" t="s">
        <v>1997</v>
      </c>
    </row>
    <row r="1609" spans="1:65" s="2" customFormat="1">
      <c r="A1609" s="29"/>
      <c r="B1609" s="30"/>
      <c r="C1609" s="29"/>
      <c r="D1609" s="159" t="s">
        <v>136</v>
      </c>
      <c r="E1609" s="29"/>
      <c r="F1609" s="160" t="s">
        <v>1996</v>
      </c>
      <c r="G1609" s="29"/>
      <c r="H1609" s="29"/>
      <c r="I1609" s="161"/>
      <c r="J1609" s="29"/>
      <c r="K1609" s="29"/>
      <c r="L1609" s="30"/>
      <c r="M1609" s="162"/>
      <c r="N1609" s="163"/>
      <c r="O1609" s="55"/>
      <c r="P1609" s="55"/>
      <c r="Q1609" s="55"/>
      <c r="R1609" s="55"/>
      <c r="S1609" s="55"/>
      <c r="T1609" s="56"/>
      <c r="U1609" s="29"/>
      <c r="V1609" s="29"/>
      <c r="W1609" s="29"/>
      <c r="X1609" s="29"/>
      <c r="Y1609" s="29"/>
      <c r="Z1609" s="29"/>
      <c r="AA1609" s="29"/>
      <c r="AB1609" s="29"/>
      <c r="AC1609" s="29"/>
      <c r="AD1609" s="29"/>
      <c r="AE1609" s="29"/>
      <c r="AT1609" s="14" t="s">
        <v>136</v>
      </c>
      <c r="AU1609" s="14" t="s">
        <v>143</v>
      </c>
    </row>
    <row r="1610" spans="1:65" s="2" customFormat="1" ht="19.5">
      <c r="A1610" s="29"/>
      <c r="B1610" s="30"/>
      <c r="C1610" s="29"/>
      <c r="D1610" s="159" t="s">
        <v>320</v>
      </c>
      <c r="E1610" s="29"/>
      <c r="F1610" s="168" t="s">
        <v>1998</v>
      </c>
      <c r="G1610" s="29"/>
      <c r="H1610" s="29"/>
      <c r="I1610" s="161"/>
      <c r="J1610" s="29"/>
      <c r="K1610" s="29"/>
      <c r="L1610" s="30"/>
      <c r="M1610" s="162"/>
      <c r="N1610" s="163"/>
      <c r="O1610" s="55"/>
      <c r="P1610" s="55"/>
      <c r="Q1610" s="55"/>
      <c r="R1610" s="55"/>
      <c r="S1610" s="55"/>
      <c r="T1610" s="56"/>
      <c r="U1610" s="29"/>
      <c r="V1610" s="29"/>
      <c r="W1610" s="29"/>
      <c r="X1610" s="29"/>
      <c r="Y1610" s="29"/>
      <c r="Z1610" s="29"/>
      <c r="AA1610" s="29"/>
      <c r="AB1610" s="29"/>
      <c r="AC1610" s="29"/>
      <c r="AD1610" s="29"/>
      <c r="AE1610" s="29"/>
      <c r="AT1610" s="14" t="s">
        <v>320</v>
      </c>
      <c r="AU1610" s="14" t="s">
        <v>143</v>
      </c>
    </row>
    <row r="1611" spans="1:65" s="12" customFormat="1" ht="20.85" customHeight="1">
      <c r="B1611" s="132"/>
      <c r="D1611" s="133" t="s">
        <v>75</v>
      </c>
      <c r="E1611" s="143" t="s">
        <v>1999</v>
      </c>
      <c r="F1611" s="143" t="s">
        <v>2000</v>
      </c>
      <c r="I1611" s="135"/>
      <c r="J1611" s="144">
        <f>BK1611</f>
        <v>0</v>
      </c>
      <c r="L1611" s="132"/>
      <c r="M1611" s="137"/>
      <c r="N1611" s="138"/>
      <c r="O1611" s="138"/>
      <c r="P1611" s="139">
        <f>SUM(P1612:P1632)</f>
        <v>0</v>
      </c>
      <c r="Q1611" s="138"/>
      <c r="R1611" s="139">
        <f>SUM(R1612:R1632)</f>
        <v>0</v>
      </c>
      <c r="S1611" s="138"/>
      <c r="T1611" s="140">
        <f>SUM(T1612:T1632)</f>
        <v>0</v>
      </c>
      <c r="AR1611" s="133" t="s">
        <v>83</v>
      </c>
      <c r="AT1611" s="141" t="s">
        <v>75</v>
      </c>
      <c r="AU1611" s="141" t="s">
        <v>85</v>
      </c>
      <c r="AY1611" s="133" t="s">
        <v>127</v>
      </c>
      <c r="BK1611" s="142">
        <f>SUM(BK1612:BK1632)</f>
        <v>0</v>
      </c>
    </row>
    <row r="1612" spans="1:65" s="2" customFormat="1" ht="16.5" customHeight="1">
      <c r="A1612" s="29"/>
      <c r="B1612" s="145"/>
      <c r="C1612" s="146" t="s">
        <v>2001</v>
      </c>
      <c r="D1612" s="146" t="s">
        <v>130</v>
      </c>
      <c r="E1612" s="147" t="s">
        <v>2002</v>
      </c>
      <c r="F1612" s="148" t="s">
        <v>1919</v>
      </c>
      <c r="G1612" s="149" t="s">
        <v>385</v>
      </c>
      <c r="H1612" s="150">
        <v>4</v>
      </c>
      <c r="I1612" s="151"/>
      <c r="J1612" s="152">
        <f>ROUND(I1612*H1612,2)</f>
        <v>0</v>
      </c>
      <c r="K1612" s="148" t="s">
        <v>1</v>
      </c>
      <c r="L1612" s="30"/>
      <c r="M1612" s="153" t="s">
        <v>1</v>
      </c>
      <c r="N1612" s="154" t="s">
        <v>41</v>
      </c>
      <c r="O1612" s="55"/>
      <c r="P1612" s="155">
        <f>O1612*H1612</f>
        <v>0</v>
      </c>
      <c r="Q1612" s="155">
        <v>0</v>
      </c>
      <c r="R1612" s="155">
        <f>Q1612*H1612</f>
        <v>0</v>
      </c>
      <c r="S1612" s="155">
        <v>0</v>
      </c>
      <c r="T1612" s="156">
        <f>S1612*H1612</f>
        <v>0</v>
      </c>
      <c r="U1612" s="29"/>
      <c r="V1612" s="29"/>
      <c r="W1612" s="29"/>
      <c r="X1612" s="29"/>
      <c r="Y1612" s="29"/>
      <c r="Z1612" s="29"/>
      <c r="AA1612" s="29"/>
      <c r="AB1612" s="29"/>
      <c r="AC1612" s="29"/>
      <c r="AD1612" s="29"/>
      <c r="AE1612" s="29"/>
      <c r="AR1612" s="157" t="s">
        <v>148</v>
      </c>
      <c r="AT1612" s="157" t="s">
        <v>130</v>
      </c>
      <c r="AU1612" s="157" t="s">
        <v>143</v>
      </c>
      <c r="AY1612" s="14" t="s">
        <v>127</v>
      </c>
      <c r="BE1612" s="158">
        <f>IF(N1612="základní",J1612,0)</f>
        <v>0</v>
      </c>
      <c r="BF1612" s="158">
        <f>IF(N1612="snížená",J1612,0)</f>
        <v>0</v>
      </c>
      <c r="BG1612" s="158">
        <f>IF(N1612="zákl. přenesená",J1612,0)</f>
        <v>0</v>
      </c>
      <c r="BH1612" s="158">
        <f>IF(N1612="sníž. přenesená",J1612,0)</f>
        <v>0</v>
      </c>
      <c r="BI1612" s="158">
        <f>IF(N1612="nulová",J1612,0)</f>
        <v>0</v>
      </c>
      <c r="BJ1612" s="14" t="s">
        <v>83</v>
      </c>
      <c r="BK1612" s="158">
        <f>ROUND(I1612*H1612,2)</f>
        <v>0</v>
      </c>
      <c r="BL1612" s="14" t="s">
        <v>148</v>
      </c>
      <c r="BM1612" s="157" t="s">
        <v>2003</v>
      </c>
    </row>
    <row r="1613" spans="1:65" s="2" customFormat="1">
      <c r="A1613" s="29"/>
      <c r="B1613" s="30"/>
      <c r="C1613" s="29"/>
      <c r="D1613" s="159" t="s">
        <v>136</v>
      </c>
      <c r="E1613" s="29"/>
      <c r="F1613" s="160" t="s">
        <v>1919</v>
      </c>
      <c r="G1613" s="29"/>
      <c r="H1613" s="29"/>
      <c r="I1613" s="161"/>
      <c r="J1613" s="29"/>
      <c r="K1613" s="29"/>
      <c r="L1613" s="30"/>
      <c r="M1613" s="162"/>
      <c r="N1613" s="163"/>
      <c r="O1613" s="55"/>
      <c r="P1613" s="55"/>
      <c r="Q1613" s="55"/>
      <c r="R1613" s="55"/>
      <c r="S1613" s="55"/>
      <c r="T1613" s="56"/>
      <c r="U1613" s="29"/>
      <c r="V1613" s="29"/>
      <c r="W1613" s="29"/>
      <c r="X1613" s="29"/>
      <c r="Y1613" s="29"/>
      <c r="Z1613" s="29"/>
      <c r="AA1613" s="29"/>
      <c r="AB1613" s="29"/>
      <c r="AC1613" s="29"/>
      <c r="AD1613" s="29"/>
      <c r="AE1613" s="29"/>
      <c r="AT1613" s="14" t="s">
        <v>136</v>
      </c>
      <c r="AU1613" s="14" t="s">
        <v>143</v>
      </c>
    </row>
    <row r="1614" spans="1:65" s="2" customFormat="1" ht="19.5">
      <c r="A1614" s="29"/>
      <c r="B1614" s="30"/>
      <c r="C1614" s="29"/>
      <c r="D1614" s="159" t="s">
        <v>320</v>
      </c>
      <c r="E1614" s="29"/>
      <c r="F1614" s="168" t="s">
        <v>1947</v>
      </c>
      <c r="G1614" s="29"/>
      <c r="H1614" s="29"/>
      <c r="I1614" s="161"/>
      <c r="J1614" s="29"/>
      <c r="K1614" s="29"/>
      <c r="L1614" s="30"/>
      <c r="M1614" s="162"/>
      <c r="N1614" s="163"/>
      <c r="O1614" s="55"/>
      <c r="P1614" s="55"/>
      <c r="Q1614" s="55"/>
      <c r="R1614" s="55"/>
      <c r="S1614" s="55"/>
      <c r="T1614" s="56"/>
      <c r="U1614" s="29"/>
      <c r="V1614" s="29"/>
      <c r="W1614" s="29"/>
      <c r="X1614" s="29"/>
      <c r="Y1614" s="29"/>
      <c r="Z1614" s="29"/>
      <c r="AA1614" s="29"/>
      <c r="AB1614" s="29"/>
      <c r="AC1614" s="29"/>
      <c r="AD1614" s="29"/>
      <c r="AE1614" s="29"/>
      <c r="AT1614" s="14" t="s">
        <v>320</v>
      </c>
      <c r="AU1614" s="14" t="s">
        <v>143</v>
      </c>
    </row>
    <row r="1615" spans="1:65" s="2" customFormat="1" ht="16.5" customHeight="1">
      <c r="A1615" s="29"/>
      <c r="B1615" s="145"/>
      <c r="C1615" s="146" t="s">
        <v>2004</v>
      </c>
      <c r="D1615" s="146" t="s">
        <v>130</v>
      </c>
      <c r="E1615" s="147" t="s">
        <v>2005</v>
      </c>
      <c r="F1615" s="148" t="s">
        <v>2006</v>
      </c>
      <c r="G1615" s="149" t="s">
        <v>353</v>
      </c>
      <c r="H1615" s="150">
        <v>3</v>
      </c>
      <c r="I1615" s="151"/>
      <c r="J1615" s="152">
        <f>ROUND(I1615*H1615,2)</f>
        <v>0</v>
      </c>
      <c r="K1615" s="148" t="s">
        <v>1</v>
      </c>
      <c r="L1615" s="30"/>
      <c r="M1615" s="153" t="s">
        <v>1</v>
      </c>
      <c r="N1615" s="154" t="s">
        <v>41</v>
      </c>
      <c r="O1615" s="55"/>
      <c r="P1615" s="155">
        <f>O1615*H1615</f>
        <v>0</v>
      </c>
      <c r="Q1615" s="155">
        <v>0</v>
      </c>
      <c r="R1615" s="155">
        <f>Q1615*H1615</f>
        <v>0</v>
      </c>
      <c r="S1615" s="155">
        <v>0</v>
      </c>
      <c r="T1615" s="156">
        <f>S1615*H1615</f>
        <v>0</v>
      </c>
      <c r="U1615" s="29"/>
      <c r="V1615" s="29"/>
      <c r="W1615" s="29"/>
      <c r="X1615" s="29"/>
      <c r="Y1615" s="29"/>
      <c r="Z1615" s="29"/>
      <c r="AA1615" s="29"/>
      <c r="AB1615" s="29"/>
      <c r="AC1615" s="29"/>
      <c r="AD1615" s="29"/>
      <c r="AE1615" s="29"/>
      <c r="AR1615" s="157" t="s">
        <v>148</v>
      </c>
      <c r="AT1615" s="157" t="s">
        <v>130</v>
      </c>
      <c r="AU1615" s="157" t="s">
        <v>143</v>
      </c>
      <c r="AY1615" s="14" t="s">
        <v>127</v>
      </c>
      <c r="BE1615" s="158">
        <f>IF(N1615="základní",J1615,0)</f>
        <v>0</v>
      </c>
      <c r="BF1615" s="158">
        <f>IF(N1615="snížená",J1615,0)</f>
        <v>0</v>
      </c>
      <c r="BG1615" s="158">
        <f>IF(N1615="zákl. přenesená",J1615,0)</f>
        <v>0</v>
      </c>
      <c r="BH1615" s="158">
        <f>IF(N1615="sníž. přenesená",J1615,0)</f>
        <v>0</v>
      </c>
      <c r="BI1615" s="158">
        <f>IF(N1615="nulová",J1615,0)</f>
        <v>0</v>
      </c>
      <c r="BJ1615" s="14" t="s">
        <v>83</v>
      </c>
      <c r="BK1615" s="158">
        <f>ROUND(I1615*H1615,2)</f>
        <v>0</v>
      </c>
      <c r="BL1615" s="14" t="s">
        <v>148</v>
      </c>
      <c r="BM1615" s="157" t="s">
        <v>2007</v>
      </c>
    </row>
    <row r="1616" spans="1:65" s="2" customFormat="1">
      <c r="A1616" s="29"/>
      <c r="B1616" s="30"/>
      <c r="C1616" s="29"/>
      <c r="D1616" s="159" t="s">
        <v>136</v>
      </c>
      <c r="E1616" s="29"/>
      <c r="F1616" s="160" t="s">
        <v>2006</v>
      </c>
      <c r="G1616" s="29"/>
      <c r="H1616" s="29"/>
      <c r="I1616" s="161"/>
      <c r="J1616" s="29"/>
      <c r="K1616" s="29"/>
      <c r="L1616" s="30"/>
      <c r="M1616" s="162"/>
      <c r="N1616" s="163"/>
      <c r="O1616" s="55"/>
      <c r="P1616" s="55"/>
      <c r="Q1616" s="55"/>
      <c r="R1616" s="55"/>
      <c r="S1616" s="55"/>
      <c r="T1616" s="56"/>
      <c r="U1616" s="29"/>
      <c r="V1616" s="29"/>
      <c r="W1616" s="29"/>
      <c r="X1616" s="29"/>
      <c r="Y1616" s="29"/>
      <c r="Z1616" s="29"/>
      <c r="AA1616" s="29"/>
      <c r="AB1616" s="29"/>
      <c r="AC1616" s="29"/>
      <c r="AD1616" s="29"/>
      <c r="AE1616" s="29"/>
      <c r="AT1616" s="14" t="s">
        <v>136</v>
      </c>
      <c r="AU1616" s="14" t="s">
        <v>143</v>
      </c>
    </row>
    <row r="1617" spans="1:65" s="2" customFormat="1" ht="19.5">
      <c r="A1617" s="29"/>
      <c r="B1617" s="30"/>
      <c r="C1617" s="29"/>
      <c r="D1617" s="159" t="s">
        <v>320</v>
      </c>
      <c r="E1617" s="29"/>
      <c r="F1617" s="168" t="s">
        <v>1947</v>
      </c>
      <c r="G1617" s="29"/>
      <c r="H1617" s="29"/>
      <c r="I1617" s="161"/>
      <c r="J1617" s="29"/>
      <c r="K1617" s="29"/>
      <c r="L1617" s="30"/>
      <c r="M1617" s="162"/>
      <c r="N1617" s="163"/>
      <c r="O1617" s="55"/>
      <c r="P1617" s="55"/>
      <c r="Q1617" s="55"/>
      <c r="R1617" s="55"/>
      <c r="S1617" s="55"/>
      <c r="T1617" s="56"/>
      <c r="U1617" s="29"/>
      <c r="V1617" s="29"/>
      <c r="W1617" s="29"/>
      <c r="X1617" s="29"/>
      <c r="Y1617" s="29"/>
      <c r="Z1617" s="29"/>
      <c r="AA1617" s="29"/>
      <c r="AB1617" s="29"/>
      <c r="AC1617" s="29"/>
      <c r="AD1617" s="29"/>
      <c r="AE1617" s="29"/>
      <c r="AT1617" s="14" t="s">
        <v>320</v>
      </c>
      <c r="AU1617" s="14" t="s">
        <v>143</v>
      </c>
    </row>
    <row r="1618" spans="1:65" s="2" customFormat="1" ht="16.5" customHeight="1">
      <c r="A1618" s="29"/>
      <c r="B1618" s="145"/>
      <c r="C1618" s="146" t="s">
        <v>2008</v>
      </c>
      <c r="D1618" s="146" t="s">
        <v>130</v>
      </c>
      <c r="E1618" s="147" t="s">
        <v>2009</v>
      </c>
      <c r="F1618" s="148" t="s">
        <v>2010</v>
      </c>
      <c r="G1618" s="149" t="s">
        <v>353</v>
      </c>
      <c r="H1618" s="150">
        <v>12</v>
      </c>
      <c r="I1618" s="151"/>
      <c r="J1618" s="152">
        <f>ROUND(I1618*H1618,2)</f>
        <v>0</v>
      </c>
      <c r="K1618" s="148" t="s">
        <v>1</v>
      </c>
      <c r="L1618" s="30"/>
      <c r="M1618" s="153" t="s">
        <v>1</v>
      </c>
      <c r="N1618" s="154" t="s">
        <v>41</v>
      </c>
      <c r="O1618" s="55"/>
      <c r="P1618" s="155">
        <f>O1618*H1618</f>
        <v>0</v>
      </c>
      <c r="Q1618" s="155">
        <v>0</v>
      </c>
      <c r="R1618" s="155">
        <f>Q1618*H1618</f>
        <v>0</v>
      </c>
      <c r="S1618" s="155">
        <v>0</v>
      </c>
      <c r="T1618" s="156">
        <f>S1618*H1618</f>
        <v>0</v>
      </c>
      <c r="U1618" s="29"/>
      <c r="V1618" s="29"/>
      <c r="W1618" s="29"/>
      <c r="X1618" s="29"/>
      <c r="Y1618" s="29"/>
      <c r="Z1618" s="29"/>
      <c r="AA1618" s="29"/>
      <c r="AB1618" s="29"/>
      <c r="AC1618" s="29"/>
      <c r="AD1618" s="29"/>
      <c r="AE1618" s="29"/>
      <c r="AR1618" s="157" t="s">
        <v>148</v>
      </c>
      <c r="AT1618" s="157" t="s">
        <v>130</v>
      </c>
      <c r="AU1618" s="157" t="s">
        <v>143</v>
      </c>
      <c r="AY1618" s="14" t="s">
        <v>127</v>
      </c>
      <c r="BE1618" s="158">
        <f>IF(N1618="základní",J1618,0)</f>
        <v>0</v>
      </c>
      <c r="BF1618" s="158">
        <f>IF(N1618="snížená",J1618,0)</f>
        <v>0</v>
      </c>
      <c r="BG1618" s="158">
        <f>IF(N1618="zákl. přenesená",J1618,0)</f>
        <v>0</v>
      </c>
      <c r="BH1618" s="158">
        <f>IF(N1618="sníž. přenesená",J1618,0)</f>
        <v>0</v>
      </c>
      <c r="BI1618" s="158">
        <f>IF(N1618="nulová",J1618,0)</f>
        <v>0</v>
      </c>
      <c r="BJ1618" s="14" t="s">
        <v>83</v>
      </c>
      <c r="BK1618" s="158">
        <f>ROUND(I1618*H1618,2)</f>
        <v>0</v>
      </c>
      <c r="BL1618" s="14" t="s">
        <v>148</v>
      </c>
      <c r="BM1618" s="157" t="s">
        <v>2011</v>
      </c>
    </row>
    <row r="1619" spans="1:65" s="2" customFormat="1">
      <c r="A1619" s="29"/>
      <c r="B1619" s="30"/>
      <c r="C1619" s="29"/>
      <c r="D1619" s="159" t="s">
        <v>136</v>
      </c>
      <c r="E1619" s="29"/>
      <c r="F1619" s="160" t="s">
        <v>2010</v>
      </c>
      <c r="G1619" s="29"/>
      <c r="H1619" s="29"/>
      <c r="I1619" s="161"/>
      <c r="J1619" s="29"/>
      <c r="K1619" s="29"/>
      <c r="L1619" s="30"/>
      <c r="M1619" s="162"/>
      <c r="N1619" s="163"/>
      <c r="O1619" s="55"/>
      <c r="P1619" s="55"/>
      <c r="Q1619" s="55"/>
      <c r="R1619" s="55"/>
      <c r="S1619" s="55"/>
      <c r="T1619" s="56"/>
      <c r="U1619" s="29"/>
      <c r="V1619" s="29"/>
      <c r="W1619" s="29"/>
      <c r="X1619" s="29"/>
      <c r="Y1619" s="29"/>
      <c r="Z1619" s="29"/>
      <c r="AA1619" s="29"/>
      <c r="AB1619" s="29"/>
      <c r="AC1619" s="29"/>
      <c r="AD1619" s="29"/>
      <c r="AE1619" s="29"/>
      <c r="AT1619" s="14" t="s">
        <v>136</v>
      </c>
      <c r="AU1619" s="14" t="s">
        <v>143</v>
      </c>
    </row>
    <row r="1620" spans="1:65" s="2" customFormat="1" ht="19.5">
      <c r="A1620" s="29"/>
      <c r="B1620" s="30"/>
      <c r="C1620" s="29"/>
      <c r="D1620" s="159" t="s">
        <v>320</v>
      </c>
      <c r="E1620" s="29"/>
      <c r="F1620" s="168" t="s">
        <v>1947</v>
      </c>
      <c r="G1620" s="29"/>
      <c r="H1620" s="29"/>
      <c r="I1620" s="161"/>
      <c r="J1620" s="29"/>
      <c r="K1620" s="29"/>
      <c r="L1620" s="30"/>
      <c r="M1620" s="162"/>
      <c r="N1620" s="163"/>
      <c r="O1620" s="55"/>
      <c r="P1620" s="55"/>
      <c r="Q1620" s="55"/>
      <c r="R1620" s="55"/>
      <c r="S1620" s="55"/>
      <c r="T1620" s="56"/>
      <c r="U1620" s="29"/>
      <c r="V1620" s="29"/>
      <c r="W1620" s="29"/>
      <c r="X1620" s="29"/>
      <c r="Y1620" s="29"/>
      <c r="Z1620" s="29"/>
      <c r="AA1620" s="29"/>
      <c r="AB1620" s="29"/>
      <c r="AC1620" s="29"/>
      <c r="AD1620" s="29"/>
      <c r="AE1620" s="29"/>
      <c r="AT1620" s="14" t="s">
        <v>320</v>
      </c>
      <c r="AU1620" s="14" t="s">
        <v>143</v>
      </c>
    </row>
    <row r="1621" spans="1:65" s="2" customFormat="1" ht="16.5" customHeight="1">
      <c r="A1621" s="29"/>
      <c r="B1621" s="145"/>
      <c r="C1621" s="146" t="s">
        <v>2012</v>
      </c>
      <c r="D1621" s="146" t="s">
        <v>130</v>
      </c>
      <c r="E1621" s="147" t="s">
        <v>2013</v>
      </c>
      <c r="F1621" s="148" t="s">
        <v>686</v>
      </c>
      <c r="G1621" s="149" t="s">
        <v>353</v>
      </c>
      <c r="H1621" s="150">
        <v>3</v>
      </c>
      <c r="I1621" s="151"/>
      <c r="J1621" s="152">
        <f>ROUND(I1621*H1621,2)</f>
        <v>0</v>
      </c>
      <c r="K1621" s="148" t="s">
        <v>1</v>
      </c>
      <c r="L1621" s="30"/>
      <c r="M1621" s="153" t="s">
        <v>1</v>
      </c>
      <c r="N1621" s="154" t="s">
        <v>41</v>
      </c>
      <c r="O1621" s="55"/>
      <c r="P1621" s="155">
        <f>O1621*H1621</f>
        <v>0</v>
      </c>
      <c r="Q1621" s="155">
        <v>0</v>
      </c>
      <c r="R1621" s="155">
        <f>Q1621*H1621</f>
        <v>0</v>
      </c>
      <c r="S1621" s="155">
        <v>0</v>
      </c>
      <c r="T1621" s="156">
        <f>S1621*H1621</f>
        <v>0</v>
      </c>
      <c r="U1621" s="29"/>
      <c r="V1621" s="29"/>
      <c r="W1621" s="29"/>
      <c r="X1621" s="29"/>
      <c r="Y1621" s="29"/>
      <c r="Z1621" s="29"/>
      <c r="AA1621" s="29"/>
      <c r="AB1621" s="29"/>
      <c r="AC1621" s="29"/>
      <c r="AD1621" s="29"/>
      <c r="AE1621" s="29"/>
      <c r="AR1621" s="157" t="s">
        <v>148</v>
      </c>
      <c r="AT1621" s="157" t="s">
        <v>130</v>
      </c>
      <c r="AU1621" s="157" t="s">
        <v>143</v>
      </c>
      <c r="AY1621" s="14" t="s">
        <v>127</v>
      </c>
      <c r="BE1621" s="158">
        <f>IF(N1621="základní",J1621,0)</f>
        <v>0</v>
      </c>
      <c r="BF1621" s="158">
        <f>IF(N1621="snížená",J1621,0)</f>
        <v>0</v>
      </c>
      <c r="BG1621" s="158">
        <f>IF(N1621="zákl. přenesená",J1621,0)</f>
        <v>0</v>
      </c>
      <c r="BH1621" s="158">
        <f>IF(N1621="sníž. přenesená",J1621,0)</f>
        <v>0</v>
      </c>
      <c r="BI1621" s="158">
        <f>IF(N1621="nulová",J1621,0)</f>
        <v>0</v>
      </c>
      <c r="BJ1621" s="14" t="s">
        <v>83</v>
      </c>
      <c r="BK1621" s="158">
        <f>ROUND(I1621*H1621,2)</f>
        <v>0</v>
      </c>
      <c r="BL1621" s="14" t="s">
        <v>148</v>
      </c>
      <c r="BM1621" s="157" t="s">
        <v>2014</v>
      </c>
    </row>
    <row r="1622" spans="1:65" s="2" customFormat="1">
      <c r="A1622" s="29"/>
      <c r="B1622" s="30"/>
      <c r="C1622" s="29"/>
      <c r="D1622" s="159" t="s">
        <v>136</v>
      </c>
      <c r="E1622" s="29"/>
      <c r="F1622" s="160" t="s">
        <v>686</v>
      </c>
      <c r="G1622" s="29"/>
      <c r="H1622" s="29"/>
      <c r="I1622" s="161"/>
      <c r="J1622" s="29"/>
      <c r="K1622" s="29"/>
      <c r="L1622" s="30"/>
      <c r="M1622" s="162"/>
      <c r="N1622" s="163"/>
      <c r="O1622" s="55"/>
      <c r="P1622" s="55"/>
      <c r="Q1622" s="55"/>
      <c r="R1622" s="55"/>
      <c r="S1622" s="55"/>
      <c r="T1622" s="56"/>
      <c r="U1622" s="29"/>
      <c r="V1622" s="29"/>
      <c r="W1622" s="29"/>
      <c r="X1622" s="29"/>
      <c r="Y1622" s="29"/>
      <c r="Z1622" s="29"/>
      <c r="AA1622" s="29"/>
      <c r="AB1622" s="29"/>
      <c r="AC1622" s="29"/>
      <c r="AD1622" s="29"/>
      <c r="AE1622" s="29"/>
      <c r="AT1622" s="14" t="s">
        <v>136</v>
      </c>
      <c r="AU1622" s="14" t="s">
        <v>143</v>
      </c>
    </row>
    <row r="1623" spans="1:65" s="2" customFormat="1" ht="19.5">
      <c r="A1623" s="29"/>
      <c r="B1623" s="30"/>
      <c r="C1623" s="29"/>
      <c r="D1623" s="159" t="s">
        <v>320</v>
      </c>
      <c r="E1623" s="29"/>
      <c r="F1623" s="168" t="s">
        <v>1972</v>
      </c>
      <c r="G1623" s="29"/>
      <c r="H1623" s="29"/>
      <c r="I1623" s="161"/>
      <c r="J1623" s="29"/>
      <c r="K1623" s="29"/>
      <c r="L1623" s="30"/>
      <c r="M1623" s="162"/>
      <c r="N1623" s="163"/>
      <c r="O1623" s="55"/>
      <c r="P1623" s="55"/>
      <c r="Q1623" s="55"/>
      <c r="R1623" s="55"/>
      <c r="S1623" s="55"/>
      <c r="T1623" s="56"/>
      <c r="U1623" s="29"/>
      <c r="V1623" s="29"/>
      <c r="W1623" s="29"/>
      <c r="X1623" s="29"/>
      <c r="Y1623" s="29"/>
      <c r="Z1623" s="29"/>
      <c r="AA1623" s="29"/>
      <c r="AB1623" s="29"/>
      <c r="AC1623" s="29"/>
      <c r="AD1623" s="29"/>
      <c r="AE1623" s="29"/>
      <c r="AT1623" s="14" t="s">
        <v>320</v>
      </c>
      <c r="AU1623" s="14" t="s">
        <v>143</v>
      </c>
    </row>
    <row r="1624" spans="1:65" s="2" customFormat="1" ht="16.5" customHeight="1">
      <c r="A1624" s="29"/>
      <c r="B1624" s="145"/>
      <c r="C1624" s="146" t="s">
        <v>2015</v>
      </c>
      <c r="D1624" s="146" t="s">
        <v>130</v>
      </c>
      <c r="E1624" s="147" t="s">
        <v>2016</v>
      </c>
      <c r="F1624" s="148" t="s">
        <v>682</v>
      </c>
      <c r="G1624" s="149" t="s">
        <v>353</v>
      </c>
      <c r="H1624" s="150">
        <v>3</v>
      </c>
      <c r="I1624" s="151"/>
      <c r="J1624" s="152">
        <f>ROUND(I1624*H1624,2)</f>
        <v>0</v>
      </c>
      <c r="K1624" s="148" t="s">
        <v>1</v>
      </c>
      <c r="L1624" s="30"/>
      <c r="M1624" s="153" t="s">
        <v>1</v>
      </c>
      <c r="N1624" s="154" t="s">
        <v>41</v>
      </c>
      <c r="O1624" s="55"/>
      <c r="P1624" s="155">
        <f>O1624*H1624</f>
        <v>0</v>
      </c>
      <c r="Q1624" s="155">
        <v>0</v>
      </c>
      <c r="R1624" s="155">
        <f>Q1624*H1624</f>
        <v>0</v>
      </c>
      <c r="S1624" s="155">
        <v>0</v>
      </c>
      <c r="T1624" s="156">
        <f>S1624*H1624</f>
        <v>0</v>
      </c>
      <c r="U1624" s="29"/>
      <c r="V1624" s="29"/>
      <c r="W1624" s="29"/>
      <c r="X1624" s="29"/>
      <c r="Y1624" s="29"/>
      <c r="Z1624" s="29"/>
      <c r="AA1624" s="29"/>
      <c r="AB1624" s="29"/>
      <c r="AC1624" s="29"/>
      <c r="AD1624" s="29"/>
      <c r="AE1624" s="29"/>
      <c r="AR1624" s="157" t="s">
        <v>148</v>
      </c>
      <c r="AT1624" s="157" t="s">
        <v>130</v>
      </c>
      <c r="AU1624" s="157" t="s">
        <v>143</v>
      </c>
      <c r="AY1624" s="14" t="s">
        <v>127</v>
      </c>
      <c r="BE1624" s="158">
        <f>IF(N1624="základní",J1624,0)</f>
        <v>0</v>
      </c>
      <c r="BF1624" s="158">
        <f>IF(N1624="snížená",J1624,0)</f>
        <v>0</v>
      </c>
      <c r="BG1624" s="158">
        <f>IF(N1624="zákl. přenesená",J1624,0)</f>
        <v>0</v>
      </c>
      <c r="BH1624" s="158">
        <f>IF(N1624="sníž. přenesená",J1624,0)</f>
        <v>0</v>
      </c>
      <c r="BI1624" s="158">
        <f>IF(N1624="nulová",J1624,0)</f>
        <v>0</v>
      </c>
      <c r="BJ1624" s="14" t="s">
        <v>83</v>
      </c>
      <c r="BK1624" s="158">
        <f>ROUND(I1624*H1624,2)</f>
        <v>0</v>
      </c>
      <c r="BL1624" s="14" t="s">
        <v>148</v>
      </c>
      <c r="BM1624" s="157" t="s">
        <v>2017</v>
      </c>
    </row>
    <row r="1625" spans="1:65" s="2" customFormat="1">
      <c r="A1625" s="29"/>
      <c r="B1625" s="30"/>
      <c r="C1625" s="29"/>
      <c r="D1625" s="159" t="s">
        <v>136</v>
      </c>
      <c r="E1625" s="29"/>
      <c r="F1625" s="160" t="s">
        <v>682</v>
      </c>
      <c r="G1625" s="29"/>
      <c r="H1625" s="29"/>
      <c r="I1625" s="161"/>
      <c r="J1625" s="29"/>
      <c r="K1625" s="29"/>
      <c r="L1625" s="30"/>
      <c r="M1625" s="162"/>
      <c r="N1625" s="163"/>
      <c r="O1625" s="55"/>
      <c r="P1625" s="55"/>
      <c r="Q1625" s="55"/>
      <c r="R1625" s="55"/>
      <c r="S1625" s="55"/>
      <c r="T1625" s="56"/>
      <c r="U1625" s="29"/>
      <c r="V1625" s="29"/>
      <c r="W1625" s="29"/>
      <c r="X1625" s="29"/>
      <c r="Y1625" s="29"/>
      <c r="Z1625" s="29"/>
      <c r="AA1625" s="29"/>
      <c r="AB1625" s="29"/>
      <c r="AC1625" s="29"/>
      <c r="AD1625" s="29"/>
      <c r="AE1625" s="29"/>
      <c r="AT1625" s="14" t="s">
        <v>136</v>
      </c>
      <c r="AU1625" s="14" t="s">
        <v>143</v>
      </c>
    </row>
    <row r="1626" spans="1:65" s="2" customFormat="1" ht="19.5">
      <c r="A1626" s="29"/>
      <c r="B1626" s="30"/>
      <c r="C1626" s="29"/>
      <c r="D1626" s="159" t="s">
        <v>320</v>
      </c>
      <c r="E1626" s="29"/>
      <c r="F1626" s="168" t="s">
        <v>1972</v>
      </c>
      <c r="G1626" s="29"/>
      <c r="H1626" s="29"/>
      <c r="I1626" s="161"/>
      <c r="J1626" s="29"/>
      <c r="K1626" s="29"/>
      <c r="L1626" s="30"/>
      <c r="M1626" s="162"/>
      <c r="N1626" s="163"/>
      <c r="O1626" s="55"/>
      <c r="P1626" s="55"/>
      <c r="Q1626" s="55"/>
      <c r="R1626" s="55"/>
      <c r="S1626" s="55"/>
      <c r="T1626" s="56"/>
      <c r="U1626" s="29"/>
      <c r="V1626" s="29"/>
      <c r="W1626" s="29"/>
      <c r="X1626" s="29"/>
      <c r="Y1626" s="29"/>
      <c r="Z1626" s="29"/>
      <c r="AA1626" s="29"/>
      <c r="AB1626" s="29"/>
      <c r="AC1626" s="29"/>
      <c r="AD1626" s="29"/>
      <c r="AE1626" s="29"/>
      <c r="AT1626" s="14" t="s">
        <v>320</v>
      </c>
      <c r="AU1626" s="14" t="s">
        <v>143</v>
      </c>
    </row>
    <row r="1627" spans="1:65" s="2" customFormat="1" ht="33" customHeight="1">
      <c r="A1627" s="29"/>
      <c r="B1627" s="145"/>
      <c r="C1627" s="146" t="s">
        <v>2018</v>
      </c>
      <c r="D1627" s="146" t="s">
        <v>130</v>
      </c>
      <c r="E1627" s="147" t="s">
        <v>2019</v>
      </c>
      <c r="F1627" s="148" t="s">
        <v>690</v>
      </c>
      <c r="G1627" s="149" t="s">
        <v>353</v>
      </c>
      <c r="H1627" s="150">
        <v>2</v>
      </c>
      <c r="I1627" s="151"/>
      <c r="J1627" s="152">
        <f>ROUND(I1627*H1627,2)</f>
        <v>0</v>
      </c>
      <c r="K1627" s="148" t="s">
        <v>1</v>
      </c>
      <c r="L1627" s="30"/>
      <c r="M1627" s="153" t="s">
        <v>1</v>
      </c>
      <c r="N1627" s="154" t="s">
        <v>41</v>
      </c>
      <c r="O1627" s="55"/>
      <c r="P1627" s="155">
        <f>O1627*H1627</f>
        <v>0</v>
      </c>
      <c r="Q1627" s="155">
        <v>0</v>
      </c>
      <c r="R1627" s="155">
        <f>Q1627*H1627</f>
        <v>0</v>
      </c>
      <c r="S1627" s="155">
        <v>0</v>
      </c>
      <c r="T1627" s="156">
        <f>S1627*H1627</f>
        <v>0</v>
      </c>
      <c r="U1627" s="29"/>
      <c r="V1627" s="29"/>
      <c r="W1627" s="29"/>
      <c r="X1627" s="29"/>
      <c r="Y1627" s="29"/>
      <c r="Z1627" s="29"/>
      <c r="AA1627" s="29"/>
      <c r="AB1627" s="29"/>
      <c r="AC1627" s="29"/>
      <c r="AD1627" s="29"/>
      <c r="AE1627" s="29"/>
      <c r="AR1627" s="157" t="s">
        <v>148</v>
      </c>
      <c r="AT1627" s="157" t="s">
        <v>130</v>
      </c>
      <c r="AU1627" s="157" t="s">
        <v>143</v>
      </c>
      <c r="AY1627" s="14" t="s">
        <v>127</v>
      </c>
      <c r="BE1627" s="158">
        <f>IF(N1627="základní",J1627,0)</f>
        <v>0</v>
      </c>
      <c r="BF1627" s="158">
        <f>IF(N1627="snížená",J1627,0)</f>
        <v>0</v>
      </c>
      <c r="BG1627" s="158">
        <f>IF(N1627="zákl. přenesená",J1627,0)</f>
        <v>0</v>
      </c>
      <c r="BH1627" s="158">
        <f>IF(N1627="sníž. přenesená",J1627,0)</f>
        <v>0</v>
      </c>
      <c r="BI1627" s="158">
        <f>IF(N1627="nulová",J1627,0)</f>
        <v>0</v>
      </c>
      <c r="BJ1627" s="14" t="s">
        <v>83</v>
      </c>
      <c r="BK1627" s="158">
        <f>ROUND(I1627*H1627,2)</f>
        <v>0</v>
      </c>
      <c r="BL1627" s="14" t="s">
        <v>148</v>
      </c>
      <c r="BM1627" s="157" t="s">
        <v>2020</v>
      </c>
    </row>
    <row r="1628" spans="1:65" s="2" customFormat="1" ht="19.5">
      <c r="A1628" s="29"/>
      <c r="B1628" s="30"/>
      <c r="C1628" s="29"/>
      <c r="D1628" s="159" t="s">
        <v>136</v>
      </c>
      <c r="E1628" s="29"/>
      <c r="F1628" s="160" t="s">
        <v>690</v>
      </c>
      <c r="G1628" s="29"/>
      <c r="H1628" s="29"/>
      <c r="I1628" s="161"/>
      <c r="J1628" s="29"/>
      <c r="K1628" s="29"/>
      <c r="L1628" s="30"/>
      <c r="M1628" s="162"/>
      <c r="N1628" s="163"/>
      <c r="O1628" s="55"/>
      <c r="P1628" s="55"/>
      <c r="Q1628" s="55"/>
      <c r="R1628" s="55"/>
      <c r="S1628" s="55"/>
      <c r="T1628" s="56"/>
      <c r="U1628" s="29"/>
      <c r="V1628" s="29"/>
      <c r="W1628" s="29"/>
      <c r="X1628" s="29"/>
      <c r="Y1628" s="29"/>
      <c r="Z1628" s="29"/>
      <c r="AA1628" s="29"/>
      <c r="AB1628" s="29"/>
      <c r="AC1628" s="29"/>
      <c r="AD1628" s="29"/>
      <c r="AE1628" s="29"/>
      <c r="AT1628" s="14" t="s">
        <v>136</v>
      </c>
      <c r="AU1628" s="14" t="s">
        <v>143</v>
      </c>
    </row>
    <row r="1629" spans="1:65" s="2" customFormat="1" ht="19.5">
      <c r="A1629" s="29"/>
      <c r="B1629" s="30"/>
      <c r="C1629" s="29"/>
      <c r="D1629" s="159" t="s">
        <v>320</v>
      </c>
      <c r="E1629" s="29"/>
      <c r="F1629" s="168" t="s">
        <v>2021</v>
      </c>
      <c r="G1629" s="29"/>
      <c r="H1629" s="29"/>
      <c r="I1629" s="161"/>
      <c r="J1629" s="29"/>
      <c r="K1629" s="29"/>
      <c r="L1629" s="30"/>
      <c r="M1629" s="162"/>
      <c r="N1629" s="163"/>
      <c r="O1629" s="55"/>
      <c r="P1629" s="55"/>
      <c r="Q1629" s="55"/>
      <c r="R1629" s="55"/>
      <c r="S1629" s="55"/>
      <c r="T1629" s="56"/>
      <c r="U1629" s="29"/>
      <c r="V1629" s="29"/>
      <c r="W1629" s="29"/>
      <c r="X1629" s="29"/>
      <c r="Y1629" s="29"/>
      <c r="Z1629" s="29"/>
      <c r="AA1629" s="29"/>
      <c r="AB1629" s="29"/>
      <c r="AC1629" s="29"/>
      <c r="AD1629" s="29"/>
      <c r="AE1629" s="29"/>
      <c r="AT1629" s="14" t="s">
        <v>320</v>
      </c>
      <c r="AU1629" s="14" t="s">
        <v>143</v>
      </c>
    </row>
    <row r="1630" spans="1:65" s="2" customFormat="1" ht="16.5" customHeight="1">
      <c r="A1630" s="29"/>
      <c r="B1630" s="145"/>
      <c r="C1630" s="146" t="s">
        <v>2022</v>
      </c>
      <c r="D1630" s="146" t="s">
        <v>130</v>
      </c>
      <c r="E1630" s="147" t="s">
        <v>2023</v>
      </c>
      <c r="F1630" s="148" t="s">
        <v>694</v>
      </c>
      <c r="G1630" s="149" t="s">
        <v>353</v>
      </c>
      <c r="H1630" s="150">
        <v>3</v>
      </c>
      <c r="I1630" s="151"/>
      <c r="J1630" s="152">
        <f>ROUND(I1630*H1630,2)</f>
        <v>0</v>
      </c>
      <c r="K1630" s="148" t="s">
        <v>1</v>
      </c>
      <c r="L1630" s="30"/>
      <c r="M1630" s="153" t="s">
        <v>1</v>
      </c>
      <c r="N1630" s="154" t="s">
        <v>41</v>
      </c>
      <c r="O1630" s="55"/>
      <c r="P1630" s="155">
        <f>O1630*H1630</f>
        <v>0</v>
      </c>
      <c r="Q1630" s="155">
        <v>0</v>
      </c>
      <c r="R1630" s="155">
        <f>Q1630*H1630</f>
        <v>0</v>
      </c>
      <c r="S1630" s="155">
        <v>0</v>
      </c>
      <c r="T1630" s="156">
        <f>S1630*H1630</f>
        <v>0</v>
      </c>
      <c r="U1630" s="29"/>
      <c r="V1630" s="29"/>
      <c r="W1630" s="29"/>
      <c r="X1630" s="29"/>
      <c r="Y1630" s="29"/>
      <c r="Z1630" s="29"/>
      <c r="AA1630" s="29"/>
      <c r="AB1630" s="29"/>
      <c r="AC1630" s="29"/>
      <c r="AD1630" s="29"/>
      <c r="AE1630" s="29"/>
      <c r="AR1630" s="157" t="s">
        <v>148</v>
      </c>
      <c r="AT1630" s="157" t="s">
        <v>130</v>
      </c>
      <c r="AU1630" s="157" t="s">
        <v>143</v>
      </c>
      <c r="AY1630" s="14" t="s">
        <v>127</v>
      </c>
      <c r="BE1630" s="158">
        <f>IF(N1630="základní",J1630,0)</f>
        <v>0</v>
      </c>
      <c r="BF1630" s="158">
        <f>IF(N1630="snížená",J1630,0)</f>
        <v>0</v>
      </c>
      <c r="BG1630" s="158">
        <f>IF(N1630="zákl. přenesená",J1630,0)</f>
        <v>0</v>
      </c>
      <c r="BH1630" s="158">
        <f>IF(N1630="sníž. přenesená",J1630,0)</f>
        <v>0</v>
      </c>
      <c r="BI1630" s="158">
        <f>IF(N1630="nulová",J1630,0)</f>
        <v>0</v>
      </c>
      <c r="BJ1630" s="14" t="s">
        <v>83</v>
      </c>
      <c r="BK1630" s="158">
        <f>ROUND(I1630*H1630,2)</f>
        <v>0</v>
      </c>
      <c r="BL1630" s="14" t="s">
        <v>148</v>
      </c>
      <c r="BM1630" s="157" t="s">
        <v>2024</v>
      </c>
    </row>
    <row r="1631" spans="1:65" s="2" customFormat="1">
      <c r="A1631" s="29"/>
      <c r="B1631" s="30"/>
      <c r="C1631" s="29"/>
      <c r="D1631" s="159" t="s">
        <v>136</v>
      </c>
      <c r="E1631" s="29"/>
      <c r="F1631" s="160" t="s">
        <v>694</v>
      </c>
      <c r="G1631" s="29"/>
      <c r="H1631" s="29"/>
      <c r="I1631" s="161"/>
      <c r="J1631" s="29"/>
      <c r="K1631" s="29"/>
      <c r="L1631" s="30"/>
      <c r="M1631" s="162"/>
      <c r="N1631" s="163"/>
      <c r="O1631" s="55"/>
      <c r="P1631" s="55"/>
      <c r="Q1631" s="55"/>
      <c r="R1631" s="55"/>
      <c r="S1631" s="55"/>
      <c r="T1631" s="56"/>
      <c r="U1631" s="29"/>
      <c r="V1631" s="29"/>
      <c r="W1631" s="29"/>
      <c r="X1631" s="29"/>
      <c r="Y1631" s="29"/>
      <c r="Z1631" s="29"/>
      <c r="AA1631" s="29"/>
      <c r="AB1631" s="29"/>
      <c r="AC1631" s="29"/>
      <c r="AD1631" s="29"/>
      <c r="AE1631" s="29"/>
      <c r="AT1631" s="14" t="s">
        <v>136</v>
      </c>
      <c r="AU1631" s="14" t="s">
        <v>143</v>
      </c>
    </row>
    <row r="1632" spans="1:65" s="2" customFormat="1" ht="19.5">
      <c r="A1632" s="29"/>
      <c r="B1632" s="30"/>
      <c r="C1632" s="29"/>
      <c r="D1632" s="159" t="s">
        <v>320</v>
      </c>
      <c r="E1632" s="29"/>
      <c r="F1632" s="168" t="s">
        <v>1993</v>
      </c>
      <c r="G1632" s="29"/>
      <c r="H1632" s="29"/>
      <c r="I1632" s="161"/>
      <c r="J1632" s="29"/>
      <c r="K1632" s="29"/>
      <c r="L1632" s="30"/>
      <c r="M1632" s="162"/>
      <c r="N1632" s="163"/>
      <c r="O1632" s="55"/>
      <c r="P1632" s="55"/>
      <c r="Q1632" s="55"/>
      <c r="R1632" s="55"/>
      <c r="S1632" s="55"/>
      <c r="T1632" s="56"/>
      <c r="U1632" s="29"/>
      <c r="V1632" s="29"/>
      <c r="W1632" s="29"/>
      <c r="X1632" s="29"/>
      <c r="Y1632" s="29"/>
      <c r="Z1632" s="29"/>
      <c r="AA1632" s="29"/>
      <c r="AB1632" s="29"/>
      <c r="AC1632" s="29"/>
      <c r="AD1632" s="29"/>
      <c r="AE1632" s="29"/>
      <c r="AT1632" s="14" t="s">
        <v>320</v>
      </c>
      <c r="AU1632" s="14" t="s">
        <v>143</v>
      </c>
    </row>
    <row r="1633" spans="1:65" s="12" customFormat="1" ht="22.9" customHeight="1">
      <c r="B1633" s="132"/>
      <c r="D1633" s="133" t="s">
        <v>75</v>
      </c>
      <c r="E1633" s="143" t="s">
        <v>2025</v>
      </c>
      <c r="F1633" s="143" t="s">
        <v>2026</v>
      </c>
      <c r="I1633" s="135"/>
      <c r="J1633" s="144">
        <f>BK1633</f>
        <v>0</v>
      </c>
      <c r="L1633" s="132"/>
      <c r="M1633" s="137"/>
      <c r="N1633" s="138"/>
      <c r="O1633" s="138"/>
      <c r="P1633" s="139">
        <f>P1634+P1653+P1690</f>
        <v>0</v>
      </c>
      <c r="Q1633" s="138"/>
      <c r="R1633" s="139">
        <f>R1634+R1653+R1690</f>
        <v>0</v>
      </c>
      <c r="S1633" s="138"/>
      <c r="T1633" s="140">
        <f>T1634+T1653+T1690</f>
        <v>0</v>
      </c>
      <c r="AR1633" s="133" t="s">
        <v>83</v>
      </c>
      <c r="AT1633" s="141" t="s">
        <v>75</v>
      </c>
      <c r="AU1633" s="141" t="s">
        <v>83</v>
      </c>
      <c r="AY1633" s="133" t="s">
        <v>127</v>
      </c>
      <c r="BK1633" s="142">
        <f>BK1634+BK1653+BK1690</f>
        <v>0</v>
      </c>
    </row>
    <row r="1634" spans="1:65" s="12" customFormat="1" ht="20.85" customHeight="1">
      <c r="B1634" s="132"/>
      <c r="D1634" s="133" t="s">
        <v>75</v>
      </c>
      <c r="E1634" s="143" t="s">
        <v>2027</v>
      </c>
      <c r="F1634" s="143" t="s">
        <v>2028</v>
      </c>
      <c r="I1634" s="135"/>
      <c r="J1634" s="144">
        <f>BK1634</f>
        <v>0</v>
      </c>
      <c r="L1634" s="132"/>
      <c r="M1634" s="137"/>
      <c r="N1634" s="138"/>
      <c r="O1634" s="138"/>
      <c r="P1634" s="139">
        <f>SUM(P1635:P1652)</f>
        <v>0</v>
      </c>
      <c r="Q1634" s="138"/>
      <c r="R1634" s="139">
        <f>SUM(R1635:R1652)</f>
        <v>0</v>
      </c>
      <c r="S1634" s="138"/>
      <c r="T1634" s="140">
        <f>SUM(T1635:T1652)</f>
        <v>0</v>
      </c>
      <c r="AR1634" s="133" t="s">
        <v>83</v>
      </c>
      <c r="AT1634" s="141" t="s">
        <v>75</v>
      </c>
      <c r="AU1634" s="141" t="s">
        <v>85</v>
      </c>
      <c r="AY1634" s="133" t="s">
        <v>127</v>
      </c>
      <c r="BK1634" s="142">
        <f>SUM(BK1635:BK1652)</f>
        <v>0</v>
      </c>
    </row>
    <row r="1635" spans="1:65" s="2" customFormat="1" ht="16.5" customHeight="1">
      <c r="A1635" s="29"/>
      <c r="B1635" s="145"/>
      <c r="C1635" s="146" t="s">
        <v>2029</v>
      </c>
      <c r="D1635" s="146" t="s">
        <v>130</v>
      </c>
      <c r="E1635" s="147" t="s">
        <v>2030</v>
      </c>
      <c r="F1635" s="148" t="s">
        <v>1148</v>
      </c>
      <c r="G1635" s="149" t="s">
        <v>385</v>
      </c>
      <c r="H1635" s="150">
        <v>3</v>
      </c>
      <c r="I1635" s="151"/>
      <c r="J1635" s="152">
        <f>ROUND(I1635*H1635,2)</f>
        <v>0</v>
      </c>
      <c r="K1635" s="148" t="s">
        <v>1</v>
      </c>
      <c r="L1635" s="30"/>
      <c r="M1635" s="153" t="s">
        <v>1</v>
      </c>
      <c r="N1635" s="154" t="s">
        <v>41</v>
      </c>
      <c r="O1635" s="55"/>
      <c r="P1635" s="155">
        <f>O1635*H1635</f>
        <v>0</v>
      </c>
      <c r="Q1635" s="155">
        <v>0</v>
      </c>
      <c r="R1635" s="155">
        <f>Q1635*H1635</f>
        <v>0</v>
      </c>
      <c r="S1635" s="155">
        <v>0</v>
      </c>
      <c r="T1635" s="156">
        <f>S1635*H1635</f>
        <v>0</v>
      </c>
      <c r="U1635" s="29"/>
      <c r="V1635" s="29"/>
      <c r="W1635" s="29"/>
      <c r="X1635" s="29"/>
      <c r="Y1635" s="29"/>
      <c r="Z1635" s="29"/>
      <c r="AA1635" s="29"/>
      <c r="AB1635" s="29"/>
      <c r="AC1635" s="29"/>
      <c r="AD1635" s="29"/>
      <c r="AE1635" s="29"/>
      <c r="AR1635" s="157" t="s">
        <v>148</v>
      </c>
      <c r="AT1635" s="157" t="s">
        <v>130</v>
      </c>
      <c r="AU1635" s="157" t="s">
        <v>143</v>
      </c>
      <c r="AY1635" s="14" t="s">
        <v>127</v>
      </c>
      <c r="BE1635" s="158">
        <f>IF(N1635="základní",J1635,0)</f>
        <v>0</v>
      </c>
      <c r="BF1635" s="158">
        <f>IF(N1635="snížená",J1635,0)</f>
        <v>0</v>
      </c>
      <c r="BG1635" s="158">
        <f>IF(N1635="zákl. přenesená",J1635,0)</f>
        <v>0</v>
      </c>
      <c r="BH1635" s="158">
        <f>IF(N1635="sníž. přenesená",J1635,0)</f>
        <v>0</v>
      </c>
      <c r="BI1635" s="158">
        <f>IF(N1635="nulová",J1635,0)</f>
        <v>0</v>
      </c>
      <c r="BJ1635" s="14" t="s">
        <v>83</v>
      </c>
      <c r="BK1635" s="158">
        <f>ROUND(I1635*H1635,2)</f>
        <v>0</v>
      </c>
      <c r="BL1635" s="14" t="s">
        <v>148</v>
      </c>
      <c r="BM1635" s="157" t="s">
        <v>2031</v>
      </c>
    </row>
    <row r="1636" spans="1:65" s="2" customFormat="1">
      <c r="A1636" s="29"/>
      <c r="B1636" s="30"/>
      <c r="C1636" s="29"/>
      <c r="D1636" s="159" t="s">
        <v>136</v>
      </c>
      <c r="E1636" s="29"/>
      <c r="F1636" s="160" t="s">
        <v>1148</v>
      </c>
      <c r="G1636" s="29"/>
      <c r="H1636" s="29"/>
      <c r="I1636" s="161"/>
      <c r="J1636" s="29"/>
      <c r="K1636" s="29"/>
      <c r="L1636" s="30"/>
      <c r="M1636" s="162"/>
      <c r="N1636" s="163"/>
      <c r="O1636" s="55"/>
      <c r="P1636" s="55"/>
      <c r="Q1636" s="55"/>
      <c r="R1636" s="55"/>
      <c r="S1636" s="55"/>
      <c r="T1636" s="56"/>
      <c r="U1636" s="29"/>
      <c r="V1636" s="29"/>
      <c r="W1636" s="29"/>
      <c r="X1636" s="29"/>
      <c r="Y1636" s="29"/>
      <c r="Z1636" s="29"/>
      <c r="AA1636" s="29"/>
      <c r="AB1636" s="29"/>
      <c r="AC1636" s="29"/>
      <c r="AD1636" s="29"/>
      <c r="AE1636" s="29"/>
      <c r="AT1636" s="14" t="s">
        <v>136</v>
      </c>
      <c r="AU1636" s="14" t="s">
        <v>143</v>
      </c>
    </row>
    <row r="1637" spans="1:65" s="2" customFormat="1" ht="19.5">
      <c r="A1637" s="29"/>
      <c r="B1637" s="30"/>
      <c r="C1637" s="29"/>
      <c r="D1637" s="159" t="s">
        <v>320</v>
      </c>
      <c r="E1637" s="29"/>
      <c r="F1637" s="168" t="s">
        <v>538</v>
      </c>
      <c r="G1637" s="29"/>
      <c r="H1637" s="29"/>
      <c r="I1637" s="161"/>
      <c r="J1637" s="29"/>
      <c r="K1637" s="29"/>
      <c r="L1637" s="30"/>
      <c r="M1637" s="162"/>
      <c r="N1637" s="163"/>
      <c r="O1637" s="55"/>
      <c r="P1637" s="55"/>
      <c r="Q1637" s="55"/>
      <c r="R1637" s="55"/>
      <c r="S1637" s="55"/>
      <c r="T1637" s="56"/>
      <c r="U1637" s="29"/>
      <c r="V1637" s="29"/>
      <c r="W1637" s="29"/>
      <c r="X1637" s="29"/>
      <c r="Y1637" s="29"/>
      <c r="Z1637" s="29"/>
      <c r="AA1637" s="29"/>
      <c r="AB1637" s="29"/>
      <c r="AC1637" s="29"/>
      <c r="AD1637" s="29"/>
      <c r="AE1637" s="29"/>
      <c r="AT1637" s="14" t="s">
        <v>320</v>
      </c>
      <c r="AU1637" s="14" t="s">
        <v>143</v>
      </c>
    </row>
    <row r="1638" spans="1:65" s="2" customFormat="1" ht="16.5" customHeight="1">
      <c r="A1638" s="29"/>
      <c r="B1638" s="145"/>
      <c r="C1638" s="146" t="s">
        <v>2032</v>
      </c>
      <c r="D1638" s="146" t="s">
        <v>130</v>
      </c>
      <c r="E1638" s="147" t="s">
        <v>2033</v>
      </c>
      <c r="F1638" s="148" t="s">
        <v>545</v>
      </c>
      <c r="G1638" s="149" t="s">
        <v>353</v>
      </c>
      <c r="H1638" s="150">
        <v>1</v>
      </c>
      <c r="I1638" s="151"/>
      <c r="J1638" s="152">
        <f>ROUND(I1638*H1638,2)</f>
        <v>0</v>
      </c>
      <c r="K1638" s="148" t="s">
        <v>1</v>
      </c>
      <c r="L1638" s="30"/>
      <c r="M1638" s="153" t="s">
        <v>1</v>
      </c>
      <c r="N1638" s="154" t="s">
        <v>41</v>
      </c>
      <c r="O1638" s="55"/>
      <c r="P1638" s="155">
        <f>O1638*H1638</f>
        <v>0</v>
      </c>
      <c r="Q1638" s="155">
        <v>0</v>
      </c>
      <c r="R1638" s="155">
        <f>Q1638*H1638</f>
        <v>0</v>
      </c>
      <c r="S1638" s="155">
        <v>0</v>
      </c>
      <c r="T1638" s="156">
        <f>S1638*H1638</f>
        <v>0</v>
      </c>
      <c r="U1638" s="29"/>
      <c r="V1638" s="29"/>
      <c r="W1638" s="29"/>
      <c r="X1638" s="29"/>
      <c r="Y1638" s="29"/>
      <c r="Z1638" s="29"/>
      <c r="AA1638" s="29"/>
      <c r="AB1638" s="29"/>
      <c r="AC1638" s="29"/>
      <c r="AD1638" s="29"/>
      <c r="AE1638" s="29"/>
      <c r="AR1638" s="157" t="s">
        <v>148</v>
      </c>
      <c r="AT1638" s="157" t="s">
        <v>130</v>
      </c>
      <c r="AU1638" s="157" t="s">
        <v>143</v>
      </c>
      <c r="AY1638" s="14" t="s">
        <v>127</v>
      </c>
      <c r="BE1638" s="158">
        <f>IF(N1638="základní",J1638,0)</f>
        <v>0</v>
      </c>
      <c r="BF1638" s="158">
        <f>IF(N1638="snížená",J1638,0)</f>
        <v>0</v>
      </c>
      <c r="BG1638" s="158">
        <f>IF(N1638="zákl. přenesená",J1638,0)</f>
        <v>0</v>
      </c>
      <c r="BH1638" s="158">
        <f>IF(N1638="sníž. přenesená",J1638,0)</f>
        <v>0</v>
      </c>
      <c r="BI1638" s="158">
        <f>IF(N1638="nulová",J1638,0)</f>
        <v>0</v>
      </c>
      <c r="BJ1638" s="14" t="s">
        <v>83</v>
      </c>
      <c r="BK1638" s="158">
        <f>ROUND(I1638*H1638,2)</f>
        <v>0</v>
      </c>
      <c r="BL1638" s="14" t="s">
        <v>148</v>
      </c>
      <c r="BM1638" s="157" t="s">
        <v>2034</v>
      </c>
    </row>
    <row r="1639" spans="1:65" s="2" customFormat="1">
      <c r="A1639" s="29"/>
      <c r="B1639" s="30"/>
      <c r="C1639" s="29"/>
      <c r="D1639" s="159" t="s">
        <v>136</v>
      </c>
      <c r="E1639" s="29"/>
      <c r="F1639" s="160" t="s">
        <v>545</v>
      </c>
      <c r="G1639" s="29"/>
      <c r="H1639" s="29"/>
      <c r="I1639" s="161"/>
      <c r="J1639" s="29"/>
      <c r="K1639" s="29"/>
      <c r="L1639" s="30"/>
      <c r="M1639" s="162"/>
      <c r="N1639" s="163"/>
      <c r="O1639" s="55"/>
      <c r="P1639" s="55"/>
      <c r="Q1639" s="55"/>
      <c r="R1639" s="55"/>
      <c r="S1639" s="55"/>
      <c r="T1639" s="56"/>
      <c r="U1639" s="29"/>
      <c r="V1639" s="29"/>
      <c r="W1639" s="29"/>
      <c r="X1639" s="29"/>
      <c r="Y1639" s="29"/>
      <c r="Z1639" s="29"/>
      <c r="AA1639" s="29"/>
      <c r="AB1639" s="29"/>
      <c r="AC1639" s="29"/>
      <c r="AD1639" s="29"/>
      <c r="AE1639" s="29"/>
      <c r="AT1639" s="14" t="s">
        <v>136</v>
      </c>
      <c r="AU1639" s="14" t="s">
        <v>143</v>
      </c>
    </row>
    <row r="1640" spans="1:65" s="2" customFormat="1" ht="19.5">
      <c r="A1640" s="29"/>
      <c r="B1640" s="30"/>
      <c r="C1640" s="29"/>
      <c r="D1640" s="159" t="s">
        <v>320</v>
      </c>
      <c r="E1640" s="29"/>
      <c r="F1640" s="168" t="s">
        <v>538</v>
      </c>
      <c r="G1640" s="29"/>
      <c r="H1640" s="29"/>
      <c r="I1640" s="161"/>
      <c r="J1640" s="29"/>
      <c r="K1640" s="29"/>
      <c r="L1640" s="30"/>
      <c r="M1640" s="162"/>
      <c r="N1640" s="163"/>
      <c r="O1640" s="55"/>
      <c r="P1640" s="55"/>
      <c r="Q1640" s="55"/>
      <c r="R1640" s="55"/>
      <c r="S1640" s="55"/>
      <c r="T1640" s="56"/>
      <c r="U1640" s="29"/>
      <c r="V1640" s="29"/>
      <c r="W1640" s="29"/>
      <c r="X1640" s="29"/>
      <c r="Y1640" s="29"/>
      <c r="Z1640" s="29"/>
      <c r="AA1640" s="29"/>
      <c r="AB1640" s="29"/>
      <c r="AC1640" s="29"/>
      <c r="AD1640" s="29"/>
      <c r="AE1640" s="29"/>
      <c r="AT1640" s="14" t="s">
        <v>320</v>
      </c>
      <c r="AU1640" s="14" t="s">
        <v>143</v>
      </c>
    </row>
    <row r="1641" spans="1:65" s="2" customFormat="1" ht="16.5" customHeight="1">
      <c r="A1641" s="29"/>
      <c r="B1641" s="145"/>
      <c r="C1641" s="146" t="s">
        <v>2035</v>
      </c>
      <c r="D1641" s="146" t="s">
        <v>130</v>
      </c>
      <c r="E1641" s="147" t="s">
        <v>2036</v>
      </c>
      <c r="F1641" s="148" t="s">
        <v>1963</v>
      </c>
      <c r="G1641" s="149" t="s">
        <v>353</v>
      </c>
      <c r="H1641" s="150">
        <v>7</v>
      </c>
      <c r="I1641" s="151"/>
      <c r="J1641" s="152">
        <f>ROUND(I1641*H1641,2)</f>
        <v>0</v>
      </c>
      <c r="K1641" s="148" t="s">
        <v>1</v>
      </c>
      <c r="L1641" s="30"/>
      <c r="M1641" s="153" t="s">
        <v>1</v>
      </c>
      <c r="N1641" s="154" t="s">
        <v>41</v>
      </c>
      <c r="O1641" s="55"/>
      <c r="P1641" s="155">
        <f>O1641*H1641</f>
        <v>0</v>
      </c>
      <c r="Q1641" s="155">
        <v>0</v>
      </c>
      <c r="R1641" s="155">
        <f>Q1641*H1641</f>
        <v>0</v>
      </c>
      <c r="S1641" s="155">
        <v>0</v>
      </c>
      <c r="T1641" s="156">
        <f>S1641*H1641</f>
        <v>0</v>
      </c>
      <c r="U1641" s="29"/>
      <c r="V1641" s="29"/>
      <c r="W1641" s="29"/>
      <c r="X1641" s="29"/>
      <c r="Y1641" s="29"/>
      <c r="Z1641" s="29"/>
      <c r="AA1641" s="29"/>
      <c r="AB1641" s="29"/>
      <c r="AC1641" s="29"/>
      <c r="AD1641" s="29"/>
      <c r="AE1641" s="29"/>
      <c r="AR1641" s="157" t="s">
        <v>148</v>
      </c>
      <c r="AT1641" s="157" t="s">
        <v>130</v>
      </c>
      <c r="AU1641" s="157" t="s">
        <v>143</v>
      </c>
      <c r="AY1641" s="14" t="s">
        <v>127</v>
      </c>
      <c r="BE1641" s="158">
        <f>IF(N1641="základní",J1641,0)</f>
        <v>0</v>
      </c>
      <c r="BF1641" s="158">
        <f>IF(N1641="snížená",J1641,0)</f>
        <v>0</v>
      </c>
      <c r="BG1641" s="158">
        <f>IF(N1641="zákl. přenesená",J1641,0)</f>
        <v>0</v>
      </c>
      <c r="BH1641" s="158">
        <f>IF(N1641="sníž. přenesená",J1641,0)</f>
        <v>0</v>
      </c>
      <c r="BI1641" s="158">
        <f>IF(N1641="nulová",J1641,0)</f>
        <v>0</v>
      </c>
      <c r="BJ1641" s="14" t="s">
        <v>83</v>
      </c>
      <c r="BK1641" s="158">
        <f>ROUND(I1641*H1641,2)</f>
        <v>0</v>
      </c>
      <c r="BL1641" s="14" t="s">
        <v>148</v>
      </c>
      <c r="BM1641" s="157" t="s">
        <v>2037</v>
      </c>
    </row>
    <row r="1642" spans="1:65" s="2" customFormat="1">
      <c r="A1642" s="29"/>
      <c r="B1642" s="30"/>
      <c r="C1642" s="29"/>
      <c r="D1642" s="159" t="s">
        <v>136</v>
      </c>
      <c r="E1642" s="29"/>
      <c r="F1642" s="160" t="s">
        <v>1963</v>
      </c>
      <c r="G1642" s="29"/>
      <c r="H1642" s="29"/>
      <c r="I1642" s="161"/>
      <c r="J1642" s="29"/>
      <c r="K1642" s="29"/>
      <c r="L1642" s="30"/>
      <c r="M1642" s="162"/>
      <c r="N1642" s="163"/>
      <c r="O1642" s="55"/>
      <c r="P1642" s="55"/>
      <c r="Q1642" s="55"/>
      <c r="R1642" s="55"/>
      <c r="S1642" s="55"/>
      <c r="T1642" s="56"/>
      <c r="U1642" s="29"/>
      <c r="V1642" s="29"/>
      <c r="W1642" s="29"/>
      <c r="X1642" s="29"/>
      <c r="Y1642" s="29"/>
      <c r="Z1642" s="29"/>
      <c r="AA1642" s="29"/>
      <c r="AB1642" s="29"/>
      <c r="AC1642" s="29"/>
      <c r="AD1642" s="29"/>
      <c r="AE1642" s="29"/>
      <c r="AT1642" s="14" t="s">
        <v>136</v>
      </c>
      <c r="AU1642" s="14" t="s">
        <v>143</v>
      </c>
    </row>
    <row r="1643" spans="1:65" s="2" customFormat="1" ht="19.5">
      <c r="A1643" s="29"/>
      <c r="B1643" s="30"/>
      <c r="C1643" s="29"/>
      <c r="D1643" s="159" t="s">
        <v>320</v>
      </c>
      <c r="E1643" s="29"/>
      <c r="F1643" s="168" t="s">
        <v>538</v>
      </c>
      <c r="G1643" s="29"/>
      <c r="H1643" s="29"/>
      <c r="I1643" s="161"/>
      <c r="J1643" s="29"/>
      <c r="K1643" s="29"/>
      <c r="L1643" s="30"/>
      <c r="M1643" s="162"/>
      <c r="N1643" s="163"/>
      <c r="O1643" s="55"/>
      <c r="P1643" s="55"/>
      <c r="Q1643" s="55"/>
      <c r="R1643" s="55"/>
      <c r="S1643" s="55"/>
      <c r="T1643" s="56"/>
      <c r="U1643" s="29"/>
      <c r="V1643" s="29"/>
      <c r="W1643" s="29"/>
      <c r="X1643" s="29"/>
      <c r="Y1643" s="29"/>
      <c r="Z1643" s="29"/>
      <c r="AA1643" s="29"/>
      <c r="AB1643" s="29"/>
      <c r="AC1643" s="29"/>
      <c r="AD1643" s="29"/>
      <c r="AE1643" s="29"/>
      <c r="AT1643" s="14" t="s">
        <v>320</v>
      </c>
      <c r="AU1643" s="14" t="s">
        <v>143</v>
      </c>
    </row>
    <row r="1644" spans="1:65" s="2" customFormat="1" ht="16.5" customHeight="1">
      <c r="A1644" s="29"/>
      <c r="B1644" s="145"/>
      <c r="C1644" s="146" t="s">
        <v>2038</v>
      </c>
      <c r="D1644" s="146" t="s">
        <v>130</v>
      </c>
      <c r="E1644" s="147" t="s">
        <v>2039</v>
      </c>
      <c r="F1644" s="148" t="s">
        <v>1963</v>
      </c>
      <c r="G1644" s="149" t="s">
        <v>353</v>
      </c>
      <c r="H1644" s="150">
        <v>5</v>
      </c>
      <c r="I1644" s="151"/>
      <c r="J1644" s="152">
        <f>ROUND(I1644*H1644,2)</f>
        <v>0</v>
      </c>
      <c r="K1644" s="148" t="s">
        <v>1</v>
      </c>
      <c r="L1644" s="30"/>
      <c r="M1644" s="153" t="s">
        <v>1</v>
      </c>
      <c r="N1644" s="154" t="s">
        <v>41</v>
      </c>
      <c r="O1644" s="55"/>
      <c r="P1644" s="155">
        <f>O1644*H1644</f>
        <v>0</v>
      </c>
      <c r="Q1644" s="155">
        <v>0</v>
      </c>
      <c r="R1644" s="155">
        <f>Q1644*H1644</f>
        <v>0</v>
      </c>
      <c r="S1644" s="155">
        <v>0</v>
      </c>
      <c r="T1644" s="156">
        <f>S1644*H1644</f>
        <v>0</v>
      </c>
      <c r="U1644" s="29"/>
      <c r="V1644" s="29"/>
      <c r="W1644" s="29"/>
      <c r="X1644" s="29"/>
      <c r="Y1644" s="29"/>
      <c r="Z1644" s="29"/>
      <c r="AA1644" s="29"/>
      <c r="AB1644" s="29"/>
      <c r="AC1644" s="29"/>
      <c r="AD1644" s="29"/>
      <c r="AE1644" s="29"/>
      <c r="AR1644" s="157" t="s">
        <v>148</v>
      </c>
      <c r="AT1644" s="157" t="s">
        <v>130</v>
      </c>
      <c r="AU1644" s="157" t="s">
        <v>143</v>
      </c>
      <c r="AY1644" s="14" t="s">
        <v>127</v>
      </c>
      <c r="BE1644" s="158">
        <f>IF(N1644="základní",J1644,0)</f>
        <v>0</v>
      </c>
      <c r="BF1644" s="158">
        <f>IF(N1644="snížená",J1644,0)</f>
        <v>0</v>
      </c>
      <c r="BG1644" s="158">
        <f>IF(N1644="zákl. přenesená",J1644,0)</f>
        <v>0</v>
      </c>
      <c r="BH1644" s="158">
        <f>IF(N1644="sníž. přenesená",J1644,0)</f>
        <v>0</v>
      </c>
      <c r="BI1644" s="158">
        <f>IF(N1644="nulová",J1644,0)</f>
        <v>0</v>
      </c>
      <c r="BJ1644" s="14" t="s">
        <v>83</v>
      </c>
      <c r="BK1644" s="158">
        <f>ROUND(I1644*H1644,2)</f>
        <v>0</v>
      </c>
      <c r="BL1644" s="14" t="s">
        <v>148</v>
      </c>
      <c r="BM1644" s="157" t="s">
        <v>2040</v>
      </c>
    </row>
    <row r="1645" spans="1:65" s="2" customFormat="1">
      <c r="A1645" s="29"/>
      <c r="B1645" s="30"/>
      <c r="C1645" s="29"/>
      <c r="D1645" s="159" t="s">
        <v>136</v>
      </c>
      <c r="E1645" s="29"/>
      <c r="F1645" s="160" t="s">
        <v>1963</v>
      </c>
      <c r="G1645" s="29"/>
      <c r="H1645" s="29"/>
      <c r="I1645" s="161"/>
      <c r="J1645" s="29"/>
      <c r="K1645" s="29"/>
      <c r="L1645" s="30"/>
      <c r="M1645" s="162"/>
      <c r="N1645" s="163"/>
      <c r="O1645" s="55"/>
      <c r="P1645" s="55"/>
      <c r="Q1645" s="55"/>
      <c r="R1645" s="55"/>
      <c r="S1645" s="55"/>
      <c r="T1645" s="56"/>
      <c r="U1645" s="29"/>
      <c r="V1645" s="29"/>
      <c r="W1645" s="29"/>
      <c r="X1645" s="29"/>
      <c r="Y1645" s="29"/>
      <c r="Z1645" s="29"/>
      <c r="AA1645" s="29"/>
      <c r="AB1645" s="29"/>
      <c r="AC1645" s="29"/>
      <c r="AD1645" s="29"/>
      <c r="AE1645" s="29"/>
      <c r="AT1645" s="14" t="s">
        <v>136</v>
      </c>
      <c r="AU1645" s="14" t="s">
        <v>143</v>
      </c>
    </row>
    <row r="1646" spans="1:65" s="2" customFormat="1" ht="19.5">
      <c r="A1646" s="29"/>
      <c r="B1646" s="30"/>
      <c r="C1646" s="29"/>
      <c r="D1646" s="159" t="s">
        <v>320</v>
      </c>
      <c r="E1646" s="29"/>
      <c r="F1646" s="168" t="s">
        <v>2041</v>
      </c>
      <c r="G1646" s="29"/>
      <c r="H1646" s="29"/>
      <c r="I1646" s="161"/>
      <c r="J1646" s="29"/>
      <c r="K1646" s="29"/>
      <c r="L1646" s="30"/>
      <c r="M1646" s="162"/>
      <c r="N1646" s="163"/>
      <c r="O1646" s="55"/>
      <c r="P1646" s="55"/>
      <c r="Q1646" s="55"/>
      <c r="R1646" s="55"/>
      <c r="S1646" s="55"/>
      <c r="T1646" s="56"/>
      <c r="U1646" s="29"/>
      <c r="V1646" s="29"/>
      <c r="W1646" s="29"/>
      <c r="X1646" s="29"/>
      <c r="Y1646" s="29"/>
      <c r="Z1646" s="29"/>
      <c r="AA1646" s="29"/>
      <c r="AB1646" s="29"/>
      <c r="AC1646" s="29"/>
      <c r="AD1646" s="29"/>
      <c r="AE1646" s="29"/>
      <c r="AT1646" s="14" t="s">
        <v>320</v>
      </c>
      <c r="AU1646" s="14" t="s">
        <v>143</v>
      </c>
    </row>
    <row r="1647" spans="1:65" s="2" customFormat="1" ht="16.5" customHeight="1">
      <c r="A1647" s="29"/>
      <c r="B1647" s="145"/>
      <c r="C1647" s="146" t="s">
        <v>2042</v>
      </c>
      <c r="D1647" s="146" t="s">
        <v>130</v>
      </c>
      <c r="E1647" s="147" t="s">
        <v>2043</v>
      </c>
      <c r="F1647" s="148" t="s">
        <v>553</v>
      </c>
      <c r="G1647" s="149" t="s">
        <v>353</v>
      </c>
      <c r="H1647" s="150">
        <v>6</v>
      </c>
      <c r="I1647" s="151"/>
      <c r="J1647" s="152">
        <f>ROUND(I1647*H1647,2)</f>
        <v>0</v>
      </c>
      <c r="K1647" s="148" t="s">
        <v>1</v>
      </c>
      <c r="L1647" s="30"/>
      <c r="M1647" s="153" t="s">
        <v>1</v>
      </c>
      <c r="N1647" s="154" t="s">
        <v>41</v>
      </c>
      <c r="O1647" s="55"/>
      <c r="P1647" s="155">
        <f>O1647*H1647</f>
        <v>0</v>
      </c>
      <c r="Q1647" s="155">
        <v>0</v>
      </c>
      <c r="R1647" s="155">
        <f>Q1647*H1647</f>
        <v>0</v>
      </c>
      <c r="S1647" s="155">
        <v>0</v>
      </c>
      <c r="T1647" s="156">
        <f>S1647*H1647</f>
        <v>0</v>
      </c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R1647" s="157" t="s">
        <v>148</v>
      </c>
      <c r="AT1647" s="157" t="s">
        <v>130</v>
      </c>
      <c r="AU1647" s="157" t="s">
        <v>143</v>
      </c>
      <c r="AY1647" s="14" t="s">
        <v>127</v>
      </c>
      <c r="BE1647" s="158">
        <f>IF(N1647="základní",J1647,0)</f>
        <v>0</v>
      </c>
      <c r="BF1647" s="158">
        <f>IF(N1647="snížená",J1647,0)</f>
        <v>0</v>
      </c>
      <c r="BG1647" s="158">
        <f>IF(N1647="zákl. přenesená",J1647,0)</f>
        <v>0</v>
      </c>
      <c r="BH1647" s="158">
        <f>IF(N1647="sníž. přenesená",J1647,0)</f>
        <v>0</v>
      </c>
      <c r="BI1647" s="158">
        <f>IF(N1647="nulová",J1647,0)</f>
        <v>0</v>
      </c>
      <c r="BJ1647" s="14" t="s">
        <v>83</v>
      </c>
      <c r="BK1647" s="158">
        <f>ROUND(I1647*H1647,2)</f>
        <v>0</v>
      </c>
      <c r="BL1647" s="14" t="s">
        <v>148</v>
      </c>
      <c r="BM1647" s="157" t="s">
        <v>2044</v>
      </c>
    </row>
    <row r="1648" spans="1:65" s="2" customFormat="1">
      <c r="A1648" s="29"/>
      <c r="B1648" s="30"/>
      <c r="C1648" s="29"/>
      <c r="D1648" s="159" t="s">
        <v>136</v>
      </c>
      <c r="E1648" s="29"/>
      <c r="F1648" s="160" t="s">
        <v>553</v>
      </c>
      <c r="G1648" s="29"/>
      <c r="H1648" s="29"/>
      <c r="I1648" s="161"/>
      <c r="J1648" s="29"/>
      <c r="K1648" s="29"/>
      <c r="L1648" s="30"/>
      <c r="M1648" s="162"/>
      <c r="N1648" s="163"/>
      <c r="O1648" s="55"/>
      <c r="P1648" s="55"/>
      <c r="Q1648" s="55"/>
      <c r="R1648" s="55"/>
      <c r="S1648" s="55"/>
      <c r="T1648" s="56"/>
      <c r="U1648" s="29"/>
      <c r="V1648" s="29"/>
      <c r="W1648" s="29"/>
      <c r="X1648" s="29"/>
      <c r="Y1648" s="29"/>
      <c r="Z1648" s="29"/>
      <c r="AA1648" s="29"/>
      <c r="AB1648" s="29"/>
      <c r="AC1648" s="29"/>
      <c r="AD1648" s="29"/>
      <c r="AE1648" s="29"/>
      <c r="AT1648" s="14" t="s">
        <v>136</v>
      </c>
      <c r="AU1648" s="14" t="s">
        <v>143</v>
      </c>
    </row>
    <row r="1649" spans="1:65" s="2" customFormat="1" ht="19.5">
      <c r="A1649" s="29"/>
      <c r="B1649" s="30"/>
      <c r="C1649" s="29"/>
      <c r="D1649" s="159" t="s">
        <v>320</v>
      </c>
      <c r="E1649" s="29"/>
      <c r="F1649" s="168" t="s">
        <v>555</v>
      </c>
      <c r="G1649" s="29"/>
      <c r="H1649" s="29"/>
      <c r="I1649" s="161"/>
      <c r="J1649" s="29"/>
      <c r="K1649" s="29"/>
      <c r="L1649" s="30"/>
      <c r="M1649" s="162"/>
      <c r="N1649" s="163"/>
      <c r="O1649" s="55"/>
      <c r="P1649" s="55"/>
      <c r="Q1649" s="55"/>
      <c r="R1649" s="55"/>
      <c r="S1649" s="55"/>
      <c r="T1649" s="56"/>
      <c r="U1649" s="29"/>
      <c r="V1649" s="29"/>
      <c r="W1649" s="29"/>
      <c r="X1649" s="29"/>
      <c r="Y1649" s="29"/>
      <c r="Z1649" s="29"/>
      <c r="AA1649" s="29"/>
      <c r="AB1649" s="29"/>
      <c r="AC1649" s="29"/>
      <c r="AD1649" s="29"/>
      <c r="AE1649" s="29"/>
      <c r="AT1649" s="14" t="s">
        <v>320</v>
      </c>
      <c r="AU1649" s="14" t="s">
        <v>143</v>
      </c>
    </row>
    <row r="1650" spans="1:65" s="2" customFormat="1" ht="33" customHeight="1">
      <c r="A1650" s="29"/>
      <c r="B1650" s="145"/>
      <c r="C1650" s="146" t="s">
        <v>2045</v>
      </c>
      <c r="D1650" s="146" t="s">
        <v>130</v>
      </c>
      <c r="E1650" s="147" t="s">
        <v>2046</v>
      </c>
      <c r="F1650" s="148" t="s">
        <v>570</v>
      </c>
      <c r="G1650" s="149" t="s">
        <v>353</v>
      </c>
      <c r="H1650" s="150">
        <v>6</v>
      </c>
      <c r="I1650" s="151"/>
      <c r="J1650" s="152">
        <f>ROUND(I1650*H1650,2)</f>
        <v>0</v>
      </c>
      <c r="K1650" s="148" t="s">
        <v>1</v>
      </c>
      <c r="L1650" s="30"/>
      <c r="M1650" s="153" t="s">
        <v>1</v>
      </c>
      <c r="N1650" s="154" t="s">
        <v>41</v>
      </c>
      <c r="O1650" s="55"/>
      <c r="P1650" s="155">
        <f>O1650*H1650</f>
        <v>0</v>
      </c>
      <c r="Q1650" s="155">
        <v>0</v>
      </c>
      <c r="R1650" s="155">
        <f>Q1650*H1650</f>
        <v>0</v>
      </c>
      <c r="S1650" s="155">
        <v>0</v>
      </c>
      <c r="T1650" s="156">
        <f>S1650*H1650</f>
        <v>0</v>
      </c>
      <c r="U1650" s="29"/>
      <c r="V1650" s="29"/>
      <c r="W1650" s="29"/>
      <c r="X1650" s="29"/>
      <c r="Y1650" s="29"/>
      <c r="Z1650" s="29"/>
      <c r="AA1650" s="29"/>
      <c r="AB1650" s="29"/>
      <c r="AC1650" s="29"/>
      <c r="AD1650" s="29"/>
      <c r="AE1650" s="29"/>
      <c r="AR1650" s="157" t="s">
        <v>148</v>
      </c>
      <c r="AT1650" s="157" t="s">
        <v>130</v>
      </c>
      <c r="AU1650" s="157" t="s">
        <v>143</v>
      </c>
      <c r="AY1650" s="14" t="s">
        <v>127</v>
      </c>
      <c r="BE1650" s="158">
        <f>IF(N1650="základní",J1650,0)</f>
        <v>0</v>
      </c>
      <c r="BF1650" s="158">
        <f>IF(N1650="snížená",J1650,0)</f>
        <v>0</v>
      </c>
      <c r="BG1650" s="158">
        <f>IF(N1650="zákl. přenesená",J1650,0)</f>
        <v>0</v>
      </c>
      <c r="BH1650" s="158">
        <f>IF(N1650="sníž. přenesená",J1650,0)</f>
        <v>0</v>
      </c>
      <c r="BI1650" s="158">
        <f>IF(N1650="nulová",J1650,0)</f>
        <v>0</v>
      </c>
      <c r="BJ1650" s="14" t="s">
        <v>83</v>
      </c>
      <c r="BK1650" s="158">
        <f>ROUND(I1650*H1650,2)</f>
        <v>0</v>
      </c>
      <c r="BL1650" s="14" t="s">
        <v>148</v>
      </c>
      <c r="BM1650" s="157" t="s">
        <v>2047</v>
      </c>
    </row>
    <row r="1651" spans="1:65" s="2" customFormat="1" ht="19.5">
      <c r="A1651" s="29"/>
      <c r="B1651" s="30"/>
      <c r="C1651" s="29"/>
      <c r="D1651" s="159" t="s">
        <v>136</v>
      </c>
      <c r="E1651" s="29"/>
      <c r="F1651" s="160" t="s">
        <v>570</v>
      </c>
      <c r="G1651" s="29"/>
      <c r="H1651" s="29"/>
      <c r="I1651" s="161"/>
      <c r="J1651" s="29"/>
      <c r="K1651" s="29"/>
      <c r="L1651" s="30"/>
      <c r="M1651" s="162"/>
      <c r="N1651" s="163"/>
      <c r="O1651" s="55"/>
      <c r="P1651" s="55"/>
      <c r="Q1651" s="55"/>
      <c r="R1651" s="55"/>
      <c r="S1651" s="55"/>
      <c r="T1651" s="56"/>
      <c r="U1651" s="29"/>
      <c r="V1651" s="29"/>
      <c r="W1651" s="29"/>
      <c r="X1651" s="29"/>
      <c r="Y1651" s="29"/>
      <c r="Z1651" s="29"/>
      <c r="AA1651" s="29"/>
      <c r="AB1651" s="29"/>
      <c r="AC1651" s="29"/>
      <c r="AD1651" s="29"/>
      <c r="AE1651" s="29"/>
      <c r="AT1651" s="14" t="s">
        <v>136</v>
      </c>
      <c r="AU1651" s="14" t="s">
        <v>143</v>
      </c>
    </row>
    <row r="1652" spans="1:65" s="2" customFormat="1" ht="19.5">
      <c r="A1652" s="29"/>
      <c r="B1652" s="30"/>
      <c r="C1652" s="29"/>
      <c r="D1652" s="159" t="s">
        <v>320</v>
      </c>
      <c r="E1652" s="29"/>
      <c r="F1652" s="168" t="s">
        <v>572</v>
      </c>
      <c r="G1652" s="29"/>
      <c r="H1652" s="29"/>
      <c r="I1652" s="161"/>
      <c r="J1652" s="29"/>
      <c r="K1652" s="29"/>
      <c r="L1652" s="30"/>
      <c r="M1652" s="162"/>
      <c r="N1652" s="163"/>
      <c r="O1652" s="55"/>
      <c r="P1652" s="55"/>
      <c r="Q1652" s="55"/>
      <c r="R1652" s="55"/>
      <c r="S1652" s="55"/>
      <c r="T1652" s="56"/>
      <c r="U1652" s="29"/>
      <c r="V1652" s="29"/>
      <c r="W1652" s="29"/>
      <c r="X1652" s="29"/>
      <c r="Y1652" s="29"/>
      <c r="Z1652" s="29"/>
      <c r="AA1652" s="29"/>
      <c r="AB1652" s="29"/>
      <c r="AC1652" s="29"/>
      <c r="AD1652" s="29"/>
      <c r="AE1652" s="29"/>
      <c r="AT1652" s="14" t="s">
        <v>320</v>
      </c>
      <c r="AU1652" s="14" t="s">
        <v>143</v>
      </c>
    </row>
    <row r="1653" spans="1:65" s="12" customFormat="1" ht="20.85" customHeight="1">
      <c r="B1653" s="132"/>
      <c r="D1653" s="133" t="s">
        <v>75</v>
      </c>
      <c r="E1653" s="143" t="s">
        <v>2048</v>
      </c>
      <c r="F1653" s="143" t="s">
        <v>2049</v>
      </c>
      <c r="I1653" s="135"/>
      <c r="J1653" s="144">
        <f>BK1653</f>
        <v>0</v>
      </c>
      <c r="L1653" s="132"/>
      <c r="M1653" s="137"/>
      <c r="N1653" s="138"/>
      <c r="O1653" s="138"/>
      <c r="P1653" s="139">
        <f>SUM(P1654:P1689)</f>
        <v>0</v>
      </c>
      <c r="Q1653" s="138"/>
      <c r="R1653" s="139">
        <f>SUM(R1654:R1689)</f>
        <v>0</v>
      </c>
      <c r="S1653" s="138"/>
      <c r="T1653" s="140">
        <f>SUM(T1654:T1689)</f>
        <v>0</v>
      </c>
      <c r="AR1653" s="133" t="s">
        <v>83</v>
      </c>
      <c r="AT1653" s="141" t="s">
        <v>75</v>
      </c>
      <c r="AU1653" s="141" t="s">
        <v>85</v>
      </c>
      <c r="AY1653" s="133" t="s">
        <v>127</v>
      </c>
      <c r="BK1653" s="142">
        <f>SUM(BK1654:BK1689)</f>
        <v>0</v>
      </c>
    </row>
    <row r="1654" spans="1:65" s="2" customFormat="1" ht="16.5" customHeight="1">
      <c r="A1654" s="29"/>
      <c r="B1654" s="145"/>
      <c r="C1654" s="146" t="s">
        <v>2050</v>
      </c>
      <c r="D1654" s="146" t="s">
        <v>130</v>
      </c>
      <c r="E1654" s="147" t="s">
        <v>2051</v>
      </c>
      <c r="F1654" s="148" t="s">
        <v>1697</v>
      </c>
      <c r="G1654" s="149" t="s">
        <v>385</v>
      </c>
      <c r="H1654" s="150">
        <v>10</v>
      </c>
      <c r="I1654" s="151"/>
      <c r="J1654" s="152">
        <f>ROUND(I1654*H1654,2)</f>
        <v>0</v>
      </c>
      <c r="K1654" s="148" t="s">
        <v>1</v>
      </c>
      <c r="L1654" s="30"/>
      <c r="M1654" s="153" t="s">
        <v>1</v>
      </c>
      <c r="N1654" s="154" t="s">
        <v>41</v>
      </c>
      <c r="O1654" s="55"/>
      <c r="P1654" s="155">
        <f>O1654*H1654</f>
        <v>0</v>
      </c>
      <c r="Q1654" s="155">
        <v>0</v>
      </c>
      <c r="R1654" s="155">
        <f>Q1654*H1654</f>
        <v>0</v>
      </c>
      <c r="S1654" s="155">
        <v>0</v>
      </c>
      <c r="T1654" s="156">
        <f>S1654*H1654</f>
        <v>0</v>
      </c>
      <c r="U1654" s="29"/>
      <c r="V1654" s="29"/>
      <c r="W1654" s="29"/>
      <c r="X1654" s="29"/>
      <c r="Y1654" s="29"/>
      <c r="Z1654" s="29"/>
      <c r="AA1654" s="29"/>
      <c r="AB1654" s="29"/>
      <c r="AC1654" s="29"/>
      <c r="AD1654" s="29"/>
      <c r="AE1654" s="29"/>
      <c r="AR1654" s="157" t="s">
        <v>148</v>
      </c>
      <c r="AT1654" s="157" t="s">
        <v>130</v>
      </c>
      <c r="AU1654" s="157" t="s">
        <v>143</v>
      </c>
      <c r="AY1654" s="14" t="s">
        <v>127</v>
      </c>
      <c r="BE1654" s="158">
        <f>IF(N1654="základní",J1654,0)</f>
        <v>0</v>
      </c>
      <c r="BF1654" s="158">
        <f>IF(N1654="snížená",J1654,0)</f>
        <v>0</v>
      </c>
      <c r="BG1654" s="158">
        <f>IF(N1654="zákl. přenesená",J1654,0)</f>
        <v>0</v>
      </c>
      <c r="BH1654" s="158">
        <f>IF(N1654="sníž. přenesená",J1654,0)</f>
        <v>0</v>
      </c>
      <c r="BI1654" s="158">
        <f>IF(N1654="nulová",J1654,0)</f>
        <v>0</v>
      </c>
      <c r="BJ1654" s="14" t="s">
        <v>83</v>
      </c>
      <c r="BK1654" s="158">
        <f>ROUND(I1654*H1654,2)</f>
        <v>0</v>
      </c>
      <c r="BL1654" s="14" t="s">
        <v>148</v>
      </c>
      <c r="BM1654" s="157" t="s">
        <v>2052</v>
      </c>
    </row>
    <row r="1655" spans="1:65" s="2" customFormat="1">
      <c r="A1655" s="29"/>
      <c r="B1655" s="30"/>
      <c r="C1655" s="29"/>
      <c r="D1655" s="159" t="s">
        <v>136</v>
      </c>
      <c r="E1655" s="29"/>
      <c r="F1655" s="160" t="s">
        <v>1697</v>
      </c>
      <c r="G1655" s="29"/>
      <c r="H1655" s="29"/>
      <c r="I1655" s="161"/>
      <c r="J1655" s="29"/>
      <c r="K1655" s="29"/>
      <c r="L1655" s="30"/>
      <c r="M1655" s="162"/>
      <c r="N1655" s="163"/>
      <c r="O1655" s="55"/>
      <c r="P1655" s="55"/>
      <c r="Q1655" s="55"/>
      <c r="R1655" s="55"/>
      <c r="S1655" s="55"/>
      <c r="T1655" s="56"/>
      <c r="U1655" s="29"/>
      <c r="V1655" s="29"/>
      <c r="W1655" s="29"/>
      <c r="X1655" s="29"/>
      <c r="Y1655" s="29"/>
      <c r="Z1655" s="29"/>
      <c r="AA1655" s="29"/>
      <c r="AB1655" s="29"/>
      <c r="AC1655" s="29"/>
      <c r="AD1655" s="29"/>
      <c r="AE1655" s="29"/>
      <c r="AT1655" s="14" t="s">
        <v>136</v>
      </c>
      <c r="AU1655" s="14" t="s">
        <v>143</v>
      </c>
    </row>
    <row r="1656" spans="1:65" s="2" customFormat="1" ht="19.5">
      <c r="A1656" s="29"/>
      <c r="B1656" s="30"/>
      <c r="C1656" s="29"/>
      <c r="D1656" s="159" t="s">
        <v>320</v>
      </c>
      <c r="E1656" s="29"/>
      <c r="F1656" s="168" t="s">
        <v>538</v>
      </c>
      <c r="G1656" s="29"/>
      <c r="H1656" s="29"/>
      <c r="I1656" s="161"/>
      <c r="J1656" s="29"/>
      <c r="K1656" s="29"/>
      <c r="L1656" s="30"/>
      <c r="M1656" s="162"/>
      <c r="N1656" s="163"/>
      <c r="O1656" s="55"/>
      <c r="P1656" s="55"/>
      <c r="Q1656" s="55"/>
      <c r="R1656" s="55"/>
      <c r="S1656" s="55"/>
      <c r="T1656" s="56"/>
      <c r="U1656" s="29"/>
      <c r="V1656" s="29"/>
      <c r="W1656" s="29"/>
      <c r="X1656" s="29"/>
      <c r="Y1656" s="29"/>
      <c r="Z1656" s="29"/>
      <c r="AA1656" s="29"/>
      <c r="AB1656" s="29"/>
      <c r="AC1656" s="29"/>
      <c r="AD1656" s="29"/>
      <c r="AE1656" s="29"/>
      <c r="AT1656" s="14" t="s">
        <v>320</v>
      </c>
      <c r="AU1656" s="14" t="s">
        <v>143</v>
      </c>
    </row>
    <row r="1657" spans="1:65" s="2" customFormat="1" ht="16.5" customHeight="1">
      <c r="A1657" s="29"/>
      <c r="B1657" s="145"/>
      <c r="C1657" s="146" t="s">
        <v>2053</v>
      </c>
      <c r="D1657" s="146" t="s">
        <v>130</v>
      </c>
      <c r="E1657" s="147" t="s">
        <v>2054</v>
      </c>
      <c r="F1657" s="148" t="s">
        <v>2055</v>
      </c>
      <c r="G1657" s="149" t="s">
        <v>353</v>
      </c>
      <c r="H1657" s="150">
        <v>10</v>
      </c>
      <c r="I1657" s="151"/>
      <c r="J1657" s="152">
        <f>ROUND(I1657*H1657,2)</f>
        <v>0</v>
      </c>
      <c r="K1657" s="148" t="s">
        <v>1</v>
      </c>
      <c r="L1657" s="30"/>
      <c r="M1657" s="153" t="s">
        <v>1</v>
      </c>
      <c r="N1657" s="154" t="s">
        <v>41</v>
      </c>
      <c r="O1657" s="55"/>
      <c r="P1657" s="155">
        <f>O1657*H1657</f>
        <v>0</v>
      </c>
      <c r="Q1657" s="155">
        <v>0</v>
      </c>
      <c r="R1657" s="155">
        <f>Q1657*H1657</f>
        <v>0</v>
      </c>
      <c r="S1657" s="155">
        <v>0</v>
      </c>
      <c r="T1657" s="156">
        <f>S1657*H1657</f>
        <v>0</v>
      </c>
      <c r="U1657" s="29"/>
      <c r="V1657" s="29"/>
      <c r="W1657" s="29"/>
      <c r="X1657" s="29"/>
      <c r="Y1657" s="29"/>
      <c r="Z1657" s="29"/>
      <c r="AA1657" s="29"/>
      <c r="AB1657" s="29"/>
      <c r="AC1657" s="29"/>
      <c r="AD1657" s="29"/>
      <c r="AE1657" s="29"/>
      <c r="AR1657" s="157" t="s">
        <v>148</v>
      </c>
      <c r="AT1657" s="157" t="s">
        <v>130</v>
      </c>
      <c r="AU1657" s="157" t="s">
        <v>143</v>
      </c>
      <c r="AY1657" s="14" t="s">
        <v>127</v>
      </c>
      <c r="BE1657" s="158">
        <f>IF(N1657="základní",J1657,0)</f>
        <v>0</v>
      </c>
      <c r="BF1657" s="158">
        <f>IF(N1657="snížená",J1657,0)</f>
        <v>0</v>
      </c>
      <c r="BG1657" s="158">
        <f>IF(N1657="zákl. přenesená",J1657,0)</f>
        <v>0</v>
      </c>
      <c r="BH1657" s="158">
        <f>IF(N1657="sníž. přenesená",J1657,0)</f>
        <v>0</v>
      </c>
      <c r="BI1657" s="158">
        <f>IF(N1657="nulová",J1657,0)</f>
        <v>0</v>
      </c>
      <c r="BJ1657" s="14" t="s">
        <v>83</v>
      </c>
      <c r="BK1657" s="158">
        <f>ROUND(I1657*H1657,2)</f>
        <v>0</v>
      </c>
      <c r="BL1657" s="14" t="s">
        <v>148</v>
      </c>
      <c r="BM1657" s="157" t="s">
        <v>2056</v>
      </c>
    </row>
    <row r="1658" spans="1:65" s="2" customFormat="1">
      <c r="A1658" s="29"/>
      <c r="B1658" s="30"/>
      <c r="C1658" s="29"/>
      <c r="D1658" s="159" t="s">
        <v>136</v>
      </c>
      <c r="E1658" s="29"/>
      <c r="F1658" s="160" t="s">
        <v>2055</v>
      </c>
      <c r="G1658" s="29"/>
      <c r="H1658" s="29"/>
      <c r="I1658" s="161"/>
      <c r="J1658" s="29"/>
      <c r="K1658" s="29"/>
      <c r="L1658" s="30"/>
      <c r="M1658" s="162"/>
      <c r="N1658" s="163"/>
      <c r="O1658" s="55"/>
      <c r="P1658" s="55"/>
      <c r="Q1658" s="55"/>
      <c r="R1658" s="55"/>
      <c r="S1658" s="55"/>
      <c r="T1658" s="56"/>
      <c r="U1658" s="29"/>
      <c r="V1658" s="29"/>
      <c r="W1658" s="29"/>
      <c r="X1658" s="29"/>
      <c r="Y1658" s="29"/>
      <c r="Z1658" s="29"/>
      <c r="AA1658" s="29"/>
      <c r="AB1658" s="29"/>
      <c r="AC1658" s="29"/>
      <c r="AD1658" s="29"/>
      <c r="AE1658" s="29"/>
      <c r="AT1658" s="14" t="s">
        <v>136</v>
      </c>
      <c r="AU1658" s="14" t="s">
        <v>143</v>
      </c>
    </row>
    <row r="1659" spans="1:65" s="2" customFormat="1" ht="19.5">
      <c r="A1659" s="29"/>
      <c r="B1659" s="30"/>
      <c r="C1659" s="29"/>
      <c r="D1659" s="159" t="s">
        <v>320</v>
      </c>
      <c r="E1659" s="29"/>
      <c r="F1659" s="168" t="s">
        <v>538</v>
      </c>
      <c r="G1659" s="29"/>
      <c r="H1659" s="29"/>
      <c r="I1659" s="161"/>
      <c r="J1659" s="29"/>
      <c r="K1659" s="29"/>
      <c r="L1659" s="30"/>
      <c r="M1659" s="162"/>
      <c r="N1659" s="163"/>
      <c r="O1659" s="55"/>
      <c r="P1659" s="55"/>
      <c r="Q1659" s="55"/>
      <c r="R1659" s="55"/>
      <c r="S1659" s="55"/>
      <c r="T1659" s="56"/>
      <c r="U1659" s="29"/>
      <c r="V1659" s="29"/>
      <c r="W1659" s="29"/>
      <c r="X1659" s="29"/>
      <c r="Y1659" s="29"/>
      <c r="Z1659" s="29"/>
      <c r="AA1659" s="29"/>
      <c r="AB1659" s="29"/>
      <c r="AC1659" s="29"/>
      <c r="AD1659" s="29"/>
      <c r="AE1659" s="29"/>
      <c r="AT1659" s="14" t="s">
        <v>320</v>
      </c>
      <c r="AU1659" s="14" t="s">
        <v>143</v>
      </c>
    </row>
    <row r="1660" spans="1:65" s="2" customFormat="1" ht="21.75" customHeight="1">
      <c r="A1660" s="29"/>
      <c r="B1660" s="145"/>
      <c r="C1660" s="146" t="s">
        <v>2057</v>
      </c>
      <c r="D1660" s="146" t="s">
        <v>130</v>
      </c>
      <c r="E1660" s="147" t="s">
        <v>2058</v>
      </c>
      <c r="F1660" s="148" t="s">
        <v>2059</v>
      </c>
      <c r="G1660" s="149" t="s">
        <v>353</v>
      </c>
      <c r="H1660" s="150">
        <v>4</v>
      </c>
      <c r="I1660" s="151"/>
      <c r="J1660" s="152">
        <f>ROUND(I1660*H1660,2)</f>
        <v>0</v>
      </c>
      <c r="K1660" s="148" t="s">
        <v>1</v>
      </c>
      <c r="L1660" s="30"/>
      <c r="M1660" s="153" t="s">
        <v>1</v>
      </c>
      <c r="N1660" s="154" t="s">
        <v>41</v>
      </c>
      <c r="O1660" s="55"/>
      <c r="P1660" s="155">
        <f>O1660*H1660</f>
        <v>0</v>
      </c>
      <c r="Q1660" s="155">
        <v>0</v>
      </c>
      <c r="R1660" s="155">
        <f>Q1660*H1660</f>
        <v>0</v>
      </c>
      <c r="S1660" s="155">
        <v>0</v>
      </c>
      <c r="T1660" s="156">
        <f>S1660*H1660</f>
        <v>0</v>
      </c>
      <c r="U1660" s="29"/>
      <c r="V1660" s="29"/>
      <c r="W1660" s="29"/>
      <c r="X1660" s="29"/>
      <c r="Y1660" s="29"/>
      <c r="Z1660" s="29"/>
      <c r="AA1660" s="29"/>
      <c r="AB1660" s="29"/>
      <c r="AC1660" s="29"/>
      <c r="AD1660" s="29"/>
      <c r="AE1660" s="29"/>
      <c r="AR1660" s="157" t="s">
        <v>148</v>
      </c>
      <c r="AT1660" s="157" t="s">
        <v>130</v>
      </c>
      <c r="AU1660" s="157" t="s">
        <v>143</v>
      </c>
      <c r="AY1660" s="14" t="s">
        <v>127</v>
      </c>
      <c r="BE1660" s="158">
        <f>IF(N1660="základní",J1660,0)</f>
        <v>0</v>
      </c>
      <c r="BF1660" s="158">
        <f>IF(N1660="snížená",J1660,0)</f>
        <v>0</v>
      </c>
      <c r="BG1660" s="158">
        <f>IF(N1660="zákl. přenesená",J1660,0)</f>
        <v>0</v>
      </c>
      <c r="BH1660" s="158">
        <f>IF(N1660="sníž. přenesená",J1660,0)</f>
        <v>0</v>
      </c>
      <c r="BI1660" s="158">
        <f>IF(N1660="nulová",J1660,0)</f>
        <v>0</v>
      </c>
      <c r="BJ1660" s="14" t="s">
        <v>83</v>
      </c>
      <c r="BK1660" s="158">
        <f>ROUND(I1660*H1660,2)</f>
        <v>0</v>
      </c>
      <c r="BL1660" s="14" t="s">
        <v>148</v>
      </c>
      <c r="BM1660" s="157" t="s">
        <v>2060</v>
      </c>
    </row>
    <row r="1661" spans="1:65" s="2" customFormat="1">
      <c r="A1661" s="29"/>
      <c r="B1661" s="30"/>
      <c r="C1661" s="29"/>
      <c r="D1661" s="159" t="s">
        <v>136</v>
      </c>
      <c r="E1661" s="29"/>
      <c r="F1661" s="160" t="s">
        <v>2059</v>
      </c>
      <c r="G1661" s="29"/>
      <c r="H1661" s="29"/>
      <c r="I1661" s="161"/>
      <c r="J1661" s="29"/>
      <c r="K1661" s="29"/>
      <c r="L1661" s="30"/>
      <c r="M1661" s="162"/>
      <c r="N1661" s="163"/>
      <c r="O1661" s="55"/>
      <c r="P1661" s="55"/>
      <c r="Q1661" s="55"/>
      <c r="R1661" s="55"/>
      <c r="S1661" s="55"/>
      <c r="T1661" s="56"/>
      <c r="U1661" s="29"/>
      <c r="V1661" s="29"/>
      <c r="W1661" s="29"/>
      <c r="X1661" s="29"/>
      <c r="Y1661" s="29"/>
      <c r="Z1661" s="29"/>
      <c r="AA1661" s="29"/>
      <c r="AB1661" s="29"/>
      <c r="AC1661" s="29"/>
      <c r="AD1661" s="29"/>
      <c r="AE1661" s="29"/>
      <c r="AT1661" s="14" t="s">
        <v>136</v>
      </c>
      <c r="AU1661" s="14" t="s">
        <v>143</v>
      </c>
    </row>
    <row r="1662" spans="1:65" s="2" customFormat="1" ht="19.5">
      <c r="A1662" s="29"/>
      <c r="B1662" s="30"/>
      <c r="C1662" s="29"/>
      <c r="D1662" s="159" t="s">
        <v>320</v>
      </c>
      <c r="E1662" s="29"/>
      <c r="F1662" s="168" t="s">
        <v>538</v>
      </c>
      <c r="G1662" s="29"/>
      <c r="H1662" s="29"/>
      <c r="I1662" s="161"/>
      <c r="J1662" s="29"/>
      <c r="K1662" s="29"/>
      <c r="L1662" s="30"/>
      <c r="M1662" s="162"/>
      <c r="N1662" s="163"/>
      <c r="O1662" s="55"/>
      <c r="P1662" s="55"/>
      <c r="Q1662" s="55"/>
      <c r="R1662" s="55"/>
      <c r="S1662" s="55"/>
      <c r="T1662" s="56"/>
      <c r="U1662" s="29"/>
      <c r="V1662" s="29"/>
      <c r="W1662" s="29"/>
      <c r="X1662" s="29"/>
      <c r="Y1662" s="29"/>
      <c r="Z1662" s="29"/>
      <c r="AA1662" s="29"/>
      <c r="AB1662" s="29"/>
      <c r="AC1662" s="29"/>
      <c r="AD1662" s="29"/>
      <c r="AE1662" s="29"/>
      <c r="AT1662" s="14" t="s">
        <v>320</v>
      </c>
      <c r="AU1662" s="14" t="s">
        <v>143</v>
      </c>
    </row>
    <row r="1663" spans="1:65" s="2" customFormat="1" ht="16.5" customHeight="1">
      <c r="A1663" s="29"/>
      <c r="B1663" s="145"/>
      <c r="C1663" s="146" t="s">
        <v>2061</v>
      </c>
      <c r="D1663" s="146" t="s">
        <v>130</v>
      </c>
      <c r="E1663" s="147" t="s">
        <v>2062</v>
      </c>
      <c r="F1663" s="148" t="s">
        <v>602</v>
      </c>
      <c r="G1663" s="149" t="s">
        <v>353</v>
      </c>
      <c r="H1663" s="150">
        <v>8</v>
      </c>
      <c r="I1663" s="151"/>
      <c r="J1663" s="152">
        <f>ROUND(I1663*H1663,2)</f>
        <v>0</v>
      </c>
      <c r="K1663" s="148" t="s">
        <v>1</v>
      </c>
      <c r="L1663" s="30"/>
      <c r="M1663" s="153" t="s">
        <v>1</v>
      </c>
      <c r="N1663" s="154" t="s">
        <v>41</v>
      </c>
      <c r="O1663" s="55"/>
      <c r="P1663" s="155">
        <f>O1663*H1663</f>
        <v>0</v>
      </c>
      <c r="Q1663" s="155">
        <v>0</v>
      </c>
      <c r="R1663" s="155">
        <f>Q1663*H1663</f>
        <v>0</v>
      </c>
      <c r="S1663" s="155">
        <v>0</v>
      </c>
      <c r="T1663" s="156">
        <f>S1663*H1663</f>
        <v>0</v>
      </c>
      <c r="U1663" s="29"/>
      <c r="V1663" s="29"/>
      <c r="W1663" s="29"/>
      <c r="X1663" s="29"/>
      <c r="Y1663" s="29"/>
      <c r="Z1663" s="29"/>
      <c r="AA1663" s="29"/>
      <c r="AB1663" s="29"/>
      <c r="AC1663" s="29"/>
      <c r="AD1663" s="29"/>
      <c r="AE1663" s="29"/>
      <c r="AR1663" s="157" t="s">
        <v>148</v>
      </c>
      <c r="AT1663" s="157" t="s">
        <v>130</v>
      </c>
      <c r="AU1663" s="157" t="s">
        <v>143</v>
      </c>
      <c r="AY1663" s="14" t="s">
        <v>127</v>
      </c>
      <c r="BE1663" s="158">
        <f>IF(N1663="základní",J1663,0)</f>
        <v>0</v>
      </c>
      <c r="BF1663" s="158">
        <f>IF(N1663="snížená",J1663,0)</f>
        <v>0</v>
      </c>
      <c r="BG1663" s="158">
        <f>IF(N1663="zákl. přenesená",J1663,0)</f>
        <v>0</v>
      </c>
      <c r="BH1663" s="158">
        <f>IF(N1663="sníž. přenesená",J1663,0)</f>
        <v>0</v>
      </c>
      <c r="BI1663" s="158">
        <f>IF(N1663="nulová",J1663,0)</f>
        <v>0</v>
      </c>
      <c r="BJ1663" s="14" t="s">
        <v>83</v>
      </c>
      <c r="BK1663" s="158">
        <f>ROUND(I1663*H1663,2)</f>
        <v>0</v>
      </c>
      <c r="BL1663" s="14" t="s">
        <v>148</v>
      </c>
      <c r="BM1663" s="157" t="s">
        <v>2063</v>
      </c>
    </row>
    <row r="1664" spans="1:65" s="2" customFormat="1">
      <c r="A1664" s="29"/>
      <c r="B1664" s="30"/>
      <c r="C1664" s="29"/>
      <c r="D1664" s="159" t="s">
        <v>136</v>
      </c>
      <c r="E1664" s="29"/>
      <c r="F1664" s="160" t="s">
        <v>602</v>
      </c>
      <c r="G1664" s="29"/>
      <c r="H1664" s="29"/>
      <c r="I1664" s="161"/>
      <c r="J1664" s="29"/>
      <c r="K1664" s="29"/>
      <c r="L1664" s="30"/>
      <c r="M1664" s="162"/>
      <c r="N1664" s="163"/>
      <c r="O1664" s="55"/>
      <c r="P1664" s="55"/>
      <c r="Q1664" s="55"/>
      <c r="R1664" s="55"/>
      <c r="S1664" s="55"/>
      <c r="T1664" s="56"/>
      <c r="U1664" s="29"/>
      <c r="V1664" s="29"/>
      <c r="W1664" s="29"/>
      <c r="X1664" s="29"/>
      <c r="Y1664" s="29"/>
      <c r="Z1664" s="29"/>
      <c r="AA1664" s="29"/>
      <c r="AB1664" s="29"/>
      <c r="AC1664" s="29"/>
      <c r="AD1664" s="29"/>
      <c r="AE1664" s="29"/>
      <c r="AT1664" s="14" t="s">
        <v>136</v>
      </c>
      <c r="AU1664" s="14" t="s">
        <v>143</v>
      </c>
    </row>
    <row r="1665" spans="1:65" s="2" customFormat="1" ht="19.5">
      <c r="A1665" s="29"/>
      <c r="B1665" s="30"/>
      <c r="C1665" s="29"/>
      <c r="D1665" s="159" t="s">
        <v>320</v>
      </c>
      <c r="E1665" s="29"/>
      <c r="F1665" s="168" t="s">
        <v>555</v>
      </c>
      <c r="G1665" s="29"/>
      <c r="H1665" s="29"/>
      <c r="I1665" s="161"/>
      <c r="J1665" s="29"/>
      <c r="K1665" s="29"/>
      <c r="L1665" s="30"/>
      <c r="M1665" s="162"/>
      <c r="N1665" s="163"/>
      <c r="O1665" s="55"/>
      <c r="P1665" s="55"/>
      <c r="Q1665" s="55"/>
      <c r="R1665" s="55"/>
      <c r="S1665" s="55"/>
      <c r="T1665" s="56"/>
      <c r="U1665" s="29"/>
      <c r="V1665" s="29"/>
      <c r="W1665" s="29"/>
      <c r="X1665" s="29"/>
      <c r="Y1665" s="29"/>
      <c r="Z1665" s="29"/>
      <c r="AA1665" s="29"/>
      <c r="AB1665" s="29"/>
      <c r="AC1665" s="29"/>
      <c r="AD1665" s="29"/>
      <c r="AE1665" s="29"/>
      <c r="AT1665" s="14" t="s">
        <v>320</v>
      </c>
      <c r="AU1665" s="14" t="s">
        <v>143</v>
      </c>
    </row>
    <row r="1666" spans="1:65" s="2" customFormat="1" ht="16.5" customHeight="1">
      <c r="A1666" s="29"/>
      <c r="B1666" s="145"/>
      <c r="C1666" s="146" t="s">
        <v>2064</v>
      </c>
      <c r="D1666" s="146" t="s">
        <v>130</v>
      </c>
      <c r="E1666" s="147" t="s">
        <v>2065</v>
      </c>
      <c r="F1666" s="148" t="s">
        <v>606</v>
      </c>
      <c r="G1666" s="149" t="s">
        <v>353</v>
      </c>
      <c r="H1666" s="150">
        <v>2</v>
      </c>
      <c r="I1666" s="151"/>
      <c r="J1666" s="152">
        <f>ROUND(I1666*H1666,2)</f>
        <v>0</v>
      </c>
      <c r="K1666" s="148" t="s">
        <v>1</v>
      </c>
      <c r="L1666" s="30"/>
      <c r="M1666" s="153" t="s">
        <v>1</v>
      </c>
      <c r="N1666" s="154" t="s">
        <v>41</v>
      </c>
      <c r="O1666" s="55"/>
      <c r="P1666" s="155">
        <f>O1666*H1666</f>
        <v>0</v>
      </c>
      <c r="Q1666" s="155">
        <v>0</v>
      </c>
      <c r="R1666" s="155">
        <f>Q1666*H1666</f>
        <v>0</v>
      </c>
      <c r="S1666" s="155">
        <v>0</v>
      </c>
      <c r="T1666" s="156">
        <f>S1666*H1666</f>
        <v>0</v>
      </c>
      <c r="U1666" s="29"/>
      <c r="V1666" s="29"/>
      <c r="W1666" s="29"/>
      <c r="X1666" s="29"/>
      <c r="Y1666" s="29"/>
      <c r="Z1666" s="29"/>
      <c r="AA1666" s="29"/>
      <c r="AB1666" s="29"/>
      <c r="AC1666" s="29"/>
      <c r="AD1666" s="29"/>
      <c r="AE1666" s="29"/>
      <c r="AR1666" s="157" t="s">
        <v>148</v>
      </c>
      <c r="AT1666" s="157" t="s">
        <v>130</v>
      </c>
      <c r="AU1666" s="157" t="s">
        <v>143</v>
      </c>
      <c r="AY1666" s="14" t="s">
        <v>127</v>
      </c>
      <c r="BE1666" s="158">
        <f>IF(N1666="základní",J1666,0)</f>
        <v>0</v>
      </c>
      <c r="BF1666" s="158">
        <f>IF(N1666="snížená",J1666,0)</f>
        <v>0</v>
      </c>
      <c r="BG1666" s="158">
        <f>IF(N1666="zákl. přenesená",J1666,0)</f>
        <v>0</v>
      </c>
      <c r="BH1666" s="158">
        <f>IF(N1666="sníž. přenesená",J1666,0)</f>
        <v>0</v>
      </c>
      <c r="BI1666" s="158">
        <f>IF(N1666="nulová",J1666,0)</f>
        <v>0</v>
      </c>
      <c r="BJ1666" s="14" t="s">
        <v>83</v>
      </c>
      <c r="BK1666" s="158">
        <f>ROUND(I1666*H1666,2)</f>
        <v>0</v>
      </c>
      <c r="BL1666" s="14" t="s">
        <v>148</v>
      </c>
      <c r="BM1666" s="157" t="s">
        <v>2066</v>
      </c>
    </row>
    <row r="1667" spans="1:65" s="2" customFormat="1">
      <c r="A1667" s="29"/>
      <c r="B1667" s="30"/>
      <c r="C1667" s="29"/>
      <c r="D1667" s="159" t="s">
        <v>136</v>
      </c>
      <c r="E1667" s="29"/>
      <c r="F1667" s="160" t="s">
        <v>606</v>
      </c>
      <c r="G1667" s="29"/>
      <c r="H1667" s="29"/>
      <c r="I1667" s="161"/>
      <c r="J1667" s="29"/>
      <c r="K1667" s="29"/>
      <c r="L1667" s="30"/>
      <c r="M1667" s="162"/>
      <c r="N1667" s="163"/>
      <c r="O1667" s="55"/>
      <c r="P1667" s="55"/>
      <c r="Q1667" s="55"/>
      <c r="R1667" s="55"/>
      <c r="S1667" s="55"/>
      <c r="T1667" s="56"/>
      <c r="U1667" s="29"/>
      <c r="V1667" s="29"/>
      <c r="W1667" s="29"/>
      <c r="X1667" s="29"/>
      <c r="Y1667" s="29"/>
      <c r="Z1667" s="29"/>
      <c r="AA1667" s="29"/>
      <c r="AB1667" s="29"/>
      <c r="AC1667" s="29"/>
      <c r="AD1667" s="29"/>
      <c r="AE1667" s="29"/>
      <c r="AT1667" s="14" t="s">
        <v>136</v>
      </c>
      <c r="AU1667" s="14" t="s">
        <v>143</v>
      </c>
    </row>
    <row r="1668" spans="1:65" s="2" customFormat="1" ht="19.5">
      <c r="A1668" s="29"/>
      <c r="B1668" s="30"/>
      <c r="C1668" s="29"/>
      <c r="D1668" s="159" t="s">
        <v>320</v>
      </c>
      <c r="E1668" s="29"/>
      <c r="F1668" s="168" t="s">
        <v>555</v>
      </c>
      <c r="G1668" s="29"/>
      <c r="H1668" s="29"/>
      <c r="I1668" s="161"/>
      <c r="J1668" s="29"/>
      <c r="K1668" s="29"/>
      <c r="L1668" s="30"/>
      <c r="M1668" s="162"/>
      <c r="N1668" s="163"/>
      <c r="O1668" s="55"/>
      <c r="P1668" s="55"/>
      <c r="Q1668" s="55"/>
      <c r="R1668" s="55"/>
      <c r="S1668" s="55"/>
      <c r="T1668" s="56"/>
      <c r="U1668" s="29"/>
      <c r="V1668" s="29"/>
      <c r="W1668" s="29"/>
      <c r="X1668" s="29"/>
      <c r="Y1668" s="29"/>
      <c r="Z1668" s="29"/>
      <c r="AA1668" s="29"/>
      <c r="AB1668" s="29"/>
      <c r="AC1668" s="29"/>
      <c r="AD1668" s="29"/>
      <c r="AE1668" s="29"/>
      <c r="AT1668" s="14" t="s">
        <v>320</v>
      </c>
      <c r="AU1668" s="14" t="s">
        <v>143</v>
      </c>
    </row>
    <row r="1669" spans="1:65" s="2" customFormat="1" ht="16.5" customHeight="1">
      <c r="A1669" s="29"/>
      <c r="B1669" s="145"/>
      <c r="C1669" s="146" t="s">
        <v>2067</v>
      </c>
      <c r="D1669" s="146" t="s">
        <v>130</v>
      </c>
      <c r="E1669" s="147" t="s">
        <v>2068</v>
      </c>
      <c r="F1669" s="148" t="s">
        <v>610</v>
      </c>
      <c r="G1669" s="149" t="s">
        <v>353</v>
      </c>
      <c r="H1669" s="150">
        <v>2</v>
      </c>
      <c r="I1669" s="151"/>
      <c r="J1669" s="152">
        <f>ROUND(I1669*H1669,2)</f>
        <v>0</v>
      </c>
      <c r="K1669" s="148" t="s">
        <v>1</v>
      </c>
      <c r="L1669" s="30"/>
      <c r="M1669" s="153" t="s">
        <v>1</v>
      </c>
      <c r="N1669" s="154" t="s">
        <v>41</v>
      </c>
      <c r="O1669" s="55"/>
      <c r="P1669" s="155">
        <f>O1669*H1669</f>
        <v>0</v>
      </c>
      <c r="Q1669" s="155">
        <v>0</v>
      </c>
      <c r="R1669" s="155">
        <f>Q1669*H1669</f>
        <v>0</v>
      </c>
      <c r="S1669" s="155">
        <v>0</v>
      </c>
      <c r="T1669" s="156">
        <f>S1669*H1669</f>
        <v>0</v>
      </c>
      <c r="U1669" s="29"/>
      <c r="V1669" s="29"/>
      <c r="W1669" s="29"/>
      <c r="X1669" s="29"/>
      <c r="Y1669" s="29"/>
      <c r="Z1669" s="29"/>
      <c r="AA1669" s="29"/>
      <c r="AB1669" s="29"/>
      <c r="AC1669" s="29"/>
      <c r="AD1669" s="29"/>
      <c r="AE1669" s="29"/>
      <c r="AR1669" s="157" t="s">
        <v>148</v>
      </c>
      <c r="AT1669" s="157" t="s">
        <v>130</v>
      </c>
      <c r="AU1669" s="157" t="s">
        <v>143</v>
      </c>
      <c r="AY1669" s="14" t="s">
        <v>127</v>
      </c>
      <c r="BE1669" s="158">
        <f>IF(N1669="základní",J1669,0)</f>
        <v>0</v>
      </c>
      <c r="BF1669" s="158">
        <f>IF(N1669="snížená",J1669,0)</f>
        <v>0</v>
      </c>
      <c r="BG1669" s="158">
        <f>IF(N1669="zákl. přenesená",J1669,0)</f>
        <v>0</v>
      </c>
      <c r="BH1669" s="158">
        <f>IF(N1669="sníž. přenesená",J1669,0)</f>
        <v>0</v>
      </c>
      <c r="BI1669" s="158">
        <f>IF(N1669="nulová",J1669,0)</f>
        <v>0</v>
      </c>
      <c r="BJ1669" s="14" t="s">
        <v>83</v>
      </c>
      <c r="BK1669" s="158">
        <f>ROUND(I1669*H1669,2)</f>
        <v>0</v>
      </c>
      <c r="BL1669" s="14" t="s">
        <v>148</v>
      </c>
      <c r="BM1669" s="157" t="s">
        <v>2069</v>
      </c>
    </row>
    <row r="1670" spans="1:65" s="2" customFormat="1">
      <c r="A1670" s="29"/>
      <c r="B1670" s="30"/>
      <c r="C1670" s="29"/>
      <c r="D1670" s="159" t="s">
        <v>136</v>
      </c>
      <c r="E1670" s="29"/>
      <c r="F1670" s="160" t="s">
        <v>610</v>
      </c>
      <c r="G1670" s="29"/>
      <c r="H1670" s="29"/>
      <c r="I1670" s="161"/>
      <c r="J1670" s="29"/>
      <c r="K1670" s="29"/>
      <c r="L1670" s="30"/>
      <c r="M1670" s="162"/>
      <c r="N1670" s="163"/>
      <c r="O1670" s="55"/>
      <c r="P1670" s="55"/>
      <c r="Q1670" s="55"/>
      <c r="R1670" s="55"/>
      <c r="S1670" s="55"/>
      <c r="T1670" s="56"/>
      <c r="U1670" s="29"/>
      <c r="V1670" s="29"/>
      <c r="W1670" s="29"/>
      <c r="X1670" s="29"/>
      <c r="Y1670" s="29"/>
      <c r="Z1670" s="29"/>
      <c r="AA1670" s="29"/>
      <c r="AB1670" s="29"/>
      <c r="AC1670" s="29"/>
      <c r="AD1670" s="29"/>
      <c r="AE1670" s="29"/>
      <c r="AT1670" s="14" t="s">
        <v>136</v>
      </c>
      <c r="AU1670" s="14" t="s">
        <v>143</v>
      </c>
    </row>
    <row r="1671" spans="1:65" s="2" customFormat="1" ht="19.5">
      <c r="A1671" s="29"/>
      <c r="B1671" s="30"/>
      <c r="C1671" s="29"/>
      <c r="D1671" s="159" t="s">
        <v>320</v>
      </c>
      <c r="E1671" s="29"/>
      <c r="F1671" s="168" t="s">
        <v>538</v>
      </c>
      <c r="G1671" s="29"/>
      <c r="H1671" s="29"/>
      <c r="I1671" s="161"/>
      <c r="J1671" s="29"/>
      <c r="K1671" s="29"/>
      <c r="L1671" s="30"/>
      <c r="M1671" s="162"/>
      <c r="N1671" s="163"/>
      <c r="O1671" s="55"/>
      <c r="P1671" s="55"/>
      <c r="Q1671" s="55"/>
      <c r="R1671" s="55"/>
      <c r="S1671" s="55"/>
      <c r="T1671" s="56"/>
      <c r="U1671" s="29"/>
      <c r="V1671" s="29"/>
      <c r="W1671" s="29"/>
      <c r="X1671" s="29"/>
      <c r="Y1671" s="29"/>
      <c r="Z1671" s="29"/>
      <c r="AA1671" s="29"/>
      <c r="AB1671" s="29"/>
      <c r="AC1671" s="29"/>
      <c r="AD1671" s="29"/>
      <c r="AE1671" s="29"/>
      <c r="AT1671" s="14" t="s">
        <v>320</v>
      </c>
      <c r="AU1671" s="14" t="s">
        <v>143</v>
      </c>
    </row>
    <row r="1672" spans="1:65" s="2" customFormat="1" ht="16.5" customHeight="1">
      <c r="A1672" s="29"/>
      <c r="B1672" s="145"/>
      <c r="C1672" s="146" t="s">
        <v>2070</v>
      </c>
      <c r="D1672" s="146" t="s">
        <v>130</v>
      </c>
      <c r="E1672" s="147" t="s">
        <v>2071</v>
      </c>
      <c r="F1672" s="148" t="s">
        <v>2072</v>
      </c>
      <c r="G1672" s="149" t="s">
        <v>353</v>
      </c>
      <c r="H1672" s="150">
        <v>6</v>
      </c>
      <c r="I1672" s="151"/>
      <c r="J1672" s="152">
        <f>ROUND(I1672*H1672,2)</f>
        <v>0</v>
      </c>
      <c r="K1672" s="148" t="s">
        <v>1</v>
      </c>
      <c r="L1672" s="30"/>
      <c r="M1672" s="153" t="s">
        <v>1</v>
      </c>
      <c r="N1672" s="154" t="s">
        <v>41</v>
      </c>
      <c r="O1672" s="55"/>
      <c r="P1672" s="155">
        <f>O1672*H1672</f>
        <v>0</v>
      </c>
      <c r="Q1672" s="155">
        <v>0</v>
      </c>
      <c r="R1672" s="155">
        <f>Q1672*H1672</f>
        <v>0</v>
      </c>
      <c r="S1672" s="155">
        <v>0</v>
      </c>
      <c r="T1672" s="156">
        <f>S1672*H1672</f>
        <v>0</v>
      </c>
      <c r="U1672" s="29"/>
      <c r="V1672" s="29"/>
      <c r="W1672" s="29"/>
      <c r="X1672" s="29"/>
      <c r="Y1672" s="29"/>
      <c r="Z1672" s="29"/>
      <c r="AA1672" s="29"/>
      <c r="AB1672" s="29"/>
      <c r="AC1672" s="29"/>
      <c r="AD1672" s="29"/>
      <c r="AE1672" s="29"/>
      <c r="AR1672" s="157" t="s">
        <v>148</v>
      </c>
      <c r="AT1672" s="157" t="s">
        <v>130</v>
      </c>
      <c r="AU1672" s="157" t="s">
        <v>143</v>
      </c>
      <c r="AY1672" s="14" t="s">
        <v>127</v>
      </c>
      <c r="BE1672" s="158">
        <f>IF(N1672="základní",J1672,0)</f>
        <v>0</v>
      </c>
      <c r="BF1672" s="158">
        <f>IF(N1672="snížená",J1672,0)</f>
        <v>0</v>
      </c>
      <c r="BG1672" s="158">
        <f>IF(N1672="zákl. přenesená",J1672,0)</f>
        <v>0</v>
      </c>
      <c r="BH1672" s="158">
        <f>IF(N1672="sníž. přenesená",J1672,0)</f>
        <v>0</v>
      </c>
      <c r="BI1672" s="158">
        <f>IF(N1672="nulová",J1672,0)</f>
        <v>0</v>
      </c>
      <c r="BJ1672" s="14" t="s">
        <v>83</v>
      </c>
      <c r="BK1672" s="158">
        <f>ROUND(I1672*H1672,2)</f>
        <v>0</v>
      </c>
      <c r="BL1672" s="14" t="s">
        <v>148</v>
      </c>
      <c r="BM1672" s="157" t="s">
        <v>2073</v>
      </c>
    </row>
    <row r="1673" spans="1:65" s="2" customFormat="1">
      <c r="A1673" s="29"/>
      <c r="B1673" s="30"/>
      <c r="C1673" s="29"/>
      <c r="D1673" s="159" t="s">
        <v>136</v>
      </c>
      <c r="E1673" s="29"/>
      <c r="F1673" s="160" t="s">
        <v>2072</v>
      </c>
      <c r="G1673" s="29"/>
      <c r="H1673" s="29"/>
      <c r="I1673" s="161"/>
      <c r="J1673" s="29"/>
      <c r="K1673" s="29"/>
      <c r="L1673" s="30"/>
      <c r="M1673" s="162"/>
      <c r="N1673" s="163"/>
      <c r="O1673" s="55"/>
      <c r="P1673" s="55"/>
      <c r="Q1673" s="55"/>
      <c r="R1673" s="55"/>
      <c r="S1673" s="55"/>
      <c r="T1673" s="56"/>
      <c r="U1673" s="29"/>
      <c r="V1673" s="29"/>
      <c r="W1673" s="29"/>
      <c r="X1673" s="29"/>
      <c r="Y1673" s="29"/>
      <c r="Z1673" s="29"/>
      <c r="AA1673" s="29"/>
      <c r="AB1673" s="29"/>
      <c r="AC1673" s="29"/>
      <c r="AD1673" s="29"/>
      <c r="AE1673" s="29"/>
      <c r="AT1673" s="14" t="s">
        <v>136</v>
      </c>
      <c r="AU1673" s="14" t="s">
        <v>143</v>
      </c>
    </row>
    <row r="1674" spans="1:65" s="2" customFormat="1" ht="19.5">
      <c r="A1674" s="29"/>
      <c r="B1674" s="30"/>
      <c r="C1674" s="29"/>
      <c r="D1674" s="159" t="s">
        <v>320</v>
      </c>
      <c r="E1674" s="29"/>
      <c r="F1674" s="168" t="s">
        <v>538</v>
      </c>
      <c r="G1674" s="29"/>
      <c r="H1674" s="29"/>
      <c r="I1674" s="161"/>
      <c r="J1674" s="29"/>
      <c r="K1674" s="29"/>
      <c r="L1674" s="30"/>
      <c r="M1674" s="162"/>
      <c r="N1674" s="163"/>
      <c r="O1674" s="55"/>
      <c r="P1674" s="55"/>
      <c r="Q1674" s="55"/>
      <c r="R1674" s="55"/>
      <c r="S1674" s="55"/>
      <c r="T1674" s="56"/>
      <c r="U1674" s="29"/>
      <c r="V1674" s="29"/>
      <c r="W1674" s="29"/>
      <c r="X1674" s="29"/>
      <c r="Y1674" s="29"/>
      <c r="Z1674" s="29"/>
      <c r="AA1674" s="29"/>
      <c r="AB1674" s="29"/>
      <c r="AC1674" s="29"/>
      <c r="AD1674" s="29"/>
      <c r="AE1674" s="29"/>
      <c r="AT1674" s="14" t="s">
        <v>320</v>
      </c>
      <c r="AU1674" s="14" t="s">
        <v>143</v>
      </c>
    </row>
    <row r="1675" spans="1:65" s="2" customFormat="1" ht="16.5" customHeight="1">
      <c r="A1675" s="29"/>
      <c r="B1675" s="145"/>
      <c r="C1675" s="146" t="s">
        <v>2074</v>
      </c>
      <c r="D1675" s="146" t="s">
        <v>130</v>
      </c>
      <c r="E1675" s="147" t="s">
        <v>2075</v>
      </c>
      <c r="F1675" s="148" t="s">
        <v>637</v>
      </c>
      <c r="G1675" s="149" t="s">
        <v>353</v>
      </c>
      <c r="H1675" s="150">
        <v>4</v>
      </c>
      <c r="I1675" s="151"/>
      <c r="J1675" s="152">
        <f>ROUND(I1675*H1675,2)</f>
        <v>0</v>
      </c>
      <c r="K1675" s="148" t="s">
        <v>1</v>
      </c>
      <c r="L1675" s="30"/>
      <c r="M1675" s="153" t="s">
        <v>1</v>
      </c>
      <c r="N1675" s="154" t="s">
        <v>41</v>
      </c>
      <c r="O1675" s="55"/>
      <c r="P1675" s="155">
        <f>O1675*H1675</f>
        <v>0</v>
      </c>
      <c r="Q1675" s="155">
        <v>0</v>
      </c>
      <c r="R1675" s="155">
        <f>Q1675*H1675</f>
        <v>0</v>
      </c>
      <c r="S1675" s="155">
        <v>0</v>
      </c>
      <c r="T1675" s="156">
        <f>S1675*H1675</f>
        <v>0</v>
      </c>
      <c r="U1675" s="29"/>
      <c r="V1675" s="29"/>
      <c r="W1675" s="29"/>
      <c r="X1675" s="29"/>
      <c r="Y1675" s="29"/>
      <c r="Z1675" s="29"/>
      <c r="AA1675" s="29"/>
      <c r="AB1675" s="29"/>
      <c r="AC1675" s="29"/>
      <c r="AD1675" s="29"/>
      <c r="AE1675" s="29"/>
      <c r="AR1675" s="157" t="s">
        <v>148</v>
      </c>
      <c r="AT1675" s="157" t="s">
        <v>130</v>
      </c>
      <c r="AU1675" s="157" t="s">
        <v>143</v>
      </c>
      <c r="AY1675" s="14" t="s">
        <v>127</v>
      </c>
      <c r="BE1675" s="158">
        <f>IF(N1675="základní",J1675,0)</f>
        <v>0</v>
      </c>
      <c r="BF1675" s="158">
        <f>IF(N1675="snížená",J1675,0)</f>
        <v>0</v>
      </c>
      <c r="BG1675" s="158">
        <f>IF(N1675="zákl. přenesená",J1675,0)</f>
        <v>0</v>
      </c>
      <c r="BH1675" s="158">
        <f>IF(N1675="sníž. přenesená",J1675,0)</f>
        <v>0</v>
      </c>
      <c r="BI1675" s="158">
        <f>IF(N1675="nulová",J1675,0)</f>
        <v>0</v>
      </c>
      <c r="BJ1675" s="14" t="s">
        <v>83</v>
      </c>
      <c r="BK1675" s="158">
        <f>ROUND(I1675*H1675,2)</f>
        <v>0</v>
      </c>
      <c r="BL1675" s="14" t="s">
        <v>148</v>
      </c>
      <c r="BM1675" s="157" t="s">
        <v>2076</v>
      </c>
    </row>
    <row r="1676" spans="1:65" s="2" customFormat="1">
      <c r="A1676" s="29"/>
      <c r="B1676" s="30"/>
      <c r="C1676" s="29"/>
      <c r="D1676" s="159" t="s">
        <v>136</v>
      </c>
      <c r="E1676" s="29"/>
      <c r="F1676" s="160" t="s">
        <v>637</v>
      </c>
      <c r="G1676" s="29"/>
      <c r="H1676" s="29"/>
      <c r="I1676" s="161"/>
      <c r="J1676" s="29"/>
      <c r="K1676" s="29"/>
      <c r="L1676" s="30"/>
      <c r="M1676" s="162"/>
      <c r="N1676" s="163"/>
      <c r="O1676" s="55"/>
      <c r="P1676" s="55"/>
      <c r="Q1676" s="55"/>
      <c r="R1676" s="55"/>
      <c r="S1676" s="55"/>
      <c r="T1676" s="56"/>
      <c r="U1676" s="29"/>
      <c r="V1676" s="29"/>
      <c r="W1676" s="29"/>
      <c r="X1676" s="29"/>
      <c r="Y1676" s="29"/>
      <c r="Z1676" s="29"/>
      <c r="AA1676" s="29"/>
      <c r="AB1676" s="29"/>
      <c r="AC1676" s="29"/>
      <c r="AD1676" s="29"/>
      <c r="AE1676" s="29"/>
      <c r="AT1676" s="14" t="s">
        <v>136</v>
      </c>
      <c r="AU1676" s="14" t="s">
        <v>143</v>
      </c>
    </row>
    <row r="1677" spans="1:65" s="2" customFormat="1" ht="19.5">
      <c r="A1677" s="29"/>
      <c r="B1677" s="30"/>
      <c r="C1677" s="29"/>
      <c r="D1677" s="159" t="s">
        <v>320</v>
      </c>
      <c r="E1677" s="29"/>
      <c r="F1677" s="168" t="s">
        <v>538</v>
      </c>
      <c r="G1677" s="29"/>
      <c r="H1677" s="29"/>
      <c r="I1677" s="161"/>
      <c r="J1677" s="29"/>
      <c r="K1677" s="29"/>
      <c r="L1677" s="30"/>
      <c r="M1677" s="162"/>
      <c r="N1677" s="163"/>
      <c r="O1677" s="55"/>
      <c r="P1677" s="55"/>
      <c r="Q1677" s="55"/>
      <c r="R1677" s="55"/>
      <c r="S1677" s="55"/>
      <c r="T1677" s="56"/>
      <c r="U1677" s="29"/>
      <c r="V1677" s="29"/>
      <c r="W1677" s="29"/>
      <c r="X1677" s="29"/>
      <c r="Y1677" s="29"/>
      <c r="Z1677" s="29"/>
      <c r="AA1677" s="29"/>
      <c r="AB1677" s="29"/>
      <c r="AC1677" s="29"/>
      <c r="AD1677" s="29"/>
      <c r="AE1677" s="29"/>
      <c r="AT1677" s="14" t="s">
        <v>320</v>
      </c>
      <c r="AU1677" s="14" t="s">
        <v>143</v>
      </c>
    </row>
    <row r="1678" spans="1:65" s="2" customFormat="1" ht="33" customHeight="1">
      <c r="A1678" s="29"/>
      <c r="B1678" s="145"/>
      <c r="C1678" s="146" t="s">
        <v>2077</v>
      </c>
      <c r="D1678" s="146" t="s">
        <v>130</v>
      </c>
      <c r="E1678" s="147" t="s">
        <v>2078</v>
      </c>
      <c r="F1678" s="148" t="s">
        <v>646</v>
      </c>
      <c r="G1678" s="149" t="s">
        <v>353</v>
      </c>
      <c r="H1678" s="150">
        <v>2</v>
      </c>
      <c r="I1678" s="151"/>
      <c r="J1678" s="152">
        <f>ROUND(I1678*H1678,2)</f>
        <v>0</v>
      </c>
      <c r="K1678" s="148" t="s">
        <v>1</v>
      </c>
      <c r="L1678" s="30"/>
      <c r="M1678" s="153" t="s">
        <v>1</v>
      </c>
      <c r="N1678" s="154" t="s">
        <v>41</v>
      </c>
      <c r="O1678" s="55"/>
      <c r="P1678" s="155">
        <f>O1678*H1678</f>
        <v>0</v>
      </c>
      <c r="Q1678" s="155">
        <v>0</v>
      </c>
      <c r="R1678" s="155">
        <f>Q1678*H1678</f>
        <v>0</v>
      </c>
      <c r="S1678" s="155">
        <v>0</v>
      </c>
      <c r="T1678" s="156">
        <f>S1678*H1678</f>
        <v>0</v>
      </c>
      <c r="U1678" s="29"/>
      <c r="V1678" s="29"/>
      <c r="W1678" s="29"/>
      <c r="X1678" s="29"/>
      <c r="Y1678" s="29"/>
      <c r="Z1678" s="29"/>
      <c r="AA1678" s="29"/>
      <c r="AB1678" s="29"/>
      <c r="AC1678" s="29"/>
      <c r="AD1678" s="29"/>
      <c r="AE1678" s="29"/>
      <c r="AR1678" s="157" t="s">
        <v>148</v>
      </c>
      <c r="AT1678" s="157" t="s">
        <v>130</v>
      </c>
      <c r="AU1678" s="157" t="s">
        <v>143</v>
      </c>
      <c r="AY1678" s="14" t="s">
        <v>127</v>
      </c>
      <c r="BE1678" s="158">
        <f>IF(N1678="základní",J1678,0)</f>
        <v>0</v>
      </c>
      <c r="BF1678" s="158">
        <f>IF(N1678="snížená",J1678,0)</f>
        <v>0</v>
      </c>
      <c r="BG1678" s="158">
        <f>IF(N1678="zákl. přenesená",J1678,0)</f>
        <v>0</v>
      </c>
      <c r="BH1678" s="158">
        <f>IF(N1678="sníž. přenesená",J1678,0)</f>
        <v>0</v>
      </c>
      <c r="BI1678" s="158">
        <f>IF(N1678="nulová",J1678,0)</f>
        <v>0</v>
      </c>
      <c r="BJ1678" s="14" t="s">
        <v>83</v>
      </c>
      <c r="BK1678" s="158">
        <f>ROUND(I1678*H1678,2)</f>
        <v>0</v>
      </c>
      <c r="BL1678" s="14" t="s">
        <v>148</v>
      </c>
      <c r="BM1678" s="157" t="s">
        <v>2079</v>
      </c>
    </row>
    <row r="1679" spans="1:65" s="2" customFormat="1" ht="19.5">
      <c r="A1679" s="29"/>
      <c r="B1679" s="30"/>
      <c r="C1679" s="29"/>
      <c r="D1679" s="159" t="s">
        <v>136</v>
      </c>
      <c r="E1679" s="29"/>
      <c r="F1679" s="160" t="s">
        <v>646</v>
      </c>
      <c r="G1679" s="29"/>
      <c r="H1679" s="29"/>
      <c r="I1679" s="161"/>
      <c r="J1679" s="29"/>
      <c r="K1679" s="29"/>
      <c r="L1679" s="30"/>
      <c r="M1679" s="162"/>
      <c r="N1679" s="163"/>
      <c r="O1679" s="55"/>
      <c r="P1679" s="55"/>
      <c r="Q1679" s="55"/>
      <c r="R1679" s="55"/>
      <c r="S1679" s="55"/>
      <c r="T1679" s="56"/>
      <c r="U1679" s="29"/>
      <c r="V1679" s="29"/>
      <c r="W1679" s="29"/>
      <c r="X1679" s="29"/>
      <c r="Y1679" s="29"/>
      <c r="Z1679" s="29"/>
      <c r="AA1679" s="29"/>
      <c r="AB1679" s="29"/>
      <c r="AC1679" s="29"/>
      <c r="AD1679" s="29"/>
      <c r="AE1679" s="29"/>
      <c r="AT1679" s="14" t="s">
        <v>136</v>
      </c>
      <c r="AU1679" s="14" t="s">
        <v>143</v>
      </c>
    </row>
    <row r="1680" spans="1:65" s="2" customFormat="1" ht="19.5">
      <c r="A1680" s="29"/>
      <c r="B1680" s="30"/>
      <c r="C1680" s="29"/>
      <c r="D1680" s="159" t="s">
        <v>320</v>
      </c>
      <c r="E1680" s="29"/>
      <c r="F1680" s="168" t="s">
        <v>572</v>
      </c>
      <c r="G1680" s="29"/>
      <c r="H1680" s="29"/>
      <c r="I1680" s="161"/>
      <c r="J1680" s="29"/>
      <c r="K1680" s="29"/>
      <c r="L1680" s="30"/>
      <c r="M1680" s="162"/>
      <c r="N1680" s="163"/>
      <c r="O1680" s="55"/>
      <c r="P1680" s="55"/>
      <c r="Q1680" s="55"/>
      <c r="R1680" s="55"/>
      <c r="S1680" s="55"/>
      <c r="T1680" s="56"/>
      <c r="U1680" s="29"/>
      <c r="V1680" s="29"/>
      <c r="W1680" s="29"/>
      <c r="X1680" s="29"/>
      <c r="Y1680" s="29"/>
      <c r="Z1680" s="29"/>
      <c r="AA1680" s="29"/>
      <c r="AB1680" s="29"/>
      <c r="AC1680" s="29"/>
      <c r="AD1680" s="29"/>
      <c r="AE1680" s="29"/>
      <c r="AT1680" s="14" t="s">
        <v>320</v>
      </c>
      <c r="AU1680" s="14" t="s">
        <v>143</v>
      </c>
    </row>
    <row r="1681" spans="1:65" s="2" customFormat="1" ht="16.5" customHeight="1">
      <c r="A1681" s="29"/>
      <c r="B1681" s="145"/>
      <c r="C1681" s="146" t="s">
        <v>2080</v>
      </c>
      <c r="D1681" s="146" t="s">
        <v>130</v>
      </c>
      <c r="E1681" s="147" t="s">
        <v>2081</v>
      </c>
      <c r="F1681" s="148" t="s">
        <v>1136</v>
      </c>
      <c r="G1681" s="149" t="s">
        <v>353</v>
      </c>
      <c r="H1681" s="150">
        <v>2</v>
      </c>
      <c r="I1681" s="151"/>
      <c r="J1681" s="152">
        <f>ROUND(I1681*H1681,2)</f>
        <v>0</v>
      </c>
      <c r="K1681" s="148" t="s">
        <v>1</v>
      </c>
      <c r="L1681" s="30"/>
      <c r="M1681" s="153" t="s">
        <v>1</v>
      </c>
      <c r="N1681" s="154" t="s">
        <v>41</v>
      </c>
      <c r="O1681" s="55"/>
      <c r="P1681" s="155">
        <f>O1681*H1681</f>
        <v>0</v>
      </c>
      <c r="Q1681" s="155">
        <v>0</v>
      </c>
      <c r="R1681" s="155">
        <f>Q1681*H1681</f>
        <v>0</v>
      </c>
      <c r="S1681" s="155">
        <v>0</v>
      </c>
      <c r="T1681" s="156">
        <f>S1681*H1681</f>
        <v>0</v>
      </c>
      <c r="U1681" s="29"/>
      <c r="V1681" s="29"/>
      <c r="W1681" s="29"/>
      <c r="X1681" s="29"/>
      <c r="Y1681" s="29"/>
      <c r="Z1681" s="29"/>
      <c r="AA1681" s="29"/>
      <c r="AB1681" s="29"/>
      <c r="AC1681" s="29"/>
      <c r="AD1681" s="29"/>
      <c r="AE1681" s="29"/>
      <c r="AR1681" s="157" t="s">
        <v>148</v>
      </c>
      <c r="AT1681" s="157" t="s">
        <v>130</v>
      </c>
      <c r="AU1681" s="157" t="s">
        <v>143</v>
      </c>
      <c r="AY1681" s="14" t="s">
        <v>127</v>
      </c>
      <c r="BE1681" s="158">
        <f>IF(N1681="základní",J1681,0)</f>
        <v>0</v>
      </c>
      <c r="BF1681" s="158">
        <f>IF(N1681="snížená",J1681,0)</f>
        <v>0</v>
      </c>
      <c r="BG1681" s="158">
        <f>IF(N1681="zákl. přenesená",J1681,0)</f>
        <v>0</v>
      </c>
      <c r="BH1681" s="158">
        <f>IF(N1681="sníž. přenesená",J1681,0)</f>
        <v>0</v>
      </c>
      <c r="BI1681" s="158">
        <f>IF(N1681="nulová",J1681,0)</f>
        <v>0</v>
      </c>
      <c r="BJ1681" s="14" t="s">
        <v>83</v>
      </c>
      <c r="BK1681" s="158">
        <f>ROUND(I1681*H1681,2)</f>
        <v>0</v>
      </c>
      <c r="BL1681" s="14" t="s">
        <v>148</v>
      </c>
      <c r="BM1681" s="157" t="s">
        <v>2082</v>
      </c>
    </row>
    <row r="1682" spans="1:65" s="2" customFormat="1">
      <c r="A1682" s="29"/>
      <c r="B1682" s="30"/>
      <c r="C1682" s="29"/>
      <c r="D1682" s="159" t="s">
        <v>136</v>
      </c>
      <c r="E1682" s="29"/>
      <c r="F1682" s="160" t="s">
        <v>1136</v>
      </c>
      <c r="G1682" s="29"/>
      <c r="H1682" s="29"/>
      <c r="I1682" s="161"/>
      <c r="J1682" s="29"/>
      <c r="K1682" s="29"/>
      <c r="L1682" s="30"/>
      <c r="M1682" s="162"/>
      <c r="N1682" s="163"/>
      <c r="O1682" s="55"/>
      <c r="P1682" s="55"/>
      <c r="Q1682" s="55"/>
      <c r="R1682" s="55"/>
      <c r="S1682" s="55"/>
      <c r="T1682" s="56"/>
      <c r="U1682" s="29"/>
      <c r="V1682" s="29"/>
      <c r="W1682" s="29"/>
      <c r="X1682" s="29"/>
      <c r="Y1682" s="29"/>
      <c r="Z1682" s="29"/>
      <c r="AA1682" s="29"/>
      <c r="AB1682" s="29"/>
      <c r="AC1682" s="29"/>
      <c r="AD1682" s="29"/>
      <c r="AE1682" s="29"/>
      <c r="AT1682" s="14" t="s">
        <v>136</v>
      </c>
      <c r="AU1682" s="14" t="s">
        <v>143</v>
      </c>
    </row>
    <row r="1683" spans="1:65" s="2" customFormat="1" ht="19.5">
      <c r="A1683" s="29"/>
      <c r="B1683" s="30"/>
      <c r="C1683" s="29"/>
      <c r="D1683" s="159" t="s">
        <v>320</v>
      </c>
      <c r="E1683" s="29"/>
      <c r="F1683" s="168" t="s">
        <v>572</v>
      </c>
      <c r="G1683" s="29"/>
      <c r="H1683" s="29"/>
      <c r="I1683" s="161"/>
      <c r="J1683" s="29"/>
      <c r="K1683" s="29"/>
      <c r="L1683" s="30"/>
      <c r="M1683" s="162"/>
      <c r="N1683" s="163"/>
      <c r="O1683" s="55"/>
      <c r="P1683" s="55"/>
      <c r="Q1683" s="55"/>
      <c r="R1683" s="55"/>
      <c r="S1683" s="55"/>
      <c r="T1683" s="56"/>
      <c r="U1683" s="29"/>
      <c r="V1683" s="29"/>
      <c r="W1683" s="29"/>
      <c r="X1683" s="29"/>
      <c r="Y1683" s="29"/>
      <c r="Z1683" s="29"/>
      <c r="AA1683" s="29"/>
      <c r="AB1683" s="29"/>
      <c r="AC1683" s="29"/>
      <c r="AD1683" s="29"/>
      <c r="AE1683" s="29"/>
      <c r="AT1683" s="14" t="s">
        <v>320</v>
      </c>
      <c r="AU1683" s="14" t="s">
        <v>143</v>
      </c>
    </row>
    <row r="1684" spans="1:65" s="2" customFormat="1" ht="16.5" customHeight="1">
      <c r="A1684" s="29"/>
      <c r="B1684" s="145"/>
      <c r="C1684" s="146" t="s">
        <v>2083</v>
      </c>
      <c r="D1684" s="146" t="s">
        <v>130</v>
      </c>
      <c r="E1684" s="147" t="s">
        <v>2084</v>
      </c>
      <c r="F1684" s="148" t="s">
        <v>641</v>
      </c>
      <c r="G1684" s="149" t="s">
        <v>353</v>
      </c>
      <c r="H1684" s="150">
        <v>4</v>
      </c>
      <c r="I1684" s="151"/>
      <c r="J1684" s="152">
        <f>ROUND(I1684*H1684,2)</f>
        <v>0</v>
      </c>
      <c r="K1684" s="148" t="s">
        <v>1</v>
      </c>
      <c r="L1684" s="30"/>
      <c r="M1684" s="153" t="s">
        <v>1</v>
      </c>
      <c r="N1684" s="154" t="s">
        <v>41</v>
      </c>
      <c r="O1684" s="55"/>
      <c r="P1684" s="155">
        <f>O1684*H1684</f>
        <v>0</v>
      </c>
      <c r="Q1684" s="155">
        <v>0</v>
      </c>
      <c r="R1684" s="155">
        <f>Q1684*H1684</f>
        <v>0</v>
      </c>
      <c r="S1684" s="155">
        <v>0</v>
      </c>
      <c r="T1684" s="156">
        <f>S1684*H1684</f>
        <v>0</v>
      </c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R1684" s="157" t="s">
        <v>148</v>
      </c>
      <c r="AT1684" s="157" t="s">
        <v>130</v>
      </c>
      <c r="AU1684" s="157" t="s">
        <v>143</v>
      </c>
      <c r="AY1684" s="14" t="s">
        <v>127</v>
      </c>
      <c r="BE1684" s="158">
        <f>IF(N1684="základní",J1684,0)</f>
        <v>0</v>
      </c>
      <c r="BF1684" s="158">
        <f>IF(N1684="snížená",J1684,0)</f>
        <v>0</v>
      </c>
      <c r="BG1684" s="158">
        <f>IF(N1684="zákl. přenesená",J1684,0)</f>
        <v>0</v>
      </c>
      <c r="BH1684" s="158">
        <f>IF(N1684="sníž. přenesená",J1684,0)</f>
        <v>0</v>
      </c>
      <c r="BI1684" s="158">
        <f>IF(N1684="nulová",J1684,0)</f>
        <v>0</v>
      </c>
      <c r="BJ1684" s="14" t="s">
        <v>83</v>
      </c>
      <c r="BK1684" s="158">
        <f>ROUND(I1684*H1684,2)</f>
        <v>0</v>
      </c>
      <c r="BL1684" s="14" t="s">
        <v>148</v>
      </c>
      <c r="BM1684" s="157" t="s">
        <v>2085</v>
      </c>
    </row>
    <row r="1685" spans="1:65" s="2" customFormat="1">
      <c r="A1685" s="29"/>
      <c r="B1685" s="30"/>
      <c r="C1685" s="29"/>
      <c r="D1685" s="159" t="s">
        <v>136</v>
      </c>
      <c r="E1685" s="29"/>
      <c r="F1685" s="160" t="s">
        <v>641</v>
      </c>
      <c r="G1685" s="29"/>
      <c r="H1685" s="29"/>
      <c r="I1685" s="161"/>
      <c r="J1685" s="29"/>
      <c r="K1685" s="29"/>
      <c r="L1685" s="30"/>
      <c r="M1685" s="162"/>
      <c r="N1685" s="163"/>
      <c r="O1685" s="55"/>
      <c r="P1685" s="55"/>
      <c r="Q1685" s="55"/>
      <c r="R1685" s="55"/>
      <c r="S1685" s="55"/>
      <c r="T1685" s="56"/>
      <c r="U1685" s="29"/>
      <c r="V1685" s="29"/>
      <c r="W1685" s="29"/>
      <c r="X1685" s="29"/>
      <c r="Y1685" s="29"/>
      <c r="Z1685" s="29"/>
      <c r="AA1685" s="29"/>
      <c r="AB1685" s="29"/>
      <c r="AC1685" s="29"/>
      <c r="AD1685" s="29"/>
      <c r="AE1685" s="29"/>
      <c r="AT1685" s="14" t="s">
        <v>136</v>
      </c>
      <c r="AU1685" s="14" t="s">
        <v>143</v>
      </c>
    </row>
    <row r="1686" spans="1:65" s="2" customFormat="1" ht="19.5">
      <c r="A1686" s="29"/>
      <c r="B1686" s="30"/>
      <c r="C1686" s="29"/>
      <c r="D1686" s="159" t="s">
        <v>320</v>
      </c>
      <c r="E1686" s="29"/>
      <c r="F1686" s="168" t="s">
        <v>643</v>
      </c>
      <c r="G1686" s="29"/>
      <c r="H1686" s="29"/>
      <c r="I1686" s="161"/>
      <c r="J1686" s="29"/>
      <c r="K1686" s="29"/>
      <c r="L1686" s="30"/>
      <c r="M1686" s="162"/>
      <c r="N1686" s="163"/>
      <c r="O1686" s="55"/>
      <c r="P1686" s="55"/>
      <c r="Q1686" s="55"/>
      <c r="R1686" s="55"/>
      <c r="S1686" s="55"/>
      <c r="T1686" s="56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T1686" s="14" t="s">
        <v>320</v>
      </c>
      <c r="AU1686" s="14" t="s">
        <v>143</v>
      </c>
    </row>
    <row r="1687" spans="1:65" s="2" customFormat="1" ht="24.2" customHeight="1">
      <c r="A1687" s="29"/>
      <c r="B1687" s="145"/>
      <c r="C1687" s="146" t="s">
        <v>2086</v>
      </c>
      <c r="D1687" s="146" t="s">
        <v>130</v>
      </c>
      <c r="E1687" s="147" t="s">
        <v>2087</v>
      </c>
      <c r="F1687" s="148" t="s">
        <v>2088</v>
      </c>
      <c r="G1687" s="149" t="s">
        <v>353</v>
      </c>
      <c r="H1687" s="150">
        <v>10</v>
      </c>
      <c r="I1687" s="151"/>
      <c r="J1687" s="152">
        <f>ROUND(I1687*H1687,2)</f>
        <v>0</v>
      </c>
      <c r="K1687" s="148" t="s">
        <v>1</v>
      </c>
      <c r="L1687" s="30"/>
      <c r="M1687" s="153" t="s">
        <v>1</v>
      </c>
      <c r="N1687" s="154" t="s">
        <v>41</v>
      </c>
      <c r="O1687" s="55"/>
      <c r="P1687" s="155">
        <f>O1687*H1687</f>
        <v>0</v>
      </c>
      <c r="Q1687" s="155">
        <v>0</v>
      </c>
      <c r="R1687" s="155">
        <f>Q1687*H1687</f>
        <v>0</v>
      </c>
      <c r="S1687" s="155">
        <v>0</v>
      </c>
      <c r="T1687" s="156">
        <f>S1687*H1687</f>
        <v>0</v>
      </c>
      <c r="U1687" s="29"/>
      <c r="V1687" s="29"/>
      <c r="W1687" s="29"/>
      <c r="X1687" s="29"/>
      <c r="Y1687" s="29"/>
      <c r="Z1687" s="29"/>
      <c r="AA1687" s="29"/>
      <c r="AB1687" s="29"/>
      <c r="AC1687" s="29"/>
      <c r="AD1687" s="29"/>
      <c r="AE1687" s="29"/>
      <c r="AR1687" s="157" t="s">
        <v>148</v>
      </c>
      <c r="AT1687" s="157" t="s">
        <v>130</v>
      </c>
      <c r="AU1687" s="157" t="s">
        <v>143</v>
      </c>
      <c r="AY1687" s="14" t="s">
        <v>127</v>
      </c>
      <c r="BE1687" s="158">
        <f>IF(N1687="základní",J1687,0)</f>
        <v>0</v>
      </c>
      <c r="BF1687" s="158">
        <f>IF(N1687="snížená",J1687,0)</f>
        <v>0</v>
      </c>
      <c r="BG1687" s="158">
        <f>IF(N1687="zákl. přenesená",J1687,0)</f>
        <v>0</v>
      </c>
      <c r="BH1687" s="158">
        <f>IF(N1687="sníž. přenesená",J1687,0)</f>
        <v>0</v>
      </c>
      <c r="BI1687" s="158">
        <f>IF(N1687="nulová",J1687,0)</f>
        <v>0</v>
      </c>
      <c r="BJ1687" s="14" t="s">
        <v>83</v>
      </c>
      <c r="BK1687" s="158">
        <f>ROUND(I1687*H1687,2)</f>
        <v>0</v>
      </c>
      <c r="BL1687" s="14" t="s">
        <v>148</v>
      </c>
      <c r="BM1687" s="157" t="s">
        <v>2089</v>
      </c>
    </row>
    <row r="1688" spans="1:65" s="2" customFormat="1">
      <c r="A1688" s="29"/>
      <c r="B1688" s="30"/>
      <c r="C1688" s="29"/>
      <c r="D1688" s="159" t="s">
        <v>136</v>
      </c>
      <c r="E1688" s="29"/>
      <c r="F1688" s="160" t="s">
        <v>2088</v>
      </c>
      <c r="G1688" s="29"/>
      <c r="H1688" s="29"/>
      <c r="I1688" s="161"/>
      <c r="J1688" s="29"/>
      <c r="K1688" s="29"/>
      <c r="L1688" s="30"/>
      <c r="M1688" s="162"/>
      <c r="N1688" s="163"/>
      <c r="O1688" s="55"/>
      <c r="P1688" s="55"/>
      <c r="Q1688" s="55"/>
      <c r="R1688" s="55"/>
      <c r="S1688" s="55"/>
      <c r="T1688" s="56"/>
      <c r="U1688" s="29"/>
      <c r="V1688" s="29"/>
      <c r="W1688" s="29"/>
      <c r="X1688" s="29"/>
      <c r="Y1688" s="29"/>
      <c r="Z1688" s="29"/>
      <c r="AA1688" s="29"/>
      <c r="AB1688" s="29"/>
      <c r="AC1688" s="29"/>
      <c r="AD1688" s="29"/>
      <c r="AE1688" s="29"/>
      <c r="AT1688" s="14" t="s">
        <v>136</v>
      </c>
      <c r="AU1688" s="14" t="s">
        <v>143</v>
      </c>
    </row>
    <row r="1689" spans="1:65" s="2" customFormat="1" ht="19.5">
      <c r="A1689" s="29"/>
      <c r="B1689" s="30"/>
      <c r="C1689" s="29"/>
      <c r="D1689" s="159" t="s">
        <v>320</v>
      </c>
      <c r="E1689" s="29"/>
      <c r="F1689" s="168" t="s">
        <v>581</v>
      </c>
      <c r="G1689" s="29"/>
      <c r="H1689" s="29"/>
      <c r="I1689" s="161"/>
      <c r="J1689" s="29"/>
      <c r="K1689" s="29"/>
      <c r="L1689" s="30"/>
      <c r="M1689" s="162"/>
      <c r="N1689" s="163"/>
      <c r="O1689" s="55"/>
      <c r="P1689" s="55"/>
      <c r="Q1689" s="55"/>
      <c r="R1689" s="55"/>
      <c r="S1689" s="55"/>
      <c r="T1689" s="56"/>
      <c r="U1689" s="29"/>
      <c r="V1689" s="29"/>
      <c r="W1689" s="29"/>
      <c r="X1689" s="29"/>
      <c r="Y1689" s="29"/>
      <c r="Z1689" s="29"/>
      <c r="AA1689" s="29"/>
      <c r="AB1689" s="29"/>
      <c r="AC1689" s="29"/>
      <c r="AD1689" s="29"/>
      <c r="AE1689" s="29"/>
      <c r="AT1689" s="14" t="s">
        <v>320</v>
      </c>
      <c r="AU1689" s="14" t="s">
        <v>143</v>
      </c>
    </row>
    <row r="1690" spans="1:65" s="12" customFormat="1" ht="20.85" customHeight="1">
      <c r="B1690" s="132"/>
      <c r="D1690" s="133" t="s">
        <v>75</v>
      </c>
      <c r="E1690" s="143" t="s">
        <v>2090</v>
      </c>
      <c r="F1690" s="143" t="s">
        <v>2091</v>
      </c>
      <c r="I1690" s="135"/>
      <c r="J1690" s="144">
        <f>BK1690</f>
        <v>0</v>
      </c>
      <c r="L1690" s="132"/>
      <c r="M1690" s="137"/>
      <c r="N1690" s="138"/>
      <c r="O1690" s="138"/>
      <c r="P1690" s="139">
        <f>SUM(P1691:P1768)</f>
        <v>0</v>
      </c>
      <c r="Q1690" s="138"/>
      <c r="R1690" s="139">
        <f>SUM(R1691:R1768)</f>
        <v>0</v>
      </c>
      <c r="S1690" s="138"/>
      <c r="T1690" s="140">
        <f>SUM(T1691:T1768)</f>
        <v>0</v>
      </c>
      <c r="AR1690" s="133" t="s">
        <v>83</v>
      </c>
      <c r="AT1690" s="141" t="s">
        <v>75</v>
      </c>
      <c r="AU1690" s="141" t="s">
        <v>85</v>
      </c>
      <c r="AY1690" s="133" t="s">
        <v>127</v>
      </c>
      <c r="BK1690" s="142">
        <f>SUM(BK1691:BK1768)</f>
        <v>0</v>
      </c>
    </row>
    <row r="1691" spans="1:65" s="2" customFormat="1" ht="16.5" customHeight="1">
      <c r="A1691" s="29"/>
      <c r="B1691" s="145"/>
      <c r="C1691" s="146" t="s">
        <v>2092</v>
      </c>
      <c r="D1691" s="146" t="s">
        <v>130</v>
      </c>
      <c r="E1691" s="147" t="s">
        <v>2093</v>
      </c>
      <c r="F1691" s="148" t="s">
        <v>1919</v>
      </c>
      <c r="G1691" s="149" t="s">
        <v>385</v>
      </c>
      <c r="H1691" s="150">
        <v>0.5</v>
      </c>
      <c r="I1691" s="151"/>
      <c r="J1691" s="152">
        <f>ROUND(I1691*H1691,2)</f>
        <v>0</v>
      </c>
      <c r="K1691" s="148" t="s">
        <v>1</v>
      </c>
      <c r="L1691" s="30"/>
      <c r="M1691" s="153" t="s">
        <v>1</v>
      </c>
      <c r="N1691" s="154" t="s">
        <v>41</v>
      </c>
      <c r="O1691" s="55"/>
      <c r="P1691" s="155">
        <f>O1691*H1691</f>
        <v>0</v>
      </c>
      <c r="Q1691" s="155">
        <v>0</v>
      </c>
      <c r="R1691" s="155">
        <f>Q1691*H1691</f>
        <v>0</v>
      </c>
      <c r="S1691" s="155">
        <v>0</v>
      </c>
      <c r="T1691" s="156">
        <f>S1691*H1691</f>
        <v>0</v>
      </c>
      <c r="U1691" s="29"/>
      <c r="V1691" s="29"/>
      <c r="W1691" s="29"/>
      <c r="X1691" s="29"/>
      <c r="Y1691" s="29"/>
      <c r="Z1691" s="29"/>
      <c r="AA1691" s="29"/>
      <c r="AB1691" s="29"/>
      <c r="AC1691" s="29"/>
      <c r="AD1691" s="29"/>
      <c r="AE1691" s="29"/>
      <c r="AR1691" s="157" t="s">
        <v>148</v>
      </c>
      <c r="AT1691" s="157" t="s">
        <v>130</v>
      </c>
      <c r="AU1691" s="157" t="s">
        <v>143</v>
      </c>
      <c r="AY1691" s="14" t="s">
        <v>127</v>
      </c>
      <c r="BE1691" s="158">
        <f>IF(N1691="základní",J1691,0)</f>
        <v>0</v>
      </c>
      <c r="BF1691" s="158">
        <f>IF(N1691="snížená",J1691,0)</f>
        <v>0</v>
      </c>
      <c r="BG1691" s="158">
        <f>IF(N1691="zákl. přenesená",J1691,0)</f>
        <v>0</v>
      </c>
      <c r="BH1691" s="158">
        <f>IF(N1691="sníž. přenesená",J1691,0)</f>
        <v>0</v>
      </c>
      <c r="BI1691" s="158">
        <f>IF(N1691="nulová",J1691,0)</f>
        <v>0</v>
      </c>
      <c r="BJ1691" s="14" t="s">
        <v>83</v>
      </c>
      <c r="BK1691" s="158">
        <f>ROUND(I1691*H1691,2)</f>
        <v>0</v>
      </c>
      <c r="BL1691" s="14" t="s">
        <v>148</v>
      </c>
      <c r="BM1691" s="157" t="s">
        <v>2094</v>
      </c>
    </row>
    <row r="1692" spans="1:65" s="2" customFormat="1">
      <c r="A1692" s="29"/>
      <c r="B1692" s="30"/>
      <c r="C1692" s="29"/>
      <c r="D1692" s="159" t="s">
        <v>136</v>
      </c>
      <c r="E1692" s="29"/>
      <c r="F1692" s="160" t="s">
        <v>1919</v>
      </c>
      <c r="G1692" s="29"/>
      <c r="H1692" s="29"/>
      <c r="I1692" s="161"/>
      <c r="J1692" s="29"/>
      <c r="K1692" s="29"/>
      <c r="L1692" s="30"/>
      <c r="M1692" s="162"/>
      <c r="N1692" s="163"/>
      <c r="O1692" s="55"/>
      <c r="P1692" s="55"/>
      <c r="Q1692" s="55"/>
      <c r="R1692" s="55"/>
      <c r="S1692" s="55"/>
      <c r="T1692" s="56"/>
      <c r="U1692" s="29"/>
      <c r="V1692" s="29"/>
      <c r="W1692" s="29"/>
      <c r="X1692" s="29"/>
      <c r="Y1692" s="29"/>
      <c r="Z1692" s="29"/>
      <c r="AA1692" s="29"/>
      <c r="AB1692" s="29"/>
      <c r="AC1692" s="29"/>
      <c r="AD1692" s="29"/>
      <c r="AE1692" s="29"/>
      <c r="AT1692" s="14" t="s">
        <v>136</v>
      </c>
      <c r="AU1692" s="14" t="s">
        <v>143</v>
      </c>
    </row>
    <row r="1693" spans="1:65" s="2" customFormat="1" ht="19.5">
      <c r="A1693" s="29"/>
      <c r="B1693" s="30"/>
      <c r="C1693" s="29"/>
      <c r="D1693" s="159" t="s">
        <v>320</v>
      </c>
      <c r="E1693" s="29"/>
      <c r="F1693" s="168" t="s">
        <v>538</v>
      </c>
      <c r="G1693" s="29"/>
      <c r="H1693" s="29"/>
      <c r="I1693" s="161"/>
      <c r="J1693" s="29"/>
      <c r="K1693" s="29"/>
      <c r="L1693" s="30"/>
      <c r="M1693" s="162"/>
      <c r="N1693" s="163"/>
      <c r="O1693" s="55"/>
      <c r="P1693" s="55"/>
      <c r="Q1693" s="55"/>
      <c r="R1693" s="55"/>
      <c r="S1693" s="55"/>
      <c r="T1693" s="56"/>
      <c r="U1693" s="29"/>
      <c r="V1693" s="29"/>
      <c r="W1693" s="29"/>
      <c r="X1693" s="29"/>
      <c r="Y1693" s="29"/>
      <c r="Z1693" s="29"/>
      <c r="AA1693" s="29"/>
      <c r="AB1693" s="29"/>
      <c r="AC1693" s="29"/>
      <c r="AD1693" s="29"/>
      <c r="AE1693" s="29"/>
      <c r="AT1693" s="14" t="s">
        <v>320</v>
      </c>
      <c r="AU1693" s="14" t="s">
        <v>143</v>
      </c>
    </row>
    <row r="1694" spans="1:65" s="2" customFormat="1" ht="16.5" customHeight="1">
      <c r="A1694" s="29"/>
      <c r="B1694" s="145"/>
      <c r="C1694" s="146" t="s">
        <v>2095</v>
      </c>
      <c r="D1694" s="146" t="s">
        <v>130</v>
      </c>
      <c r="E1694" s="147" t="s">
        <v>2096</v>
      </c>
      <c r="F1694" s="148" t="s">
        <v>2097</v>
      </c>
      <c r="G1694" s="149" t="s">
        <v>385</v>
      </c>
      <c r="H1694" s="150">
        <v>2</v>
      </c>
      <c r="I1694" s="151"/>
      <c r="J1694" s="152">
        <f>ROUND(I1694*H1694,2)</f>
        <v>0</v>
      </c>
      <c r="K1694" s="148" t="s">
        <v>1</v>
      </c>
      <c r="L1694" s="30"/>
      <c r="M1694" s="153" t="s">
        <v>1</v>
      </c>
      <c r="N1694" s="154" t="s">
        <v>41</v>
      </c>
      <c r="O1694" s="55"/>
      <c r="P1694" s="155">
        <f>O1694*H1694</f>
        <v>0</v>
      </c>
      <c r="Q1694" s="155">
        <v>0</v>
      </c>
      <c r="R1694" s="155">
        <f>Q1694*H1694</f>
        <v>0</v>
      </c>
      <c r="S1694" s="155">
        <v>0</v>
      </c>
      <c r="T1694" s="156">
        <f>S1694*H1694</f>
        <v>0</v>
      </c>
      <c r="U1694" s="29"/>
      <c r="V1694" s="29"/>
      <c r="W1694" s="29"/>
      <c r="X1694" s="29"/>
      <c r="Y1694" s="29"/>
      <c r="Z1694" s="29"/>
      <c r="AA1694" s="29"/>
      <c r="AB1694" s="29"/>
      <c r="AC1694" s="29"/>
      <c r="AD1694" s="29"/>
      <c r="AE1694" s="29"/>
      <c r="AR1694" s="157" t="s">
        <v>148</v>
      </c>
      <c r="AT1694" s="157" t="s">
        <v>130</v>
      </c>
      <c r="AU1694" s="157" t="s">
        <v>143</v>
      </c>
      <c r="AY1694" s="14" t="s">
        <v>127</v>
      </c>
      <c r="BE1694" s="158">
        <f>IF(N1694="základní",J1694,0)</f>
        <v>0</v>
      </c>
      <c r="BF1694" s="158">
        <f>IF(N1694="snížená",J1694,0)</f>
        <v>0</v>
      </c>
      <c r="BG1694" s="158">
        <f>IF(N1694="zákl. přenesená",J1694,0)</f>
        <v>0</v>
      </c>
      <c r="BH1694" s="158">
        <f>IF(N1694="sníž. přenesená",J1694,0)</f>
        <v>0</v>
      </c>
      <c r="BI1694" s="158">
        <f>IF(N1694="nulová",J1694,0)</f>
        <v>0</v>
      </c>
      <c r="BJ1694" s="14" t="s">
        <v>83</v>
      </c>
      <c r="BK1694" s="158">
        <f>ROUND(I1694*H1694,2)</f>
        <v>0</v>
      </c>
      <c r="BL1694" s="14" t="s">
        <v>148</v>
      </c>
      <c r="BM1694" s="157" t="s">
        <v>2098</v>
      </c>
    </row>
    <row r="1695" spans="1:65" s="2" customFormat="1">
      <c r="A1695" s="29"/>
      <c r="B1695" s="30"/>
      <c r="C1695" s="29"/>
      <c r="D1695" s="159" t="s">
        <v>136</v>
      </c>
      <c r="E1695" s="29"/>
      <c r="F1695" s="160" t="s">
        <v>2097</v>
      </c>
      <c r="G1695" s="29"/>
      <c r="H1695" s="29"/>
      <c r="I1695" s="161"/>
      <c r="J1695" s="29"/>
      <c r="K1695" s="29"/>
      <c r="L1695" s="30"/>
      <c r="M1695" s="162"/>
      <c r="N1695" s="163"/>
      <c r="O1695" s="55"/>
      <c r="P1695" s="55"/>
      <c r="Q1695" s="55"/>
      <c r="R1695" s="55"/>
      <c r="S1695" s="55"/>
      <c r="T1695" s="56"/>
      <c r="U1695" s="29"/>
      <c r="V1695" s="29"/>
      <c r="W1695" s="29"/>
      <c r="X1695" s="29"/>
      <c r="Y1695" s="29"/>
      <c r="Z1695" s="29"/>
      <c r="AA1695" s="29"/>
      <c r="AB1695" s="29"/>
      <c r="AC1695" s="29"/>
      <c r="AD1695" s="29"/>
      <c r="AE1695" s="29"/>
      <c r="AT1695" s="14" t="s">
        <v>136</v>
      </c>
      <c r="AU1695" s="14" t="s">
        <v>143</v>
      </c>
    </row>
    <row r="1696" spans="1:65" s="2" customFormat="1" ht="19.5">
      <c r="A1696" s="29"/>
      <c r="B1696" s="30"/>
      <c r="C1696" s="29"/>
      <c r="D1696" s="159" t="s">
        <v>320</v>
      </c>
      <c r="E1696" s="29"/>
      <c r="F1696" s="168" t="s">
        <v>538</v>
      </c>
      <c r="G1696" s="29"/>
      <c r="H1696" s="29"/>
      <c r="I1696" s="161"/>
      <c r="J1696" s="29"/>
      <c r="K1696" s="29"/>
      <c r="L1696" s="30"/>
      <c r="M1696" s="162"/>
      <c r="N1696" s="163"/>
      <c r="O1696" s="55"/>
      <c r="P1696" s="55"/>
      <c r="Q1696" s="55"/>
      <c r="R1696" s="55"/>
      <c r="S1696" s="55"/>
      <c r="T1696" s="56"/>
      <c r="U1696" s="29"/>
      <c r="V1696" s="29"/>
      <c r="W1696" s="29"/>
      <c r="X1696" s="29"/>
      <c r="Y1696" s="29"/>
      <c r="Z1696" s="29"/>
      <c r="AA1696" s="29"/>
      <c r="AB1696" s="29"/>
      <c r="AC1696" s="29"/>
      <c r="AD1696" s="29"/>
      <c r="AE1696" s="29"/>
      <c r="AT1696" s="14" t="s">
        <v>320</v>
      </c>
      <c r="AU1696" s="14" t="s">
        <v>143</v>
      </c>
    </row>
    <row r="1697" spans="1:65" s="2" customFormat="1" ht="16.5" customHeight="1">
      <c r="A1697" s="29"/>
      <c r="B1697" s="145"/>
      <c r="C1697" s="146" t="s">
        <v>2099</v>
      </c>
      <c r="D1697" s="146" t="s">
        <v>130</v>
      </c>
      <c r="E1697" s="147" t="s">
        <v>2100</v>
      </c>
      <c r="F1697" s="148" t="s">
        <v>1697</v>
      </c>
      <c r="G1697" s="149" t="s">
        <v>385</v>
      </c>
      <c r="H1697" s="150">
        <v>12</v>
      </c>
      <c r="I1697" s="151"/>
      <c r="J1697" s="152">
        <f>ROUND(I1697*H1697,2)</f>
        <v>0</v>
      </c>
      <c r="K1697" s="148" t="s">
        <v>1</v>
      </c>
      <c r="L1697" s="30"/>
      <c r="M1697" s="153" t="s">
        <v>1</v>
      </c>
      <c r="N1697" s="154" t="s">
        <v>41</v>
      </c>
      <c r="O1697" s="55"/>
      <c r="P1697" s="155">
        <f>O1697*H1697</f>
        <v>0</v>
      </c>
      <c r="Q1697" s="155">
        <v>0</v>
      </c>
      <c r="R1697" s="155">
        <f>Q1697*H1697</f>
        <v>0</v>
      </c>
      <c r="S1697" s="155">
        <v>0</v>
      </c>
      <c r="T1697" s="156">
        <f>S1697*H1697</f>
        <v>0</v>
      </c>
      <c r="U1697" s="29"/>
      <c r="V1697" s="29"/>
      <c r="W1697" s="29"/>
      <c r="X1697" s="29"/>
      <c r="Y1697" s="29"/>
      <c r="Z1697" s="29"/>
      <c r="AA1697" s="29"/>
      <c r="AB1697" s="29"/>
      <c r="AC1697" s="29"/>
      <c r="AD1697" s="29"/>
      <c r="AE1697" s="29"/>
      <c r="AR1697" s="157" t="s">
        <v>148</v>
      </c>
      <c r="AT1697" s="157" t="s">
        <v>130</v>
      </c>
      <c r="AU1697" s="157" t="s">
        <v>143</v>
      </c>
      <c r="AY1697" s="14" t="s">
        <v>127</v>
      </c>
      <c r="BE1697" s="158">
        <f>IF(N1697="základní",J1697,0)</f>
        <v>0</v>
      </c>
      <c r="BF1697" s="158">
        <f>IF(N1697="snížená",J1697,0)</f>
        <v>0</v>
      </c>
      <c r="BG1697" s="158">
        <f>IF(N1697="zákl. přenesená",J1697,0)</f>
        <v>0</v>
      </c>
      <c r="BH1697" s="158">
        <f>IF(N1697="sníž. přenesená",J1697,0)</f>
        <v>0</v>
      </c>
      <c r="BI1697" s="158">
        <f>IF(N1697="nulová",J1697,0)</f>
        <v>0</v>
      </c>
      <c r="BJ1697" s="14" t="s">
        <v>83</v>
      </c>
      <c r="BK1697" s="158">
        <f>ROUND(I1697*H1697,2)</f>
        <v>0</v>
      </c>
      <c r="BL1697" s="14" t="s">
        <v>148</v>
      </c>
      <c r="BM1697" s="157" t="s">
        <v>2101</v>
      </c>
    </row>
    <row r="1698" spans="1:65" s="2" customFormat="1">
      <c r="A1698" s="29"/>
      <c r="B1698" s="30"/>
      <c r="C1698" s="29"/>
      <c r="D1698" s="159" t="s">
        <v>136</v>
      </c>
      <c r="E1698" s="29"/>
      <c r="F1698" s="160" t="s">
        <v>1697</v>
      </c>
      <c r="G1698" s="29"/>
      <c r="H1698" s="29"/>
      <c r="I1698" s="161"/>
      <c r="J1698" s="29"/>
      <c r="K1698" s="29"/>
      <c r="L1698" s="30"/>
      <c r="M1698" s="162"/>
      <c r="N1698" s="163"/>
      <c r="O1698" s="55"/>
      <c r="P1698" s="55"/>
      <c r="Q1698" s="55"/>
      <c r="R1698" s="55"/>
      <c r="S1698" s="55"/>
      <c r="T1698" s="56"/>
      <c r="U1698" s="29"/>
      <c r="V1698" s="29"/>
      <c r="W1698" s="29"/>
      <c r="X1698" s="29"/>
      <c r="Y1698" s="29"/>
      <c r="Z1698" s="29"/>
      <c r="AA1698" s="29"/>
      <c r="AB1698" s="29"/>
      <c r="AC1698" s="29"/>
      <c r="AD1698" s="29"/>
      <c r="AE1698" s="29"/>
      <c r="AT1698" s="14" t="s">
        <v>136</v>
      </c>
      <c r="AU1698" s="14" t="s">
        <v>143</v>
      </c>
    </row>
    <row r="1699" spans="1:65" s="2" customFormat="1" ht="19.5">
      <c r="A1699" s="29"/>
      <c r="B1699" s="30"/>
      <c r="C1699" s="29"/>
      <c r="D1699" s="159" t="s">
        <v>320</v>
      </c>
      <c r="E1699" s="29"/>
      <c r="F1699" s="168" t="s">
        <v>538</v>
      </c>
      <c r="G1699" s="29"/>
      <c r="H1699" s="29"/>
      <c r="I1699" s="161"/>
      <c r="J1699" s="29"/>
      <c r="K1699" s="29"/>
      <c r="L1699" s="30"/>
      <c r="M1699" s="162"/>
      <c r="N1699" s="163"/>
      <c r="O1699" s="55"/>
      <c r="P1699" s="55"/>
      <c r="Q1699" s="55"/>
      <c r="R1699" s="55"/>
      <c r="S1699" s="55"/>
      <c r="T1699" s="56"/>
      <c r="U1699" s="29"/>
      <c r="V1699" s="29"/>
      <c r="W1699" s="29"/>
      <c r="X1699" s="29"/>
      <c r="Y1699" s="29"/>
      <c r="Z1699" s="29"/>
      <c r="AA1699" s="29"/>
      <c r="AB1699" s="29"/>
      <c r="AC1699" s="29"/>
      <c r="AD1699" s="29"/>
      <c r="AE1699" s="29"/>
      <c r="AT1699" s="14" t="s">
        <v>320</v>
      </c>
      <c r="AU1699" s="14" t="s">
        <v>143</v>
      </c>
    </row>
    <row r="1700" spans="1:65" s="2" customFormat="1" ht="16.5" customHeight="1">
      <c r="A1700" s="29"/>
      <c r="B1700" s="145"/>
      <c r="C1700" s="146" t="s">
        <v>2102</v>
      </c>
      <c r="D1700" s="146" t="s">
        <v>130</v>
      </c>
      <c r="E1700" s="147" t="s">
        <v>2103</v>
      </c>
      <c r="F1700" s="148" t="s">
        <v>590</v>
      </c>
      <c r="G1700" s="149" t="s">
        <v>353</v>
      </c>
      <c r="H1700" s="150">
        <v>8</v>
      </c>
      <c r="I1700" s="151"/>
      <c r="J1700" s="152">
        <f>ROUND(I1700*H1700,2)</f>
        <v>0</v>
      </c>
      <c r="K1700" s="148" t="s">
        <v>1</v>
      </c>
      <c r="L1700" s="30"/>
      <c r="M1700" s="153" t="s">
        <v>1</v>
      </c>
      <c r="N1700" s="154" t="s">
        <v>41</v>
      </c>
      <c r="O1700" s="55"/>
      <c r="P1700" s="155">
        <f>O1700*H1700</f>
        <v>0</v>
      </c>
      <c r="Q1700" s="155">
        <v>0</v>
      </c>
      <c r="R1700" s="155">
        <f>Q1700*H1700</f>
        <v>0</v>
      </c>
      <c r="S1700" s="155">
        <v>0</v>
      </c>
      <c r="T1700" s="156">
        <f>S1700*H1700</f>
        <v>0</v>
      </c>
      <c r="U1700" s="29"/>
      <c r="V1700" s="29"/>
      <c r="W1700" s="29"/>
      <c r="X1700" s="29"/>
      <c r="Y1700" s="29"/>
      <c r="Z1700" s="29"/>
      <c r="AA1700" s="29"/>
      <c r="AB1700" s="29"/>
      <c r="AC1700" s="29"/>
      <c r="AD1700" s="29"/>
      <c r="AE1700" s="29"/>
      <c r="AR1700" s="157" t="s">
        <v>148</v>
      </c>
      <c r="AT1700" s="157" t="s">
        <v>130</v>
      </c>
      <c r="AU1700" s="157" t="s">
        <v>143</v>
      </c>
      <c r="AY1700" s="14" t="s">
        <v>127</v>
      </c>
      <c r="BE1700" s="158">
        <f>IF(N1700="základní",J1700,0)</f>
        <v>0</v>
      </c>
      <c r="BF1700" s="158">
        <f>IF(N1700="snížená",J1700,0)</f>
        <v>0</v>
      </c>
      <c r="BG1700" s="158">
        <f>IF(N1700="zákl. přenesená",J1700,0)</f>
        <v>0</v>
      </c>
      <c r="BH1700" s="158">
        <f>IF(N1700="sníž. přenesená",J1700,0)</f>
        <v>0</v>
      </c>
      <c r="BI1700" s="158">
        <f>IF(N1700="nulová",J1700,0)</f>
        <v>0</v>
      </c>
      <c r="BJ1700" s="14" t="s">
        <v>83</v>
      </c>
      <c r="BK1700" s="158">
        <f>ROUND(I1700*H1700,2)</f>
        <v>0</v>
      </c>
      <c r="BL1700" s="14" t="s">
        <v>148</v>
      </c>
      <c r="BM1700" s="157" t="s">
        <v>2104</v>
      </c>
    </row>
    <row r="1701" spans="1:65" s="2" customFormat="1">
      <c r="A1701" s="29"/>
      <c r="B1701" s="30"/>
      <c r="C1701" s="29"/>
      <c r="D1701" s="159" t="s">
        <v>136</v>
      </c>
      <c r="E1701" s="29"/>
      <c r="F1701" s="160" t="s">
        <v>590</v>
      </c>
      <c r="G1701" s="29"/>
      <c r="H1701" s="29"/>
      <c r="I1701" s="161"/>
      <c r="J1701" s="29"/>
      <c r="K1701" s="29"/>
      <c r="L1701" s="30"/>
      <c r="M1701" s="162"/>
      <c r="N1701" s="163"/>
      <c r="O1701" s="55"/>
      <c r="P1701" s="55"/>
      <c r="Q1701" s="55"/>
      <c r="R1701" s="55"/>
      <c r="S1701" s="55"/>
      <c r="T1701" s="56"/>
      <c r="U1701" s="29"/>
      <c r="V1701" s="29"/>
      <c r="W1701" s="29"/>
      <c r="X1701" s="29"/>
      <c r="Y1701" s="29"/>
      <c r="Z1701" s="29"/>
      <c r="AA1701" s="29"/>
      <c r="AB1701" s="29"/>
      <c r="AC1701" s="29"/>
      <c r="AD1701" s="29"/>
      <c r="AE1701" s="29"/>
      <c r="AT1701" s="14" t="s">
        <v>136</v>
      </c>
      <c r="AU1701" s="14" t="s">
        <v>143</v>
      </c>
    </row>
    <row r="1702" spans="1:65" s="2" customFormat="1" ht="19.5">
      <c r="A1702" s="29"/>
      <c r="B1702" s="30"/>
      <c r="C1702" s="29"/>
      <c r="D1702" s="159" t="s">
        <v>320</v>
      </c>
      <c r="E1702" s="29"/>
      <c r="F1702" s="168" t="s">
        <v>538</v>
      </c>
      <c r="G1702" s="29"/>
      <c r="H1702" s="29"/>
      <c r="I1702" s="161"/>
      <c r="J1702" s="29"/>
      <c r="K1702" s="29"/>
      <c r="L1702" s="30"/>
      <c r="M1702" s="162"/>
      <c r="N1702" s="163"/>
      <c r="O1702" s="55"/>
      <c r="P1702" s="55"/>
      <c r="Q1702" s="55"/>
      <c r="R1702" s="55"/>
      <c r="S1702" s="55"/>
      <c r="T1702" s="56"/>
      <c r="U1702" s="29"/>
      <c r="V1702" s="29"/>
      <c r="W1702" s="29"/>
      <c r="X1702" s="29"/>
      <c r="Y1702" s="29"/>
      <c r="Z1702" s="29"/>
      <c r="AA1702" s="29"/>
      <c r="AB1702" s="29"/>
      <c r="AC1702" s="29"/>
      <c r="AD1702" s="29"/>
      <c r="AE1702" s="29"/>
      <c r="AT1702" s="14" t="s">
        <v>320</v>
      </c>
      <c r="AU1702" s="14" t="s">
        <v>143</v>
      </c>
    </row>
    <row r="1703" spans="1:65" s="2" customFormat="1" ht="16.5" customHeight="1">
      <c r="A1703" s="29"/>
      <c r="B1703" s="145"/>
      <c r="C1703" s="146" t="s">
        <v>2105</v>
      </c>
      <c r="D1703" s="146" t="s">
        <v>130</v>
      </c>
      <c r="E1703" s="147" t="s">
        <v>2106</v>
      </c>
      <c r="F1703" s="148" t="s">
        <v>1248</v>
      </c>
      <c r="G1703" s="149" t="s">
        <v>353</v>
      </c>
      <c r="H1703" s="150">
        <v>1</v>
      </c>
      <c r="I1703" s="151"/>
      <c r="J1703" s="152">
        <f>ROUND(I1703*H1703,2)</f>
        <v>0</v>
      </c>
      <c r="K1703" s="148" t="s">
        <v>1</v>
      </c>
      <c r="L1703" s="30"/>
      <c r="M1703" s="153" t="s">
        <v>1</v>
      </c>
      <c r="N1703" s="154" t="s">
        <v>41</v>
      </c>
      <c r="O1703" s="55"/>
      <c r="P1703" s="155">
        <f>O1703*H1703</f>
        <v>0</v>
      </c>
      <c r="Q1703" s="155">
        <v>0</v>
      </c>
      <c r="R1703" s="155">
        <f>Q1703*H1703</f>
        <v>0</v>
      </c>
      <c r="S1703" s="155">
        <v>0</v>
      </c>
      <c r="T1703" s="156">
        <f>S1703*H1703</f>
        <v>0</v>
      </c>
      <c r="U1703" s="29"/>
      <c r="V1703" s="29"/>
      <c r="W1703" s="29"/>
      <c r="X1703" s="29"/>
      <c r="Y1703" s="29"/>
      <c r="Z1703" s="29"/>
      <c r="AA1703" s="29"/>
      <c r="AB1703" s="29"/>
      <c r="AC1703" s="29"/>
      <c r="AD1703" s="29"/>
      <c r="AE1703" s="29"/>
      <c r="AR1703" s="157" t="s">
        <v>148</v>
      </c>
      <c r="AT1703" s="157" t="s">
        <v>130</v>
      </c>
      <c r="AU1703" s="157" t="s">
        <v>143</v>
      </c>
      <c r="AY1703" s="14" t="s">
        <v>127</v>
      </c>
      <c r="BE1703" s="158">
        <f>IF(N1703="základní",J1703,0)</f>
        <v>0</v>
      </c>
      <c r="BF1703" s="158">
        <f>IF(N1703="snížená",J1703,0)</f>
        <v>0</v>
      </c>
      <c r="BG1703" s="158">
        <f>IF(N1703="zákl. přenesená",J1703,0)</f>
        <v>0</v>
      </c>
      <c r="BH1703" s="158">
        <f>IF(N1703="sníž. přenesená",J1703,0)</f>
        <v>0</v>
      </c>
      <c r="BI1703" s="158">
        <f>IF(N1703="nulová",J1703,0)</f>
        <v>0</v>
      </c>
      <c r="BJ1703" s="14" t="s">
        <v>83</v>
      </c>
      <c r="BK1703" s="158">
        <f>ROUND(I1703*H1703,2)</f>
        <v>0</v>
      </c>
      <c r="BL1703" s="14" t="s">
        <v>148</v>
      </c>
      <c r="BM1703" s="157" t="s">
        <v>2107</v>
      </c>
    </row>
    <row r="1704" spans="1:65" s="2" customFormat="1">
      <c r="A1704" s="29"/>
      <c r="B1704" s="30"/>
      <c r="C1704" s="29"/>
      <c r="D1704" s="159" t="s">
        <v>136</v>
      </c>
      <c r="E1704" s="29"/>
      <c r="F1704" s="160" t="s">
        <v>1248</v>
      </c>
      <c r="G1704" s="29"/>
      <c r="H1704" s="29"/>
      <c r="I1704" s="161"/>
      <c r="J1704" s="29"/>
      <c r="K1704" s="29"/>
      <c r="L1704" s="30"/>
      <c r="M1704" s="162"/>
      <c r="N1704" s="163"/>
      <c r="O1704" s="55"/>
      <c r="P1704" s="55"/>
      <c r="Q1704" s="55"/>
      <c r="R1704" s="55"/>
      <c r="S1704" s="55"/>
      <c r="T1704" s="56"/>
      <c r="U1704" s="29"/>
      <c r="V1704" s="29"/>
      <c r="W1704" s="29"/>
      <c r="X1704" s="29"/>
      <c r="Y1704" s="29"/>
      <c r="Z1704" s="29"/>
      <c r="AA1704" s="29"/>
      <c r="AB1704" s="29"/>
      <c r="AC1704" s="29"/>
      <c r="AD1704" s="29"/>
      <c r="AE1704" s="29"/>
      <c r="AT1704" s="14" t="s">
        <v>136</v>
      </c>
      <c r="AU1704" s="14" t="s">
        <v>143</v>
      </c>
    </row>
    <row r="1705" spans="1:65" s="2" customFormat="1" ht="19.5">
      <c r="A1705" s="29"/>
      <c r="B1705" s="30"/>
      <c r="C1705" s="29"/>
      <c r="D1705" s="159" t="s">
        <v>320</v>
      </c>
      <c r="E1705" s="29"/>
      <c r="F1705" s="168" t="s">
        <v>538</v>
      </c>
      <c r="G1705" s="29"/>
      <c r="H1705" s="29"/>
      <c r="I1705" s="161"/>
      <c r="J1705" s="29"/>
      <c r="K1705" s="29"/>
      <c r="L1705" s="30"/>
      <c r="M1705" s="162"/>
      <c r="N1705" s="163"/>
      <c r="O1705" s="55"/>
      <c r="P1705" s="55"/>
      <c r="Q1705" s="55"/>
      <c r="R1705" s="55"/>
      <c r="S1705" s="55"/>
      <c r="T1705" s="56"/>
      <c r="U1705" s="29"/>
      <c r="V1705" s="29"/>
      <c r="W1705" s="29"/>
      <c r="X1705" s="29"/>
      <c r="Y1705" s="29"/>
      <c r="Z1705" s="29"/>
      <c r="AA1705" s="29"/>
      <c r="AB1705" s="29"/>
      <c r="AC1705" s="29"/>
      <c r="AD1705" s="29"/>
      <c r="AE1705" s="29"/>
      <c r="AT1705" s="14" t="s">
        <v>320</v>
      </c>
      <c r="AU1705" s="14" t="s">
        <v>143</v>
      </c>
    </row>
    <row r="1706" spans="1:65" s="2" customFormat="1" ht="16.5" customHeight="1">
      <c r="A1706" s="29"/>
      <c r="B1706" s="145"/>
      <c r="C1706" s="146" t="s">
        <v>2108</v>
      </c>
      <c r="D1706" s="146" t="s">
        <v>130</v>
      </c>
      <c r="E1706" s="147" t="s">
        <v>2109</v>
      </c>
      <c r="F1706" s="148" t="s">
        <v>2110</v>
      </c>
      <c r="G1706" s="149" t="s">
        <v>353</v>
      </c>
      <c r="H1706" s="150">
        <v>1</v>
      </c>
      <c r="I1706" s="151"/>
      <c r="J1706" s="152">
        <f>ROUND(I1706*H1706,2)</f>
        <v>0</v>
      </c>
      <c r="K1706" s="148" t="s">
        <v>1</v>
      </c>
      <c r="L1706" s="30"/>
      <c r="M1706" s="153" t="s">
        <v>1</v>
      </c>
      <c r="N1706" s="154" t="s">
        <v>41</v>
      </c>
      <c r="O1706" s="55"/>
      <c r="P1706" s="155">
        <f>O1706*H1706</f>
        <v>0</v>
      </c>
      <c r="Q1706" s="155">
        <v>0</v>
      </c>
      <c r="R1706" s="155">
        <f>Q1706*H1706</f>
        <v>0</v>
      </c>
      <c r="S1706" s="155">
        <v>0</v>
      </c>
      <c r="T1706" s="156">
        <f>S1706*H1706</f>
        <v>0</v>
      </c>
      <c r="U1706" s="29"/>
      <c r="V1706" s="29"/>
      <c r="W1706" s="29"/>
      <c r="X1706" s="29"/>
      <c r="Y1706" s="29"/>
      <c r="Z1706" s="29"/>
      <c r="AA1706" s="29"/>
      <c r="AB1706" s="29"/>
      <c r="AC1706" s="29"/>
      <c r="AD1706" s="29"/>
      <c r="AE1706" s="29"/>
      <c r="AR1706" s="157" t="s">
        <v>148</v>
      </c>
      <c r="AT1706" s="157" t="s">
        <v>130</v>
      </c>
      <c r="AU1706" s="157" t="s">
        <v>143</v>
      </c>
      <c r="AY1706" s="14" t="s">
        <v>127</v>
      </c>
      <c r="BE1706" s="158">
        <f>IF(N1706="základní",J1706,0)</f>
        <v>0</v>
      </c>
      <c r="BF1706" s="158">
        <f>IF(N1706="snížená",J1706,0)</f>
        <v>0</v>
      </c>
      <c r="BG1706" s="158">
        <f>IF(N1706="zákl. přenesená",J1706,0)</f>
        <v>0</v>
      </c>
      <c r="BH1706" s="158">
        <f>IF(N1706="sníž. přenesená",J1706,0)</f>
        <v>0</v>
      </c>
      <c r="BI1706" s="158">
        <f>IF(N1706="nulová",J1706,0)</f>
        <v>0</v>
      </c>
      <c r="BJ1706" s="14" t="s">
        <v>83</v>
      </c>
      <c r="BK1706" s="158">
        <f>ROUND(I1706*H1706,2)</f>
        <v>0</v>
      </c>
      <c r="BL1706" s="14" t="s">
        <v>148</v>
      </c>
      <c r="BM1706" s="157" t="s">
        <v>2111</v>
      </c>
    </row>
    <row r="1707" spans="1:65" s="2" customFormat="1">
      <c r="A1707" s="29"/>
      <c r="B1707" s="30"/>
      <c r="C1707" s="29"/>
      <c r="D1707" s="159" t="s">
        <v>136</v>
      </c>
      <c r="E1707" s="29"/>
      <c r="F1707" s="160" t="s">
        <v>2110</v>
      </c>
      <c r="G1707" s="29"/>
      <c r="H1707" s="29"/>
      <c r="I1707" s="161"/>
      <c r="J1707" s="29"/>
      <c r="K1707" s="29"/>
      <c r="L1707" s="30"/>
      <c r="M1707" s="162"/>
      <c r="N1707" s="163"/>
      <c r="O1707" s="55"/>
      <c r="P1707" s="55"/>
      <c r="Q1707" s="55"/>
      <c r="R1707" s="55"/>
      <c r="S1707" s="55"/>
      <c r="T1707" s="56"/>
      <c r="U1707" s="29"/>
      <c r="V1707" s="29"/>
      <c r="W1707" s="29"/>
      <c r="X1707" s="29"/>
      <c r="Y1707" s="29"/>
      <c r="Z1707" s="29"/>
      <c r="AA1707" s="29"/>
      <c r="AB1707" s="29"/>
      <c r="AC1707" s="29"/>
      <c r="AD1707" s="29"/>
      <c r="AE1707" s="29"/>
      <c r="AT1707" s="14" t="s">
        <v>136</v>
      </c>
      <c r="AU1707" s="14" t="s">
        <v>143</v>
      </c>
    </row>
    <row r="1708" spans="1:65" s="2" customFormat="1" ht="19.5">
      <c r="A1708" s="29"/>
      <c r="B1708" s="30"/>
      <c r="C1708" s="29"/>
      <c r="D1708" s="159" t="s">
        <v>320</v>
      </c>
      <c r="E1708" s="29"/>
      <c r="F1708" s="168" t="s">
        <v>538</v>
      </c>
      <c r="G1708" s="29"/>
      <c r="H1708" s="29"/>
      <c r="I1708" s="161"/>
      <c r="J1708" s="29"/>
      <c r="K1708" s="29"/>
      <c r="L1708" s="30"/>
      <c r="M1708" s="162"/>
      <c r="N1708" s="163"/>
      <c r="O1708" s="55"/>
      <c r="P1708" s="55"/>
      <c r="Q1708" s="55"/>
      <c r="R1708" s="55"/>
      <c r="S1708" s="55"/>
      <c r="T1708" s="56"/>
      <c r="U1708" s="29"/>
      <c r="V1708" s="29"/>
      <c r="W1708" s="29"/>
      <c r="X1708" s="29"/>
      <c r="Y1708" s="29"/>
      <c r="Z1708" s="29"/>
      <c r="AA1708" s="29"/>
      <c r="AB1708" s="29"/>
      <c r="AC1708" s="29"/>
      <c r="AD1708" s="29"/>
      <c r="AE1708" s="29"/>
      <c r="AT1708" s="14" t="s">
        <v>320</v>
      </c>
      <c r="AU1708" s="14" t="s">
        <v>143</v>
      </c>
    </row>
    <row r="1709" spans="1:65" s="2" customFormat="1" ht="16.5" customHeight="1">
      <c r="A1709" s="29"/>
      <c r="B1709" s="145"/>
      <c r="C1709" s="146" t="s">
        <v>2112</v>
      </c>
      <c r="D1709" s="146" t="s">
        <v>130</v>
      </c>
      <c r="E1709" s="147" t="s">
        <v>2113</v>
      </c>
      <c r="F1709" s="148" t="s">
        <v>2114</v>
      </c>
      <c r="G1709" s="149" t="s">
        <v>353</v>
      </c>
      <c r="H1709" s="150">
        <v>4</v>
      </c>
      <c r="I1709" s="151"/>
      <c r="J1709" s="152">
        <f>ROUND(I1709*H1709,2)</f>
        <v>0</v>
      </c>
      <c r="K1709" s="148" t="s">
        <v>1</v>
      </c>
      <c r="L1709" s="30"/>
      <c r="M1709" s="153" t="s">
        <v>1</v>
      </c>
      <c r="N1709" s="154" t="s">
        <v>41</v>
      </c>
      <c r="O1709" s="55"/>
      <c r="P1709" s="155">
        <f>O1709*H1709</f>
        <v>0</v>
      </c>
      <c r="Q1709" s="155">
        <v>0</v>
      </c>
      <c r="R1709" s="155">
        <f>Q1709*H1709</f>
        <v>0</v>
      </c>
      <c r="S1709" s="155">
        <v>0</v>
      </c>
      <c r="T1709" s="156">
        <f>S1709*H1709</f>
        <v>0</v>
      </c>
      <c r="U1709" s="29"/>
      <c r="V1709" s="29"/>
      <c r="W1709" s="29"/>
      <c r="X1709" s="29"/>
      <c r="Y1709" s="29"/>
      <c r="Z1709" s="29"/>
      <c r="AA1709" s="29"/>
      <c r="AB1709" s="29"/>
      <c r="AC1709" s="29"/>
      <c r="AD1709" s="29"/>
      <c r="AE1709" s="29"/>
      <c r="AR1709" s="157" t="s">
        <v>148</v>
      </c>
      <c r="AT1709" s="157" t="s">
        <v>130</v>
      </c>
      <c r="AU1709" s="157" t="s">
        <v>143</v>
      </c>
      <c r="AY1709" s="14" t="s">
        <v>127</v>
      </c>
      <c r="BE1709" s="158">
        <f>IF(N1709="základní",J1709,0)</f>
        <v>0</v>
      </c>
      <c r="BF1709" s="158">
        <f>IF(N1709="snížená",J1709,0)</f>
        <v>0</v>
      </c>
      <c r="BG1709" s="158">
        <f>IF(N1709="zákl. přenesená",J1709,0)</f>
        <v>0</v>
      </c>
      <c r="BH1709" s="158">
        <f>IF(N1709="sníž. přenesená",J1709,0)</f>
        <v>0</v>
      </c>
      <c r="BI1709" s="158">
        <f>IF(N1709="nulová",J1709,0)</f>
        <v>0</v>
      </c>
      <c r="BJ1709" s="14" t="s">
        <v>83</v>
      </c>
      <c r="BK1709" s="158">
        <f>ROUND(I1709*H1709,2)</f>
        <v>0</v>
      </c>
      <c r="BL1709" s="14" t="s">
        <v>148</v>
      </c>
      <c r="BM1709" s="157" t="s">
        <v>2115</v>
      </c>
    </row>
    <row r="1710" spans="1:65" s="2" customFormat="1">
      <c r="A1710" s="29"/>
      <c r="B1710" s="30"/>
      <c r="C1710" s="29"/>
      <c r="D1710" s="159" t="s">
        <v>136</v>
      </c>
      <c r="E1710" s="29"/>
      <c r="F1710" s="160" t="s">
        <v>2114</v>
      </c>
      <c r="G1710" s="29"/>
      <c r="H1710" s="29"/>
      <c r="I1710" s="161"/>
      <c r="J1710" s="29"/>
      <c r="K1710" s="29"/>
      <c r="L1710" s="30"/>
      <c r="M1710" s="162"/>
      <c r="N1710" s="163"/>
      <c r="O1710" s="55"/>
      <c r="P1710" s="55"/>
      <c r="Q1710" s="55"/>
      <c r="R1710" s="55"/>
      <c r="S1710" s="55"/>
      <c r="T1710" s="56"/>
      <c r="U1710" s="29"/>
      <c r="V1710" s="29"/>
      <c r="W1710" s="29"/>
      <c r="X1710" s="29"/>
      <c r="Y1710" s="29"/>
      <c r="Z1710" s="29"/>
      <c r="AA1710" s="29"/>
      <c r="AB1710" s="29"/>
      <c r="AC1710" s="29"/>
      <c r="AD1710" s="29"/>
      <c r="AE1710" s="29"/>
      <c r="AT1710" s="14" t="s">
        <v>136</v>
      </c>
      <c r="AU1710" s="14" t="s">
        <v>143</v>
      </c>
    </row>
    <row r="1711" spans="1:65" s="2" customFormat="1" ht="19.5">
      <c r="A1711" s="29"/>
      <c r="B1711" s="30"/>
      <c r="C1711" s="29"/>
      <c r="D1711" s="159" t="s">
        <v>320</v>
      </c>
      <c r="E1711" s="29"/>
      <c r="F1711" s="168" t="s">
        <v>538</v>
      </c>
      <c r="G1711" s="29"/>
      <c r="H1711" s="29"/>
      <c r="I1711" s="161"/>
      <c r="J1711" s="29"/>
      <c r="K1711" s="29"/>
      <c r="L1711" s="30"/>
      <c r="M1711" s="162"/>
      <c r="N1711" s="163"/>
      <c r="O1711" s="55"/>
      <c r="P1711" s="55"/>
      <c r="Q1711" s="55"/>
      <c r="R1711" s="55"/>
      <c r="S1711" s="55"/>
      <c r="T1711" s="56"/>
      <c r="U1711" s="29"/>
      <c r="V1711" s="29"/>
      <c r="W1711" s="29"/>
      <c r="X1711" s="29"/>
      <c r="Y1711" s="29"/>
      <c r="Z1711" s="29"/>
      <c r="AA1711" s="29"/>
      <c r="AB1711" s="29"/>
      <c r="AC1711" s="29"/>
      <c r="AD1711" s="29"/>
      <c r="AE1711" s="29"/>
      <c r="AT1711" s="14" t="s">
        <v>320</v>
      </c>
      <c r="AU1711" s="14" t="s">
        <v>143</v>
      </c>
    </row>
    <row r="1712" spans="1:65" s="2" customFormat="1" ht="16.5" customHeight="1">
      <c r="A1712" s="29"/>
      <c r="B1712" s="145"/>
      <c r="C1712" s="146" t="s">
        <v>2116</v>
      </c>
      <c r="D1712" s="146" t="s">
        <v>130</v>
      </c>
      <c r="E1712" s="147" t="s">
        <v>2117</v>
      </c>
      <c r="F1712" s="148" t="s">
        <v>2118</v>
      </c>
      <c r="G1712" s="149" t="s">
        <v>353</v>
      </c>
      <c r="H1712" s="150">
        <v>2</v>
      </c>
      <c r="I1712" s="151"/>
      <c r="J1712" s="152">
        <f>ROUND(I1712*H1712,2)</f>
        <v>0</v>
      </c>
      <c r="K1712" s="148" t="s">
        <v>1</v>
      </c>
      <c r="L1712" s="30"/>
      <c r="M1712" s="153" t="s">
        <v>1</v>
      </c>
      <c r="N1712" s="154" t="s">
        <v>41</v>
      </c>
      <c r="O1712" s="55"/>
      <c r="P1712" s="155">
        <f>O1712*H1712</f>
        <v>0</v>
      </c>
      <c r="Q1712" s="155">
        <v>0</v>
      </c>
      <c r="R1712" s="155">
        <f>Q1712*H1712</f>
        <v>0</v>
      </c>
      <c r="S1712" s="155">
        <v>0</v>
      </c>
      <c r="T1712" s="156">
        <f>S1712*H1712</f>
        <v>0</v>
      </c>
      <c r="U1712" s="29"/>
      <c r="V1712" s="29"/>
      <c r="W1712" s="29"/>
      <c r="X1712" s="29"/>
      <c r="Y1712" s="29"/>
      <c r="Z1712" s="29"/>
      <c r="AA1712" s="29"/>
      <c r="AB1712" s="29"/>
      <c r="AC1712" s="29"/>
      <c r="AD1712" s="29"/>
      <c r="AE1712" s="29"/>
      <c r="AR1712" s="157" t="s">
        <v>148</v>
      </c>
      <c r="AT1712" s="157" t="s">
        <v>130</v>
      </c>
      <c r="AU1712" s="157" t="s">
        <v>143</v>
      </c>
      <c r="AY1712" s="14" t="s">
        <v>127</v>
      </c>
      <c r="BE1712" s="158">
        <f>IF(N1712="základní",J1712,0)</f>
        <v>0</v>
      </c>
      <c r="BF1712" s="158">
        <f>IF(N1712="snížená",J1712,0)</f>
        <v>0</v>
      </c>
      <c r="BG1712" s="158">
        <f>IF(N1712="zákl. přenesená",J1712,0)</f>
        <v>0</v>
      </c>
      <c r="BH1712" s="158">
        <f>IF(N1712="sníž. přenesená",J1712,0)</f>
        <v>0</v>
      </c>
      <c r="BI1712" s="158">
        <f>IF(N1712="nulová",J1712,0)</f>
        <v>0</v>
      </c>
      <c r="BJ1712" s="14" t="s">
        <v>83</v>
      </c>
      <c r="BK1712" s="158">
        <f>ROUND(I1712*H1712,2)</f>
        <v>0</v>
      </c>
      <c r="BL1712" s="14" t="s">
        <v>148</v>
      </c>
      <c r="BM1712" s="157" t="s">
        <v>2119</v>
      </c>
    </row>
    <row r="1713" spans="1:65" s="2" customFormat="1">
      <c r="A1713" s="29"/>
      <c r="B1713" s="30"/>
      <c r="C1713" s="29"/>
      <c r="D1713" s="159" t="s">
        <v>136</v>
      </c>
      <c r="E1713" s="29"/>
      <c r="F1713" s="160" t="s">
        <v>2118</v>
      </c>
      <c r="G1713" s="29"/>
      <c r="H1713" s="29"/>
      <c r="I1713" s="161"/>
      <c r="J1713" s="29"/>
      <c r="K1713" s="29"/>
      <c r="L1713" s="30"/>
      <c r="M1713" s="162"/>
      <c r="N1713" s="163"/>
      <c r="O1713" s="55"/>
      <c r="P1713" s="55"/>
      <c r="Q1713" s="55"/>
      <c r="R1713" s="55"/>
      <c r="S1713" s="55"/>
      <c r="T1713" s="56"/>
      <c r="U1713" s="29"/>
      <c r="V1713" s="29"/>
      <c r="W1713" s="29"/>
      <c r="X1713" s="29"/>
      <c r="Y1713" s="29"/>
      <c r="Z1713" s="29"/>
      <c r="AA1713" s="29"/>
      <c r="AB1713" s="29"/>
      <c r="AC1713" s="29"/>
      <c r="AD1713" s="29"/>
      <c r="AE1713" s="29"/>
      <c r="AT1713" s="14" t="s">
        <v>136</v>
      </c>
      <c r="AU1713" s="14" t="s">
        <v>143</v>
      </c>
    </row>
    <row r="1714" spans="1:65" s="2" customFormat="1" ht="19.5">
      <c r="A1714" s="29"/>
      <c r="B1714" s="30"/>
      <c r="C1714" s="29"/>
      <c r="D1714" s="159" t="s">
        <v>320</v>
      </c>
      <c r="E1714" s="29"/>
      <c r="F1714" s="168" t="s">
        <v>538</v>
      </c>
      <c r="G1714" s="29"/>
      <c r="H1714" s="29"/>
      <c r="I1714" s="161"/>
      <c r="J1714" s="29"/>
      <c r="K1714" s="29"/>
      <c r="L1714" s="30"/>
      <c r="M1714" s="162"/>
      <c r="N1714" s="163"/>
      <c r="O1714" s="55"/>
      <c r="P1714" s="55"/>
      <c r="Q1714" s="55"/>
      <c r="R1714" s="55"/>
      <c r="S1714" s="55"/>
      <c r="T1714" s="56"/>
      <c r="U1714" s="29"/>
      <c r="V1714" s="29"/>
      <c r="W1714" s="29"/>
      <c r="X1714" s="29"/>
      <c r="Y1714" s="29"/>
      <c r="Z1714" s="29"/>
      <c r="AA1714" s="29"/>
      <c r="AB1714" s="29"/>
      <c r="AC1714" s="29"/>
      <c r="AD1714" s="29"/>
      <c r="AE1714" s="29"/>
      <c r="AT1714" s="14" t="s">
        <v>320</v>
      </c>
      <c r="AU1714" s="14" t="s">
        <v>143</v>
      </c>
    </row>
    <row r="1715" spans="1:65" s="2" customFormat="1" ht="16.5" customHeight="1">
      <c r="A1715" s="29"/>
      <c r="B1715" s="145"/>
      <c r="C1715" s="146" t="s">
        <v>2120</v>
      </c>
      <c r="D1715" s="146" t="s">
        <v>130</v>
      </c>
      <c r="E1715" s="147" t="s">
        <v>2121</v>
      </c>
      <c r="F1715" s="148" t="s">
        <v>2010</v>
      </c>
      <c r="G1715" s="149" t="s">
        <v>353</v>
      </c>
      <c r="H1715" s="150">
        <v>2</v>
      </c>
      <c r="I1715" s="151"/>
      <c r="J1715" s="152">
        <f>ROUND(I1715*H1715,2)</f>
        <v>0</v>
      </c>
      <c r="K1715" s="148" t="s">
        <v>1</v>
      </c>
      <c r="L1715" s="30"/>
      <c r="M1715" s="153" t="s">
        <v>1</v>
      </c>
      <c r="N1715" s="154" t="s">
        <v>41</v>
      </c>
      <c r="O1715" s="55"/>
      <c r="P1715" s="155">
        <f>O1715*H1715</f>
        <v>0</v>
      </c>
      <c r="Q1715" s="155">
        <v>0</v>
      </c>
      <c r="R1715" s="155">
        <f>Q1715*H1715</f>
        <v>0</v>
      </c>
      <c r="S1715" s="155">
        <v>0</v>
      </c>
      <c r="T1715" s="156">
        <f>S1715*H1715</f>
        <v>0</v>
      </c>
      <c r="U1715" s="29"/>
      <c r="V1715" s="29"/>
      <c r="W1715" s="29"/>
      <c r="X1715" s="29"/>
      <c r="Y1715" s="29"/>
      <c r="Z1715" s="29"/>
      <c r="AA1715" s="29"/>
      <c r="AB1715" s="29"/>
      <c r="AC1715" s="29"/>
      <c r="AD1715" s="29"/>
      <c r="AE1715" s="29"/>
      <c r="AR1715" s="157" t="s">
        <v>148</v>
      </c>
      <c r="AT1715" s="157" t="s">
        <v>130</v>
      </c>
      <c r="AU1715" s="157" t="s">
        <v>143</v>
      </c>
      <c r="AY1715" s="14" t="s">
        <v>127</v>
      </c>
      <c r="BE1715" s="158">
        <f>IF(N1715="základní",J1715,0)</f>
        <v>0</v>
      </c>
      <c r="BF1715" s="158">
        <f>IF(N1715="snížená",J1715,0)</f>
        <v>0</v>
      </c>
      <c r="BG1715" s="158">
        <f>IF(N1715="zákl. přenesená",J1715,0)</f>
        <v>0</v>
      </c>
      <c r="BH1715" s="158">
        <f>IF(N1715="sníž. přenesená",J1715,0)</f>
        <v>0</v>
      </c>
      <c r="BI1715" s="158">
        <f>IF(N1715="nulová",J1715,0)</f>
        <v>0</v>
      </c>
      <c r="BJ1715" s="14" t="s">
        <v>83</v>
      </c>
      <c r="BK1715" s="158">
        <f>ROUND(I1715*H1715,2)</f>
        <v>0</v>
      </c>
      <c r="BL1715" s="14" t="s">
        <v>148</v>
      </c>
      <c r="BM1715" s="157" t="s">
        <v>2122</v>
      </c>
    </row>
    <row r="1716" spans="1:65" s="2" customFormat="1">
      <c r="A1716" s="29"/>
      <c r="B1716" s="30"/>
      <c r="C1716" s="29"/>
      <c r="D1716" s="159" t="s">
        <v>136</v>
      </c>
      <c r="E1716" s="29"/>
      <c r="F1716" s="160" t="s">
        <v>2010</v>
      </c>
      <c r="G1716" s="29"/>
      <c r="H1716" s="29"/>
      <c r="I1716" s="161"/>
      <c r="J1716" s="29"/>
      <c r="K1716" s="29"/>
      <c r="L1716" s="30"/>
      <c r="M1716" s="162"/>
      <c r="N1716" s="163"/>
      <c r="O1716" s="55"/>
      <c r="P1716" s="55"/>
      <c r="Q1716" s="55"/>
      <c r="R1716" s="55"/>
      <c r="S1716" s="55"/>
      <c r="T1716" s="56"/>
      <c r="U1716" s="29"/>
      <c r="V1716" s="29"/>
      <c r="W1716" s="29"/>
      <c r="X1716" s="29"/>
      <c r="Y1716" s="29"/>
      <c r="Z1716" s="29"/>
      <c r="AA1716" s="29"/>
      <c r="AB1716" s="29"/>
      <c r="AC1716" s="29"/>
      <c r="AD1716" s="29"/>
      <c r="AE1716" s="29"/>
      <c r="AT1716" s="14" t="s">
        <v>136</v>
      </c>
      <c r="AU1716" s="14" t="s">
        <v>143</v>
      </c>
    </row>
    <row r="1717" spans="1:65" s="2" customFormat="1" ht="19.5">
      <c r="A1717" s="29"/>
      <c r="B1717" s="30"/>
      <c r="C1717" s="29"/>
      <c r="D1717" s="159" t="s">
        <v>320</v>
      </c>
      <c r="E1717" s="29"/>
      <c r="F1717" s="168" t="s">
        <v>538</v>
      </c>
      <c r="G1717" s="29"/>
      <c r="H1717" s="29"/>
      <c r="I1717" s="161"/>
      <c r="J1717" s="29"/>
      <c r="K1717" s="29"/>
      <c r="L1717" s="30"/>
      <c r="M1717" s="162"/>
      <c r="N1717" s="163"/>
      <c r="O1717" s="55"/>
      <c r="P1717" s="55"/>
      <c r="Q1717" s="55"/>
      <c r="R1717" s="55"/>
      <c r="S1717" s="55"/>
      <c r="T1717" s="56"/>
      <c r="U1717" s="29"/>
      <c r="V1717" s="29"/>
      <c r="W1717" s="29"/>
      <c r="X1717" s="29"/>
      <c r="Y1717" s="29"/>
      <c r="Z1717" s="29"/>
      <c r="AA1717" s="29"/>
      <c r="AB1717" s="29"/>
      <c r="AC1717" s="29"/>
      <c r="AD1717" s="29"/>
      <c r="AE1717" s="29"/>
      <c r="AT1717" s="14" t="s">
        <v>320</v>
      </c>
      <c r="AU1717" s="14" t="s">
        <v>143</v>
      </c>
    </row>
    <row r="1718" spans="1:65" s="2" customFormat="1" ht="16.5" customHeight="1">
      <c r="A1718" s="29"/>
      <c r="B1718" s="145"/>
      <c r="C1718" s="146" t="s">
        <v>2123</v>
      </c>
      <c r="D1718" s="146" t="s">
        <v>130</v>
      </c>
      <c r="E1718" s="147" t="s">
        <v>2124</v>
      </c>
      <c r="F1718" s="148" t="s">
        <v>1963</v>
      </c>
      <c r="G1718" s="149" t="s">
        <v>353</v>
      </c>
      <c r="H1718" s="150">
        <v>4</v>
      </c>
      <c r="I1718" s="151"/>
      <c r="J1718" s="152">
        <f>ROUND(I1718*H1718,2)</f>
        <v>0</v>
      </c>
      <c r="K1718" s="148" t="s">
        <v>1</v>
      </c>
      <c r="L1718" s="30"/>
      <c r="M1718" s="153" t="s">
        <v>1</v>
      </c>
      <c r="N1718" s="154" t="s">
        <v>41</v>
      </c>
      <c r="O1718" s="55"/>
      <c r="P1718" s="155">
        <f>O1718*H1718</f>
        <v>0</v>
      </c>
      <c r="Q1718" s="155">
        <v>0</v>
      </c>
      <c r="R1718" s="155">
        <f>Q1718*H1718</f>
        <v>0</v>
      </c>
      <c r="S1718" s="155">
        <v>0</v>
      </c>
      <c r="T1718" s="156">
        <f>S1718*H1718</f>
        <v>0</v>
      </c>
      <c r="U1718" s="29"/>
      <c r="V1718" s="29"/>
      <c r="W1718" s="29"/>
      <c r="X1718" s="29"/>
      <c r="Y1718" s="29"/>
      <c r="Z1718" s="29"/>
      <c r="AA1718" s="29"/>
      <c r="AB1718" s="29"/>
      <c r="AC1718" s="29"/>
      <c r="AD1718" s="29"/>
      <c r="AE1718" s="29"/>
      <c r="AR1718" s="157" t="s">
        <v>148</v>
      </c>
      <c r="AT1718" s="157" t="s">
        <v>130</v>
      </c>
      <c r="AU1718" s="157" t="s">
        <v>143</v>
      </c>
      <c r="AY1718" s="14" t="s">
        <v>127</v>
      </c>
      <c r="BE1718" s="158">
        <f>IF(N1718="základní",J1718,0)</f>
        <v>0</v>
      </c>
      <c r="BF1718" s="158">
        <f>IF(N1718="snížená",J1718,0)</f>
        <v>0</v>
      </c>
      <c r="BG1718" s="158">
        <f>IF(N1718="zákl. přenesená",J1718,0)</f>
        <v>0</v>
      </c>
      <c r="BH1718" s="158">
        <f>IF(N1718="sníž. přenesená",J1718,0)</f>
        <v>0</v>
      </c>
      <c r="BI1718" s="158">
        <f>IF(N1718="nulová",J1718,0)</f>
        <v>0</v>
      </c>
      <c r="BJ1718" s="14" t="s">
        <v>83</v>
      </c>
      <c r="BK1718" s="158">
        <f>ROUND(I1718*H1718,2)</f>
        <v>0</v>
      </c>
      <c r="BL1718" s="14" t="s">
        <v>148</v>
      </c>
      <c r="BM1718" s="157" t="s">
        <v>2125</v>
      </c>
    </row>
    <row r="1719" spans="1:65" s="2" customFormat="1">
      <c r="A1719" s="29"/>
      <c r="B1719" s="30"/>
      <c r="C1719" s="29"/>
      <c r="D1719" s="159" t="s">
        <v>136</v>
      </c>
      <c r="E1719" s="29"/>
      <c r="F1719" s="160" t="s">
        <v>1963</v>
      </c>
      <c r="G1719" s="29"/>
      <c r="H1719" s="29"/>
      <c r="I1719" s="161"/>
      <c r="J1719" s="29"/>
      <c r="K1719" s="29"/>
      <c r="L1719" s="30"/>
      <c r="M1719" s="162"/>
      <c r="N1719" s="163"/>
      <c r="O1719" s="55"/>
      <c r="P1719" s="55"/>
      <c r="Q1719" s="55"/>
      <c r="R1719" s="55"/>
      <c r="S1719" s="55"/>
      <c r="T1719" s="56"/>
      <c r="U1719" s="29"/>
      <c r="V1719" s="29"/>
      <c r="W1719" s="29"/>
      <c r="X1719" s="29"/>
      <c r="Y1719" s="29"/>
      <c r="Z1719" s="29"/>
      <c r="AA1719" s="29"/>
      <c r="AB1719" s="29"/>
      <c r="AC1719" s="29"/>
      <c r="AD1719" s="29"/>
      <c r="AE1719" s="29"/>
      <c r="AT1719" s="14" t="s">
        <v>136</v>
      </c>
      <c r="AU1719" s="14" t="s">
        <v>143</v>
      </c>
    </row>
    <row r="1720" spans="1:65" s="2" customFormat="1" ht="19.5">
      <c r="A1720" s="29"/>
      <c r="B1720" s="30"/>
      <c r="C1720" s="29"/>
      <c r="D1720" s="159" t="s">
        <v>320</v>
      </c>
      <c r="E1720" s="29"/>
      <c r="F1720" s="168" t="s">
        <v>538</v>
      </c>
      <c r="G1720" s="29"/>
      <c r="H1720" s="29"/>
      <c r="I1720" s="161"/>
      <c r="J1720" s="29"/>
      <c r="K1720" s="29"/>
      <c r="L1720" s="30"/>
      <c r="M1720" s="162"/>
      <c r="N1720" s="163"/>
      <c r="O1720" s="55"/>
      <c r="P1720" s="55"/>
      <c r="Q1720" s="55"/>
      <c r="R1720" s="55"/>
      <c r="S1720" s="55"/>
      <c r="T1720" s="56"/>
      <c r="U1720" s="29"/>
      <c r="V1720" s="29"/>
      <c r="W1720" s="29"/>
      <c r="X1720" s="29"/>
      <c r="Y1720" s="29"/>
      <c r="Z1720" s="29"/>
      <c r="AA1720" s="29"/>
      <c r="AB1720" s="29"/>
      <c r="AC1720" s="29"/>
      <c r="AD1720" s="29"/>
      <c r="AE1720" s="29"/>
      <c r="AT1720" s="14" t="s">
        <v>320</v>
      </c>
      <c r="AU1720" s="14" t="s">
        <v>143</v>
      </c>
    </row>
    <row r="1721" spans="1:65" s="2" customFormat="1" ht="16.5" customHeight="1">
      <c r="A1721" s="29"/>
      <c r="B1721" s="145"/>
      <c r="C1721" s="146" t="s">
        <v>2126</v>
      </c>
      <c r="D1721" s="146" t="s">
        <v>130</v>
      </c>
      <c r="E1721" s="147" t="s">
        <v>2127</v>
      </c>
      <c r="F1721" s="148" t="s">
        <v>2055</v>
      </c>
      <c r="G1721" s="149" t="s">
        <v>353</v>
      </c>
      <c r="H1721" s="150">
        <v>12</v>
      </c>
      <c r="I1721" s="151"/>
      <c r="J1721" s="152">
        <f>ROUND(I1721*H1721,2)</f>
        <v>0</v>
      </c>
      <c r="K1721" s="148" t="s">
        <v>1</v>
      </c>
      <c r="L1721" s="30"/>
      <c r="M1721" s="153" t="s">
        <v>1</v>
      </c>
      <c r="N1721" s="154" t="s">
        <v>41</v>
      </c>
      <c r="O1721" s="55"/>
      <c r="P1721" s="155">
        <f>O1721*H1721</f>
        <v>0</v>
      </c>
      <c r="Q1721" s="155">
        <v>0</v>
      </c>
      <c r="R1721" s="155">
        <f>Q1721*H1721</f>
        <v>0</v>
      </c>
      <c r="S1721" s="155">
        <v>0</v>
      </c>
      <c r="T1721" s="156">
        <f>S1721*H1721</f>
        <v>0</v>
      </c>
      <c r="U1721" s="29"/>
      <c r="V1721" s="29"/>
      <c r="W1721" s="29"/>
      <c r="X1721" s="29"/>
      <c r="Y1721" s="29"/>
      <c r="Z1721" s="29"/>
      <c r="AA1721" s="29"/>
      <c r="AB1721" s="29"/>
      <c r="AC1721" s="29"/>
      <c r="AD1721" s="29"/>
      <c r="AE1721" s="29"/>
      <c r="AR1721" s="157" t="s">
        <v>148</v>
      </c>
      <c r="AT1721" s="157" t="s">
        <v>130</v>
      </c>
      <c r="AU1721" s="157" t="s">
        <v>143</v>
      </c>
      <c r="AY1721" s="14" t="s">
        <v>127</v>
      </c>
      <c r="BE1721" s="158">
        <f>IF(N1721="základní",J1721,0)</f>
        <v>0</v>
      </c>
      <c r="BF1721" s="158">
        <f>IF(N1721="snížená",J1721,0)</f>
        <v>0</v>
      </c>
      <c r="BG1721" s="158">
        <f>IF(N1721="zákl. přenesená",J1721,0)</f>
        <v>0</v>
      </c>
      <c r="BH1721" s="158">
        <f>IF(N1721="sníž. přenesená",J1721,0)</f>
        <v>0</v>
      </c>
      <c r="BI1721" s="158">
        <f>IF(N1721="nulová",J1721,0)</f>
        <v>0</v>
      </c>
      <c r="BJ1721" s="14" t="s">
        <v>83</v>
      </c>
      <c r="BK1721" s="158">
        <f>ROUND(I1721*H1721,2)</f>
        <v>0</v>
      </c>
      <c r="BL1721" s="14" t="s">
        <v>148</v>
      </c>
      <c r="BM1721" s="157" t="s">
        <v>2128</v>
      </c>
    </row>
    <row r="1722" spans="1:65" s="2" customFormat="1">
      <c r="A1722" s="29"/>
      <c r="B1722" s="30"/>
      <c r="C1722" s="29"/>
      <c r="D1722" s="159" t="s">
        <v>136</v>
      </c>
      <c r="E1722" s="29"/>
      <c r="F1722" s="160" t="s">
        <v>2055</v>
      </c>
      <c r="G1722" s="29"/>
      <c r="H1722" s="29"/>
      <c r="I1722" s="161"/>
      <c r="J1722" s="29"/>
      <c r="K1722" s="29"/>
      <c r="L1722" s="30"/>
      <c r="M1722" s="162"/>
      <c r="N1722" s="163"/>
      <c r="O1722" s="55"/>
      <c r="P1722" s="55"/>
      <c r="Q1722" s="55"/>
      <c r="R1722" s="55"/>
      <c r="S1722" s="55"/>
      <c r="T1722" s="56"/>
      <c r="U1722" s="29"/>
      <c r="V1722" s="29"/>
      <c r="W1722" s="29"/>
      <c r="X1722" s="29"/>
      <c r="Y1722" s="29"/>
      <c r="Z1722" s="29"/>
      <c r="AA1722" s="29"/>
      <c r="AB1722" s="29"/>
      <c r="AC1722" s="29"/>
      <c r="AD1722" s="29"/>
      <c r="AE1722" s="29"/>
      <c r="AT1722" s="14" t="s">
        <v>136</v>
      </c>
      <c r="AU1722" s="14" t="s">
        <v>143</v>
      </c>
    </row>
    <row r="1723" spans="1:65" s="2" customFormat="1" ht="19.5">
      <c r="A1723" s="29"/>
      <c r="B1723" s="30"/>
      <c r="C1723" s="29"/>
      <c r="D1723" s="159" t="s">
        <v>320</v>
      </c>
      <c r="E1723" s="29"/>
      <c r="F1723" s="168" t="s">
        <v>538</v>
      </c>
      <c r="G1723" s="29"/>
      <c r="H1723" s="29"/>
      <c r="I1723" s="161"/>
      <c r="J1723" s="29"/>
      <c r="K1723" s="29"/>
      <c r="L1723" s="30"/>
      <c r="M1723" s="162"/>
      <c r="N1723" s="163"/>
      <c r="O1723" s="55"/>
      <c r="P1723" s="55"/>
      <c r="Q1723" s="55"/>
      <c r="R1723" s="55"/>
      <c r="S1723" s="55"/>
      <c r="T1723" s="56"/>
      <c r="U1723" s="29"/>
      <c r="V1723" s="29"/>
      <c r="W1723" s="29"/>
      <c r="X1723" s="29"/>
      <c r="Y1723" s="29"/>
      <c r="Z1723" s="29"/>
      <c r="AA1723" s="29"/>
      <c r="AB1723" s="29"/>
      <c r="AC1723" s="29"/>
      <c r="AD1723" s="29"/>
      <c r="AE1723" s="29"/>
      <c r="AT1723" s="14" t="s">
        <v>320</v>
      </c>
      <c r="AU1723" s="14" t="s">
        <v>143</v>
      </c>
    </row>
    <row r="1724" spans="1:65" s="2" customFormat="1" ht="16.5" customHeight="1">
      <c r="A1724" s="29"/>
      <c r="B1724" s="145"/>
      <c r="C1724" s="146" t="s">
        <v>2129</v>
      </c>
      <c r="D1724" s="146" t="s">
        <v>130</v>
      </c>
      <c r="E1724" s="147" t="s">
        <v>2130</v>
      </c>
      <c r="F1724" s="148" t="s">
        <v>686</v>
      </c>
      <c r="G1724" s="149" t="s">
        <v>353</v>
      </c>
      <c r="H1724" s="150">
        <v>4</v>
      </c>
      <c r="I1724" s="151"/>
      <c r="J1724" s="152">
        <f>ROUND(I1724*H1724,2)</f>
        <v>0</v>
      </c>
      <c r="K1724" s="148" t="s">
        <v>1</v>
      </c>
      <c r="L1724" s="30"/>
      <c r="M1724" s="153" t="s">
        <v>1</v>
      </c>
      <c r="N1724" s="154" t="s">
        <v>41</v>
      </c>
      <c r="O1724" s="55"/>
      <c r="P1724" s="155">
        <f>O1724*H1724</f>
        <v>0</v>
      </c>
      <c r="Q1724" s="155">
        <v>0</v>
      </c>
      <c r="R1724" s="155">
        <f>Q1724*H1724</f>
        <v>0</v>
      </c>
      <c r="S1724" s="155">
        <v>0</v>
      </c>
      <c r="T1724" s="156">
        <f>S1724*H1724</f>
        <v>0</v>
      </c>
      <c r="U1724" s="29"/>
      <c r="V1724" s="29"/>
      <c r="W1724" s="29"/>
      <c r="X1724" s="29"/>
      <c r="Y1724" s="29"/>
      <c r="Z1724" s="29"/>
      <c r="AA1724" s="29"/>
      <c r="AB1724" s="29"/>
      <c r="AC1724" s="29"/>
      <c r="AD1724" s="29"/>
      <c r="AE1724" s="29"/>
      <c r="AR1724" s="157" t="s">
        <v>148</v>
      </c>
      <c r="AT1724" s="157" t="s">
        <v>130</v>
      </c>
      <c r="AU1724" s="157" t="s">
        <v>143</v>
      </c>
      <c r="AY1724" s="14" t="s">
        <v>127</v>
      </c>
      <c r="BE1724" s="158">
        <f>IF(N1724="základní",J1724,0)</f>
        <v>0</v>
      </c>
      <c r="BF1724" s="158">
        <f>IF(N1724="snížená",J1724,0)</f>
        <v>0</v>
      </c>
      <c r="BG1724" s="158">
        <f>IF(N1724="zákl. přenesená",J1724,0)</f>
        <v>0</v>
      </c>
      <c r="BH1724" s="158">
        <f>IF(N1724="sníž. přenesená",J1724,0)</f>
        <v>0</v>
      </c>
      <c r="BI1724" s="158">
        <f>IF(N1724="nulová",J1724,0)</f>
        <v>0</v>
      </c>
      <c r="BJ1724" s="14" t="s">
        <v>83</v>
      </c>
      <c r="BK1724" s="158">
        <f>ROUND(I1724*H1724,2)</f>
        <v>0</v>
      </c>
      <c r="BL1724" s="14" t="s">
        <v>148</v>
      </c>
      <c r="BM1724" s="157" t="s">
        <v>2131</v>
      </c>
    </row>
    <row r="1725" spans="1:65" s="2" customFormat="1">
      <c r="A1725" s="29"/>
      <c r="B1725" s="30"/>
      <c r="C1725" s="29"/>
      <c r="D1725" s="159" t="s">
        <v>136</v>
      </c>
      <c r="E1725" s="29"/>
      <c r="F1725" s="160" t="s">
        <v>686</v>
      </c>
      <c r="G1725" s="29"/>
      <c r="H1725" s="29"/>
      <c r="I1725" s="161"/>
      <c r="J1725" s="29"/>
      <c r="K1725" s="29"/>
      <c r="L1725" s="30"/>
      <c r="M1725" s="162"/>
      <c r="N1725" s="163"/>
      <c r="O1725" s="55"/>
      <c r="P1725" s="55"/>
      <c r="Q1725" s="55"/>
      <c r="R1725" s="55"/>
      <c r="S1725" s="55"/>
      <c r="T1725" s="56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T1725" s="14" t="s">
        <v>136</v>
      </c>
      <c r="AU1725" s="14" t="s">
        <v>143</v>
      </c>
    </row>
    <row r="1726" spans="1:65" s="2" customFormat="1" ht="19.5">
      <c r="A1726" s="29"/>
      <c r="B1726" s="30"/>
      <c r="C1726" s="29"/>
      <c r="D1726" s="159" t="s">
        <v>320</v>
      </c>
      <c r="E1726" s="29"/>
      <c r="F1726" s="168" t="s">
        <v>555</v>
      </c>
      <c r="G1726" s="29"/>
      <c r="H1726" s="29"/>
      <c r="I1726" s="161"/>
      <c r="J1726" s="29"/>
      <c r="K1726" s="29"/>
      <c r="L1726" s="30"/>
      <c r="M1726" s="162"/>
      <c r="N1726" s="163"/>
      <c r="O1726" s="55"/>
      <c r="P1726" s="55"/>
      <c r="Q1726" s="55"/>
      <c r="R1726" s="55"/>
      <c r="S1726" s="55"/>
      <c r="T1726" s="56"/>
      <c r="U1726" s="29"/>
      <c r="V1726" s="29"/>
      <c r="W1726" s="29"/>
      <c r="X1726" s="29"/>
      <c r="Y1726" s="29"/>
      <c r="Z1726" s="29"/>
      <c r="AA1726" s="29"/>
      <c r="AB1726" s="29"/>
      <c r="AC1726" s="29"/>
      <c r="AD1726" s="29"/>
      <c r="AE1726" s="29"/>
      <c r="AT1726" s="14" t="s">
        <v>320</v>
      </c>
      <c r="AU1726" s="14" t="s">
        <v>143</v>
      </c>
    </row>
    <row r="1727" spans="1:65" s="2" customFormat="1" ht="16.5" customHeight="1">
      <c r="A1727" s="29"/>
      <c r="B1727" s="145"/>
      <c r="C1727" s="146" t="s">
        <v>2132</v>
      </c>
      <c r="D1727" s="146" t="s">
        <v>130</v>
      </c>
      <c r="E1727" s="147" t="s">
        <v>2133</v>
      </c>
      <c r="F1727" s="148" t="s">
        <v>558</v>
      </c>
      <c r="G1727" s="149" t="s">
        <v>353</v>
      </c>
      <c r="H1727" s="150">
        <v>4</v>
      </c>
      <c r="I1727" s="151"/>
      <c r="J1727" s="152">
        <f>ROUND(I1727*H1727,2)</f>
        <v>0</v>
      </c>
      <c r="K1727" s="148" t="s">
        <v>1</v>
      </c>
      <c r="L1727" s="30"/>
      <c r="M1727" s="153" t="s">
        <v>1</v>
      </c>
      <c r="N1727" s="154" t="s">
        <v>41</v>
      </c>
      <c r="O1727" s="55"/>
      <c r="P1727" s="155">
        <f>O1727*H1727</f>
        <v>0</v>
      </c>
      <c r="Q1727" s="155">
        <v>0</v>
      </c>
      <c r="R1727" s="155">
        <f>Q1727*H1727</f>
        <v>0</v>
      </c>
      <c r="S1727" s="155">
        <v>0</v>
      </c>
      <c r="T1727" s="156">
        <f>S1727*H1727</f>
        <v>0</v>
      </c>
      <c r="U1727" s="29"/>
      <c r="V1727" s="29"/>
      <c r="W1727" s="29"/>
      <c r="X1727" s="29"/>
      <c r="Y1727" s="29"/>
      <c r="Z1727" s="29"/>
      <c r="AA1727" s="29"/>
      <c r="AB1727" s="29"/>
      <c r="AC1727" s="29"/>
      <c r="AD1727" s="29"/>
      <c r="AE1727" s="29"/>
      <c r="AR1727" s="157" t="s">
        <v>148</v>
      </c>
      <c r="AT1727" s="157" t="s">
        <v>130</v>
      </c>
      <c r="AU1727" s="157" t="s">
        <v>143</v>
      </c>
      <c r="AY1727" s="14" t="s">
        <v>127</v>
      </c>
      <c r="BE1727" s="158">
        <f>IF(N1727="základní",J1727,0)</f>
        <v>0</v>
      </c>
      <c r="BF1727" s="158">
        <f>IF(N1727="snížená",J1727,0)</f>
        <v>0</v>
      </c>
      <c r="BG1727" s="158">
        <f>IF(N1727="zákl. přenesená",J1727,0)</f>
        <v>0</v>
      </c>
      <c r="BH1727" s="158">
        <f>IF(N1727="sníž. přenesená",J1727,0)</f>
        <v>0</v>
      </c>
      <c r="BI1727" s="158">
        <f>IF(N1727="nulová",J1727,0)</f>
        <v>0</v>
      </c>
      <c r="BJ1727" s="14" t="s">
        <v>83</v>
      </c>
      <c r="BK1727" s="158">
        <f>ROUND(I1727*H1727,2)</f>
        <v>0</v>
      </c>
      <c r="BL1727" s="14" t="s">
        <v>148</v>
      </c>
      <c r="BM1727" s="157" t="s">
        <v>2134</v>
      </c>
    </row>
    <row r="1728" spans="1:65" s="2" customFormat="1">
      <c r="A1728" s="29"/>
      <c r="B1728" s="30"/>
      <c r="C1728" s="29"/>
      <c r="D1728" s="159" t="s">
        <v>136</v>
      </c>
      <c r="E1728" s="29"/>
      <c r="F1728" s="160" t="s">
        <v>558</v>
      </c>
      <c r="G1728" s="29"/>
      <c r="H1728" s="29"/>
      <c r="I1728" s="161"/>
      <c r="J1728" s="29"/>
      <c r="K1728" s="29"/>
      <c r="L1728" s="30"/>
      <c r="M1728" s="162"/>
      <c r="N1728" s="163"/>
      <c r="O1728" s="55"/>
      <c r="P1728" s="55"/>
      <c r="Q1728" s="55"/>
      <c r="R1728" s="55"/>
      <c r="S1728" s="55"/>
      <c r="T1728" s="56"/>
      <c r="U1728" s="29"/>
      <c r="V1728" s="29"/>
      <c r="W1728" s="29"/>
      <c r="X1728" s="29"/>
      <c r="Y1728" s="29"/>
      <c r="Z1728" s="29"/>
      <c r="AA1728" s="29"/>
      <c r="AB1728" s="29"/>
      <c r="AC1728" s="29"/>
      <c r="AD1728" s="29"/>
      <c r="AE1728" s="29"/>
      <c r="AT1728" s="14" t="s">
        <v>136</v>
      </c>
      <c r="AU1728" s="14" t="s">
        <v>143</v>
      </c>
    </row>
    <row r="1729" spans="1:65" s="2" customFormat="1" ht="19.5">
      <c r="A1729" s="29"/>
      <c r="B1729" s="30"/>
      <c r="C1729" s="29"/>
      <c r="D1729" s="159" t="s">
        <v>320</v>
      </c>
      <c r="E1729" s="29"/>
      <c r="F1729" s="168" t="s">
        <v>555</v>
      </c>
      <c r="G1729" s="29"/>
      <c r="H1729" s="29"/>
      <c r="I1729" s="161"/>
      <c r="J1729" s="29"/>
      <c r="K1729" s="29"/>
      <c r="L1729" s="30"/>
      <c r="M1729" s="162"/>
      <c r="N1729" s="163"/>
      <c r="O1729" s="55"/>
      <c r="P1729" s="55"/>
      <c r="Q1729" s="55"/>
      <c r="R1729" s="55"/>
      <c r="S1729" s="55"/>
      <c r="T1729" s="56"/>
      <c r="U1729" s="29"/>
      <c r="V1729" s="29"/>
      <c r="W1729" s="29"/>
      <c r="X1729" s="29"/>
      <c r="Y1729" s="29"/>
      <c r="Z1729" s="29"/>
      <c r="AA1729" s="29"/>
      <c r="AB1729" s="29"/>
      <c r="AC1729" s="29"/>
      <c r="AD1729" s="29"/>
      <c r="AE1729" s="29"/>
      <c r="AT1729" s="14" t="s">
        <v>320</v>
      </c>
      <c r="AU1729" s="14" t="s">
        <v>143</v>
      </c>
    </row>
    <row r="1730" spans="1:65" s="2" customFormat="1" ht="16.5" customHeight="1">
      <c r="A1730" s="29"/>
      <c r="B1730" s="145"/>
      <c r="C1730" s="146" t="s">
        <v>2135</v>
      </c>
      <c r="D1730" s="146" t="s">
        <v>130</v>
      </c>
      <c r="E1730" s="147" t="s">
        <v>2136</v>
      </c>
      <c r="F1730" s="148" t="s">
        <v>606</v>
      </c>
      <c r="G1730" s="149" t="s">
        <v>353</v>
      </c>
      <c r="H1730" s="150">
        <v>4</v>
      </c>
      <c r="I1730" s="151"/>
      <c r="J1730" s="152">
        <f>ROUND(I1730*H1730,2)</f>
        <v>0</v>
      </c>
      <c r="K1730" s="148" t="s">
        <v>1</v>
      </c>
      <c r="L1730" s="30"/>
      <c r="M1730" s="153" t="s">
        <v>1</v>
      </c>
      <c r="N1730" s="154" t="s">
        <v>41</v>
      </c>
      <c r="O1730" s="55"/>
      <c r="P1730" s="155">
        <f>O1730*H1730</f>
        <v>0</v>
      </c>
      <c r="Q1730" s="155">
        <v>0</v>
      </c>
      <c r="R1730" s="155">
        <f>Q1730*H1730</f>
        <v>0</v>
      </c>
      <c r="S1730" s="155">
        <v>0</v>
      </c>
      <c r="T1730" s="156">
        <f>S1730*H1730</f>
        <v>0</v>
      </c>
      <c r="U1730" s="29"/>
      <c r="V1730" s="29"/>
      <c r="W1730" s="29"/>
      <c r="X1730" s="29"/>
      <c r="Y1730" s="29"/>
      <c r="Z1730" s="29"/>
      <c r="AA1730" s="29"/>
      <c r="AB1730" s="29"/>
      <c r="AC1730" s="29"/>
      <c r="AD1730" s="29"/>
      <c r="AE1730" s="29"/>
      <c r="AR1730" s="157" t="s">
        <v>148</v>
      </c>
      <c r="AT1730" s="157" t="s">
        <v>130</v>
      </c>
      <c r="AU1730" s="157" t="s">
        <v>143</v>
      </c>
      <c r="AY1730" s="14" t="s">
        <v>127</v>
      </c>
      <c r="BE1730" s="158">
        <f>IF(N1730="základní",J1730,0)</f>
        <v>0</v>
      </c>
      <c r="BF1730" s="158">
        <f>IF(N1730="snížená",J1730,0)</f>
        <v>0</v>
      </c>
      <c r="BG1730" s="158">
        <f>IF(N1730="zákl. přenesená",J1730,0)</f>
        <v>0</v>
      </c>
      <c r="BH1730" s="158">
        <f>IF(N1730="sníž. přenesená",J1730,0)</f>
        <v>0</v>
      </c>
      <c r="BI1730" s="158">
        <f>IF(N1730="nulová",J1730,0)</f>
        <v>0</v>
      </c>
      <c r="BJ1730" s="14" t="s">
        <v>83</v>
      </c>
      <c r="BK1730" s="158">
        <f>ROUND(I1730*H1730,2)</f>
        <v>0</v>
      </c>
      <c r="BL1730" s="14" t="s">
        <v>148</v>
      </c>
      <c r="BM1730" s="157" t="s">
        <v>2137</v>
      </c>
    </row>
    <row r="1731" spans="1:65" s="2" customFormat="1">
      <c r="A1731" s="29"/>
      <c r="B1731" s="30"/>
      <c r="C1731" s="29"/>
      <c r="D1731" s="159" t="s">
        <v>136</v>
      </c>
      <c r="E1731" s="29"/>
      <c r="F1731" s="160" t="s">
        <v>606</v>
      </c>
      <c r="G1731" s="29"/>
      <c r="H1731" s="29"/>
      <c r="I1731" s="161"/>
      <c r="J1731" s="29"/>
      <c r="K1731" s="29"/>
      <c r="L1731" s="30"/>
      <c r="M1731" s="162"/>
      <c r="N1731" s="163"/>
      <c r="O1731" s="55"/>
      <c r="P1731" s="55"/>
      <c r="Q1731" s="55"/>
      <c r="R1731" s="55"/>
      <c r="S1731" s="55"/>
      <c r="T1731" s="56"/>
      <c r="U1731" s="29"/>
      <c r="V1731" s="29"/>
      <c r="W1731" s="29"/>
      <c r="X1731" s="29"/>
      <c r="Y1731" s="29"/>
      <c r="Z1731" s="29"/>
      <c r="AA1731" s="29"/>
      <c r="AB1731" s="29"/>
      <c r="AC1731" s="29"/>
      <c r="AD1731" s="29"/>
      <c r="AE1731" s="29"/>
      <c r="AT1731" s="14" t="s">
        <v>136</v>
      </c>
      <c r="AU1731" s="14" t="s">
        <v>143</v>
      </c>
    </row>
    <row r="1732" spans="1:65" s="2" customFormat="1" ht="19.5">
      <c r="A1732" s="29"/>
      <c r="B1732" s="30"/>
      <c r="C1732" s="29"/>
      <c r="D1732" s="159" t="s">
        <v>320</v>
      </c>
      <c r="E1732" s="29"/>
      <c r="F1732" s="168" t="s">
        <v>555</v>
      </c>
      <c r="G1732" s="29"/>
      <c r="H1732" s="29"/>
      <c r="I1732" s="161"/>
      <c r="J1732" s="29"/>
      <c r="K1732" s="29"/>
      <c r="L1732" s="30"/>
      <c r="M1732" s="162"/>
      <c r="N1732" s="163"/>
      <c r="O1732" s="55"/>
      <c r="P1732" s="55"/>
      <c r="Q1732" s="55"/>
      <c r="R1732" s="55"/>
      <c r="S1732" s="55"/>
      <c r="T1732" s="56"/>
      <c r="U1732" s="29"/>
      <c r="V1732" s="29"/>
      <c r="W1732" s="29"/>
      <c r="X1732" s="29"/>
      <c r="Y1732" s="29"/>
      <c r="Z1732" s="29"/>
      <c r="AA1732" s="29"/>
      <c r="AB1732" s="29"/>
      <c r="AC1732" s="29"/>
      <c r="AD1732" s="29"/>
      <c r="AE1732" s="29"/>
      <c r="AT1732" s="14" t="s">
        <v>320</v>
      </c>
      <c r="AU1732" s="14" t="s">
        <v>143</v>
      </c>
    </row>
    <row r="1733" spans="1:65" s="2" customFormat="1" ht="16.5" customHeight="1">
      <c r="A1733" s="29"/>
      <c r="B1733" s="145"/>
      <c r="C1733" s="146" t="s">
        <v>2138</v>
      </c>
      <c r="D1733" s="146" t="s">
        <v>130</v>
      </c>
      <c r="E1733" s="147" t="s">
        <v>2139</v>
      </c>
      <c r="F1733" s="148" t="s">
        <v>602</v>
      </c>
      <c r="G1733" s="149" t="s">
        <v>353</v>
      </c>
      <c r="H1733" s="150">
        <v>4</v>
      </c>
      <c r="I1733" s="151"/>
      <c r="J1733" s="152">
        <f>ROUND(I1733*H1733,2)</f>
        <v>0</v>
      </c>
      <c r="K1733" s="148" t="s">
        <v>1</v>
      </c>
      <c r="L1733" s="30"/>
      <c r="M1733" s="153" t="s">
        <v>1</v>
      </c>
      <c r="N1733" s="154" t="s">
        <v>41</v>
      </c>
      <c r="O1733" s="55"/>
      <c r="P1733" s="155">
        <f>O1733*H1733</f>
        <v>0</v>
      </c>
      <c r="Q1733" s="155">
        <v>0</v>
      </c>
      <c r="R1733" s="155">
        <f>Q1733*H1733</f>
        <v>0</v>
      </c>
      <c r="S1733" s="155">
        <v>0</v>
      </c>
      <c r="T1733" s="156">
        <f>S1733*H1733</f>
        <v>0</v>
      </c>
      <c r="U1733" s="29"/>
      <c r="V1733" s="29"/>
      <c r="W1733" s="29"/>
      <c r="X1733" s="29"/>
      <c r="Y1733" s="29"/>
      <c r="Z1733" s="29"/>
      <c r="AA1733" s="29"/>
      <c r="AB1733" s="29"/>
      <c r="AC1733" s="29"/>
      <c r="AD1733" s="29"/>
      <c r="AE1733" s="29"/>
      <c r="AR1733" s="157" t="s">
        <v>148</v>
      </c>
      <c r="AT1733" s="157" t="s">
        <v>130</v>
      </c>
      <c r="AU1733" s="157" t="s">
        <v>143</v>
      </c>
      <c r="AY1733" s="14" t="s">
        <v>127</v>
      </c>
      <c r="BE1733" s="158">
        <f>IF(N1733="základní",J1733,0)</f>
        <v>0</v>
      </c>
      <c r="BF1733" s="158">
        <f>IF(N1733="snížená",J1733,0)</f>
        <v>0</v>
      </c>
      <c r="BG1733" s="158">
        <f>IF(N1733="zákl. přenesená",J1733,0)</f>
        <v>0</v>
      </c>
      <c r="BH1733" s="158">
        <f>IF(N1733="sníž. přenesená",J1733,0)</f>
        <v>0</v>
      </c>
      <c r="BI1733" s="158">
        <f>IF(N1733="nulová",J1733,0)</f>
        <v>0</v>
      </c>
      <c r="BJ1733" s="14" t="s">
        <v>83</v>
      </c>
      <c r="BK1733" s="158">
        <f>ROUND(I1733*H1733,2)</f>
        <v>0</v>
      </c>
      <c r="BL1733" s="14" t="s">
        <v>148</v>
      </c>
      <c r="BM1733" s="157" t="s">
        <v>2140</v>
      </c>
    </row>
    <row r="1734" spans="1:65" s="2" customFormat="1">
      <c r="A1734" s="29"/>
      <c r="B1734" s="30"/>
      <c r="C1734" s="29"/>
      <c r="D1734" s="159" t="s">
        <v>136</v>
      </c>
      <c r="E1734" s="29"/>
      <c r="F1734" s="160" t="s">
        <v>602</v>
      </c>
      <c r="G1734" s="29"/>
      <c r="H1734" s="29"/>
      <c r="I1734" s="161"/>
      <c r="J1734" s="29"/>
      <c r="K1734" s="29"/>
      <c r="L1734" s="30"/>
      <c r="M1734" s="162"/>
      <c r="N1734" s="163"/>
      <c r="O1734" s="55"/>
      <c r="P1734" s="55"/>
      <c r="Q1734" s="55"/>
      <c r="R1734" s="55"/>
      <c r="S1734" s="55"/>
      <c r="T1734" s="56"/>
      <c r="U1734" s="29"/>
      <c r="V1734" s="29"/>
      <c r="W1734" s="29"/>
      <c r="X1734" s="29"/>
      <c r="Y1734" s="29"/>
      <c r="Z1734" s="29"/>
      <c r="AA1734" s="29"/>
      <c r="AB1734" s="29"/>
      <c r="AC1734" s="29"/>
      <c r="AD1734" s="29"/>
      <c r="AE1734" s="29"/>
      <c r="AT1734" s="14" t="s">
        <v>136</v>
      </c>
      <c r="AU1734" s="14" t="s">
        <v>143</v>
      </c>
    </row>
    <row r="1735" spans="1:65" s="2" customFormat="1" ht="19.5">
      <c r="A1735" s="29"/>
      <c r="B1735" s="30"/>
      <c r="C1735" s="29"/>
      <c r="D1735" s="159" t="s">
        <v>320</v>
      </c>
      <c r="E1735" s="29"/>
      <c r="F1735" s="168" t="s">
        <v>555</v>
      </c>
      <c r="G1735" s="29"/>
      <c r="H1735" s="29"/>
      <c r="I1735" s="161"/>
      <c r="J1735" s="29"/>
      <c r="K1735" s="29"/>
      <c r="L1735" s="30"/>
      <c r="M1735" s="162"/>
      <c r="N1735" s="163"/>
      <c r="O1735" s="55"/>
      <c r="P1735" s="55"/>
      <c r="Q1735" s="55"/>
      <c r="R1735" s="55"/>
      <c r="S1735" s="55"/>
      <c r="T1735" s="56"/>
      <c r="U1735" s="29"/>
      <c r="V1735" s="29"/>
      <c r="W1735" s="29"/>
      <c r="X1735" s="29"/>
      <c r="Y1735" s="29"/>
      <c r="Z1735" s="29"/>
      <c r="AA1735" s="29"/>
      <c r="AB1735" s="29"/>
      <c r="AC1735" s="29"/>
      <c r="AD1735" s="29"/>
      <c r="AE1735" s="29"/>
      <c r="AT1735" s="14" t="s">
        <v>320</v>
      </c>
      <c r="AU1735" s="14" t="s">
        <v>143</v>
      </c>
    </row>
    <row r="1736" spans="1:65" s="2" customFormat="1" ht="33" customHeight="1">
      <c r="A1736" s="29"/>
      <c r="B1736" s="145"/>
      <c r="C1736" s="146" t="s">
        <v>2141</v>
      </c>
      <c r="D1736" s="146" t="s">
        <v>130</v>
      </c>
      <c r="E1736" s="147" t="s">
        <v>2142</v>
      </c>
      <c r="F1736" s="148" t="s">
        <v>646</v>
      </c>
      <c r="G1736" s="149" t="s">
        <v>353</v>
      </c>
      <c r="H1736" s="150">
        <v>4</v>
      </c>
      <c r="I1736" s="151"/>
      <c r="J1736" s="152">
        <f>ROUND(I1736*H1736,2)</f>
        <v>0</v>
      </c>
      <c r="K1736" s="148" t="s">
        <v>1</v>
      </c>
      <c r="L1736" s="30"/>
      <c r="M1736" s="153" t="s">
        <v>1</v>
      </c>
      <c r="N1736" s="154" t="s">
        <v>41</v>
      </c>
      <c r="O1736" s="55"/>
      <c r="P1736" s="155">
        <f>O1736*H1736</f>
        <v>0</v>
      </c>
      <c r="Q1736" s="155">
        <v>0</v>
      </c>
      <c r="R1736" s="155">
        <f>Q1736*H1736</f>
        <v>0</v>
      </c>
      <c r="S1736" s="155">
        <v>0</v>
      </c>
      <c r="T1736" s="156">
        <f>S1736*H1736</f>
        <v>0</v>
      </c>
      <c r="U1736" s="29"/>
      <c r="V1736" s="29"/>
      <c r="W1736" s="29"/>
      <c r="X1736" s="29"/>
      <c r="Y1736" s="29"/>
      <c r="Z1736" s="29"/>
      <c r="AA1736" s="29"/>
      <c r="AB1736" s="29"/>
      <c r="AC1736" s="29"/>
      <c r="AD1736" s="29"/>
      <c r="AE1736" s="29"/>
      <c r="AR1736" s="157" t="s">
        <v>148</v>
      </c>
      <c r="AT1736" s="157" t="s">
        <v>130</v>
      </c>
      <c r="AU1736" s="157" t="s">
        <v>143</v>
      </c>
      <c r="AY1736" s="14" t="s">
        <v>127</v>
      </c>
      <c r="BE1736" s="158">
        <f>IF(N1736="základní",J1736,0)</f>
        <v>0</v>
      </c>
      <c r="BF1736" s="158">
        <f>IF(N1736="snížená",J1736,0)</f>
        <v>0</v>
      </c>
      <c r="BG1736" s="158">
        <f>IF(N1736="zákl. přenesená",J1736,0)</f>
        <v>0</v>
      </c>
      <c r="BH1736" s="158">
        <f>IF(N1736="sníž. přenesená",J1736,0)</f>
        <v>0</v>
      </c>
      <c r="BI1736" s="158">
        <f>IF(N1736="nulová",J1736,0)</f>
        <v>0</v>
      </c>
      <c r="BJ1736" s="14" t="s">
        <v>83</v>
      </c>
      <c r="BK1736" s="158">
        <f>ROUND(I1736*H1736,2)</f>
        <v>0</v>
      </c>
      <c r="BL1736" s="14" t="s">
        <v>148</v>
      </c>
      <c r="BM1736" s="157" t="s">
        <v>2143</v>
      </c>
    </row>
    <row r="1737" spans="1:65" s="2" customFormat="1" ht="19.5">
      <c r="A1737" s="29"/>
      <c r="B1737" s="30"/>
      <c r="C1737" s="29"/>
      <c r="D1737" s="159" t="s">
        <v>136</v>
      </c>
      <c r="E1737" s="29"/>
      <c r="F1737" s="160" t="s">
        <v>646</v>
      </c>
      <c r="G1737" s="29"/>
      <c r="H1737" s="29"/>
      <c r="I1737" s="161"/>
      <c r="J1737" s="29"/>
      <c r="K1737" s="29"/>
      <c r="L1737" s="30"/>
      <c r="M1737" s="162"/>
      <c r="N1737" s="163"/>
      <c r="O1737" s="55"/>
      <c r="P1737" s="55"/>
      <c r="Q1737" s="55"/>
      <c r="R1737" s="55"/>
      <c r="S1737" s="55"/>
      <c r="T1737" s="56"/>
      <c r="U1737" s="29"/>
      <c r="V1737" s="29"/>
      <c r="W1737" s="29"/>
      <c r="X1737" s="29"/>
      <c r="Y1737" s="29"/>
      <c r="Z1737" s="29"/>
      <c r="AA1737" s="29"/>
      <c r="AB1737" s="29"/>
      <c r="AC1737" s="29"/>
      <c r="AD1737" s="29"/>
      <c r="AE1737" s="29"/>
      <c r="AT1737" s="14" t="s">
        <v>136</v>
      </c>
      <c r="AU1737" s="14" t="s">
        <v>143</v>
      </c>
    </row>
    <row r="1738" spans="1:65" s="2" customFormat="1" ht="19.5">
      <c r="A1738" s="29"/>
      <c r="B1738" s="30"/>
      <c r="C1738" s="29"/>
      <c r="D1738" s="159" t="s">
        <v>320</v>
      </c>
      <c r="E1738" s="29"/>
      <c r="F1738" s="168" t="s">
        <v>572</v>
      </c>
      <c r="G1738" s="29"/>
      <c r="H1738" s="29"/>
      <c r="I1738" s="161"/>
      <c r="J1738" s="29"/>
      <c r="K1738" s="29"/>
      <c r="L1738" s="30"/>
      <c r="M1738" s="162"/>
      <c r="N1738" s="163"/>
      <c r="O1738" s="55"/>
      <c r="P1738" s="55"/>
      <c r="Q1738" s="55"/>
      <c r="R1738" s="55"/>
      <c r="S1738" s="55"/>
      <c r="T1738" s="56"/>
      <c r="U1738" s="29"/>
      <c r="V1738" s="29"/>
      <c r="W1738" s="29"/>
      <c r="X1738" s="29"/>
      <c r="Y1738" s="29"/>
      <c r="Z1738" s="29"/>
      <c r="AA1738" s="29"/>
      <c r="AB1738" s="29"/>
      <c r="AC1738" s="29"/>
      <c r="AD1738" s="29"/>
      <c r="AE1738" s="29"/>
      <c r="AT1738" s="14" t="s">
        <v>320</v>
      </c>
      <c r="AU1738" s="14" t="s">
        <v>143</v>
      </c>
    </row>
    <row r="1739" spans="1:65" s="2" customFormat="1" ht="24.2" customHeight="1">
      <c r="A1739" s="29"/>
      <c r="B1739" s="145"/>
      <c r="C1739" s="146" t="s">
        <v>2144</v>
      </c>
      <c r="D1739" s="146" t="s">
        <v>130</v>
      </c>
      <c r="E1739" s="147" t="s">
        <v>2145</v>
      </c>
      <c r="F1739" s="148" t="s">
        <v>2146</v>
      </c>
      <c r="G1739" s="149" t="s">
        <v>353</v>
      </c>
      <c r="H1739" s="150">
        <v>2</v>
      </c>
      <c r="I1739" s="151"/>
      <c r="J1739" s="152">
        <f>ROUND(I1739*H1739,2)</f>
        <v>0</v>
      </c>
      <c r="K1739" s="148" t="s">
        <v>1</v>
      </c>
      <c r="L1739" s="30"/>
      <c r="M1739" s="153" t="s">
        <v>1</v>
      </c>
      <c r="N1739" s="154" t="s">
        <v>41</v>
      </c>
      <c r="O1739" s="55"/>
      <c r="P1739" s="155">
        <f>O1739*H1739</f>
        <v>0</v>
      </c>
      <c r="Q1739" s="155">
        <v>0</v>
      </c>
      <c r="R1739" s="155">
        <f>Q1739*H1739</f>
        <v>0</v>
      </c>
      <c r="S1739" s="155">
        <v>0</v>
      </c>
      <c r="T1739" s="156">
        <f>S1739*H1739</f>
        <v>0</v>
      </c>
      <c r="U1739" s="29"/>
      <c r="V1739" s="29"/>
      <c r="W1739" s="29"/>
      <c r="X1739" s="29"/>
      <c r="Y1739" s="29"/>
      <c r="Z1739" s="29"/>
      <c r="AA1739" s="29"/>
      <c r="AB1739" s="29"/>
      <c r="AC1739" s="29"/>
      <c r="AD1739" s="29"/>
      <c r="AE1739" s="29"/>
      <c r="AR1739" s="157" t="s">
        <v>148</v>
      </c>
      <c r="AT1739" s="157" t="s">
        <v>130</v>
      </c>
      <c r="AU1739" s="157" t="s">
        <v>143</v>
      </c>
      <c r="AY1739" s="14" t="s">
        <v>127</v>
      </c>
      <c r="BE1739" s="158">
        <f>IF(N1739="základní",J1739,0)</f>
        <v>0</v>
      </c>
      <c r="BF1739" s="158">
        <f>IF(N1739="snížená",J1739,0)</f>
        <v>0</v>
      </c>
      <c r="BG1739" s="158">
        <f>IF(N1739="zákl. přenesená",J1739,0)</f>
        <v>0</v>
      </c>
      <c r="BH1739" s="158">
        <f>IF(N1739="sníž. přenesená",J1739,0)</f>
        <v>0</v>
      </c>
      <c r="BI1739" s="158">
        <f>IF(N1739="nulová",J1739,0)</f>
        <v>0</v>
      </c>
      <c r="BJ1739" s="14" t="s">
        <v>83</v>
      </c>
      <c r="BK1739" s="158">
        <f>ROUND(I1739*H1739,2)</f>
        <v>0</v>
      </c>
      <c r="BL1739" s="14" t="s">
        <v>148</v>
      </c>
      <c r="BM1739" s="157" t="s">
        <v>2147</v>
      </c>
    </row>
    <row r="1740" spans="1:65" s="2" customFormat="1" ht="19.5">
      <c r="A1740" s="29"/>
      <c r="B1740" s="30"/>
      <c r="C1740" s="29"/>
      <c r="D1740" s="159" t="s">
        <v>136</v>
      </c>
      <c r="E1740" s="29"/>
      <c r="F1740" s="160" t="s">
        <v>2146</v>
      </c>
      <c r="G1740" s="29"/>
      <c r="H1740" s="29"/>
      <c r="I1740" s="161"/>
      <c r="J1740" s="29"/>
      <c r="K1740" s="29"/>
      <c r="L1740" s="30"/>
      <c r="M1740" s="162"/>
      <c r="N1740" s="163"/>
      <c r="O1740" s="55"/>
      <c r="P1740" s="55"/>
      <c r="Q1740" s="55"/>
      <c r="R1740" s="55"/>
      <c r="S1740" s="55"/>
      <c r="T1740" s="56"/>
      <c r="U1740" s="29"/>
      <c r="V1740" s="29"/>
      <c r="W1740" s="29"/>
      <c r="X1740" s="29"/>
      <c r="Y1740" s="29"/>
      <c r="Z1740" s="29"/>
      <c r="AA1740" s="29"/>
      <c r="AB1740" s="29"/>
      <c r="AC1740" s="29"/>
      <c r="AD1740" s="29"/>
      <c r="AE1740" s="29"/>
      <c r="AT1740" s="14" t="s">
        <v>136</v>
      </c>
      <c r="AU1740" s="14" t="s">
        <v>143</v>
      </c>
    </row>
    <row r="1741" spans="1:65" s="2" customFormat="1" ht="19.5">
      <c r="A1741" s="29"/>
      <c r="B1741" s="30"/>
      <c r="C1741" s="29"/>
      <c r="D1741" s="159" t="s">
        <v>320</v>
      </c>
      <c r="E1741" s="29"/>
      <c r="F1741" s="168" t="s">
        <v>572</v>
      </c>
      <c r="G1741" s="29"/>
      <c r="H1741" s="29"/>
      <c r="I1741" s="161"/>
      <c r="J1741" s="29"/>
      <c r="K1741" s="29"/>
      <c r="L1741" s="30"/>
      <c r="M1741" s="162"/>
      <c r="N1741" s="163"/>
      <c r="O1741" s="55"/>
      <c r="P1741" s="55"/>
      <c r="Q1741" s="55"/>
      <c r="R1741" s="55"/>
      <c r="S1741" s="55"/>
      <c r="T1741" s="56"/>
      <c r="U1741" s="29"/>
      <c r="V1741" s="29"/>
      <c r="W1741" s="29"/>
      <c r="X1741" s="29"/>
      <c r="Y1741" s="29"/>
      <c r="Z1741" s="29"/>
      <c r="AA1741" s="29"/>
      <c r="AB1741" s="29"/>
      <c r="AC1741" s="29"/>
      <c r="AD1741" s="29"/>
      <c r="AE1741" s="29"/>
      <c r="AT1741" s="14" t="s">
        <v>320</v>
      </c>
      <c r="AU1741" s="14" t="s">
        <v>143</v>
      </c>
    </row>
    <row r="1742" spans="1:65" s="2" customFormat="1" ht="16.5" customHeight="1">
      <c r="A1742" s="29"/>
      <c r="B1742" s="145"/>
      <c r="C1742" s="146" t="s">
        <v>2148</v>
      </c>
      <c r="D1742" s="146" t="s">
        <v>130</v>
      </c>
      <c r="E1742" s="147" t="s">
        <v>2149</v>
      </c>
      <c r="F1742" s="148" t="s">
        <v>2150</v>
      </c>
      <c r="G1742" s="149" t="s">
        <v>353</v>
      </c>
      <c r="H1742" s="150">
        <v>2</v>
      </c>
      <c r="I1742" s="151"/>
      <c r="J1742" s="152">
        <f>ROUND(I1742*H1742,2)</f>
        <v>0</v>
      </c>
      <c r="K1742" s="148" t="s">
        <v>1</v>
      </c>
      <c r="L1742" s="30"/>
      <c r="M1742" s="153" t="s">
        <v>1</v>
      </c>
      <c r="N1742" s="154" t="s">
        <v>41</v>
      </c>
      <c r="O1742" s="55"/>
      <c r="P1742" s="155">
        <f>O1742*H1742</f>
        <v>0</v>
      </c>
      <c r="Q1742" s="155">
        <v>0</v>
      </c>
      <c r="R1742" s="155">
        <f>Q1742*H1742</f>
        <v>0</v>
      </c>
      <c r="S1742" s="155">
        <v>0</v>
      </c>
      <c r="T1742" s="156">
        <f>S1742*H1742</f>
        <v>0</v>
      </c>
      <c r="U1742" s="29"/>
      <c r="V1742" s="29"/>
      <c r="W1742" s="29"/>
      <c r="X1742" s="29"/>
      <c r="Y1742" s="29"/>
      <c r="Z1742" s="29"/>
      <c r="AA1742" s="29"/>
      <c r="AB1742" s="29"/>
      <c r="AC1742" s="29"/>
      <c r="AD1742" s="29"/>
      <c r="AE1742" s="29"/>
      <c r="AR1742" s="157" t="s">
        <v>148</v>
      </c>
      <c r="AT1742" s="157" t="s">
        <v>130</v>
      </c>
      <c r="AU1742" s="157" t="s">
        <v>143</v>
      </c>
      <c r="AY1742" s="14" t="s">
        <v>127</v>
      </c>
      <c r="BE1742" s="158">
        <f>IF(N1742="základní",J1742,0)</f>
        <v>0</v>
      </c>
      <c r="BF1742" s="158">
        <f>IF(N1742="snížená",J1742,0)</f>
        <v>0</v>
      </c>
      <c r="BG1742" s="158">
        <f>IF(N1742="zákl. přenesená",J1742,0)</f>
        <v>0</v>
      </c>
      <c r="BH1742" s="158">
        <f>IF(N1742="sníž. přenesená",J1742,0)</f>
        <v>0</v>
      </c>
      <c r="BI1742" s="158">
        <f>IF(N1742="nulová",J1742,0)</f>
        <v>0</v>
      </c>
      <c r="BJ1742" s="14" t="s">
        <v>83</v>
      </c>
      <c r="BK1742" s="158">
        <f>ROUND(I1742*H1742,2)</f>
        <v>0</v>
      </c>
      <c r="BL1742" s="14" t="s">
        <v>148</v>
      </c>
      <c r="BM1742" s="157" t="s">
        <v>2151</v>
      </c>
    </row>
    <row r="1743" spans="1:65" s="2" customFormat="1">
      <c r="A1743" s="29"/>
      <c r="B1743" s="30"/>
      <c r="C1743" s="29"/>
      <c r="D1743" s="159" t="s">
        <v>136</v>
      </c>
      <c r="E1743" s="29"/>
      <c r="F1743" s="160" t="s">
        <v>2150</v>
      </c>
      <c r="G1743" s="29"/>
      <c r="H1743" s="29"/>
      <c r="I1743" s="161"/>
      <c r="J1743" s="29"/>
      <c r="K1743" s="29"/>
      <c r="L1743" s="30"/>
      <c r="M1743" s="162"/>
      <c r="N1743" s="163"/>
      <c r="O1743" s="55"/>
      <c r="P1743" s="55"/>
      <c r="Q1743" s="55"/>
      <c r="R1743" s="55"/>
      <c r="S1743" s="55"/>
      <c r="T1743" s="56"/>
      <c r="U1743" s="29"/>
      <c r="V1743" s="29"/>
      <c r="W1743" s="29"/>
      <c r="X1743" s="29"/>
      <c r="Y1743" s="29"/>
      <c r="Z1743" s="29"/>
      <c r="AA1743" s="29"/>
      <c r="AB1743" s="29"/>
      <c r="AC1743" s="29"/>
      <c r="AD1743" s="29"/>
      <c r="AE1743" s="29"/>
      <c r="AT1743" s="14" t="s">
        <v>136</v>
      </c>
      <c r="AU1743" s="14" t="s">
        <v>143</v>
      </c>
    </row>
    <row r="1744" spans="1:65" s="2" customFormat="1" ht="19.5">
      <c r="A1744" s="29"/>
      <c r="B1744" s="30"/>
      <c r="C1744" s="29"/>
      <c r="D1744" s="159" t="s">
        <v>320</v>
      </c>
      <c r="E1744" s="29"/>
      <c r="F1744" s="168" t="s">
        <v>572</v>
      </c>
      <c r="G1744" s="29"/>
      <c r="H1744" s="29"/>
      <c r="I1744" s="161"/>
      <c r="J1744" s="29"/>
      <c r="K1744" s="29"/>
      <c r="L1744" s="30"/>
      <c r="M1744" s="162"/>
      <c r="N1744" s="163"/>
      <c r="O1744" s="55"/>
      <c r="P1744" s="55"/>
      <c r="Q1744" s="55"/>
      <c r="R1744" s="55"/>
      <c r="S1744" s="55"/>
      <c r="T1744" s="56"/>
      <c r="U1744" s="29"/>
      <c r="V1744" s="29"/>
      <c r="W1744" s="29"/>
      <c r="X1744" s="29"/>
      <c r="Y1744" s="29"/>
      <c r="Z1744" s="29"/>
      <c r="AA1744" s="29"/>
      <c r="AB1744" s="29"/>
      <c r="AC1744" s="29"/>
      <c r="AD1744" s="29"/>
      <c r="AE1744" s="29"/>
      <c r="AT1744" s="14" t="s">
        <v>320</v>
      </c>
      <c r="AU1744" s="14" t="s">
        <v>143</v>
      </c>
    </row>
    <row r="1745" spans="1:65" s="2" customFormat="1" ht="16.5" customHeight="1">
      <c r="A1745" s="29"/>
      <c r="B1745" s="145"/>
      <c r="C1745" s="146" t="s">
        <v>2152</v>
      </c>
      <c r="D1745" s="146" t="s">
        <v>130</v>
      </c>
      <c r="E1745" s="147" t="s">
        <v>2153</v>
      </c>
      <c r="F1745" s="148" t="s">
        <v>2154</v>
      </c>
      <c r="G1745" s="149" t="s">
        <v>353</v>
      </c>
      <c r="H1745" s="150">
        <v>2</v>
      </c>
      <c r="I1745" s="151"/>
      <c r="J1745" s="152">
        <f>ROUND(I1745*H1745,2)</f>
        <v>0</v>
      </c>
      <c r="K1745" s="148" t="s">
        <v>1</v>
      </c>
      <c r="L1745" s="30"/>
      <c r="M1745" s="153" t="s">
        <v>1</v>
      </c>
      <c r="N1745" s="154" t="s">
        <v>41</v>
      </c>
      <c r="O1745" s="55"/>
      <c r="P1745" s="155">
        <f>O1745*H1745</f>
        <v>0</v>
      </c>
      <c r="Q1745" s="155">
        <v>0</v>
      </c>
      <c r="R1745" s="155">
        <f>Q1745*H1745</f>
        <v>0</v>
      </c>
      <c r="S1745" s="155">
        <v>0</v>
      </c>
      <c r="T1745" s="156">
        <f>S1745*H1745</f>
        <v>0</v>
      </c>
      <c r="U1745" s="29"/>
      <c r="V1745" s="29"/>
      <c r="W1745" s="29"/>
      <c r="X1745" s="29"/>
      <c r="Y1745" s="29"/>
      <c r="Z1745" s="29"/>
      <c r="AA1745" s="29"/>
      <c r="AB1745" s="29"/>
      <c r="AC1745" s="29"/>
      <c r="AD1745" s="29"/>
      <c r="AE1745" s="29"/>
      <c r="AR1745" s="157" t="s">
        <v>148</v>
      </c>
      <c r="AT1745" s="157" t="s">
        <v>130</v>
      </c>
      <c r="AU1745" s="157" t="s">
        <v>143</v>
      </c>
      <c r="AY1745" s="14" t="s">
        <v>127</v>
      </c>
      <c r="BE1745" s="158">
        <f>IF(N1745="základní",J1745,0)</f>
        <v>0</v>
      </c>
      <c r="BF1745" s="158">
        <f>IF(N1745="snížená",J1745,0)</f>
        <v>0</v>
      </c>
      <c r="BG1745" s="158">
        <f>IF(N1745="zákl. přenesená",J1745,0)</f>
        <v>0</v>
      </c>
      <c r="BH1745" s="158">
        <f>IF(N1745="sníž. přenesená",J1745,0)</f>
        <v>0</v>
      </c>
      <c r="BI1745" s="158">
        <f>IF(N1745="nulová",J1745,0)</f>
        <v>0</v>
      </c>
      <c r="BJ1745" s="14" t="s">
        <v>83</v>
      </c>
      <c r="BK1745" s="158">
        <f>ROUND(I1745*H1745,2)</f>
        <v>0</v>
      </c>
      <c r="BL1745" s="14" t="s">
        <v>148</v>
      </c>
      <c r="BM1745" s="157" t="s">
        <v>2155</v>
      </c>
    </row>
    <row r="1746" spans="1:65" s="2" customFormat="1">
      <c r="A1746" s="29"/>
      <c r="B1746" s="30"/>
      <c r="C1746" s="29"/>
      <c r="D1746" s="159" t="s">
        <v>136</v>
      </c>
      <c r="E1746" s="29"/>
      <c r="F1746" s="160" t="s">
        <v>2154</v>
      </c>
      <c r="G1746" s="29"/>
      <c r="H1746" s="29"/>
      <c r="I1746" s="161"/>
      <c r="J1746" s="29"/>
      <c r="K1746" s="29"/>
      <c r="L1746" s="30"/>
      <c r="M1746" s="162"/>
      <c r="N1746" s="163"/>
      <c r="O1746" s="55"/>
      <c r="P1746" s="55"/>
      <c r="Q1746" s="55"/>
      <c r="R1746" s="55"/>
      <c r="S1746" s="55"/>
      <c r="T1746" s="56"/>
      <c r="U1746" s="29"/>
      <c r="V1746" s="29"/>
      <c r="W1746" s="29"/>
      <c r="X1746" s="29"/>
      <c r="Y1746" s="29"/>
      <c r="Z1746" s="29"/>
      <c r="AA1746" s="29"/>
      <c r="AB1746" s="29"/>
      <c r="AC1746" s="29"/>
      <c r="AD1746" s="29"/>
      <c r="AE1746" s="29"/>
      <c r="AT1746" s="14" t="s">
        <v>136</v>
      </c>
      <c r="AU1746" s="14" t="s">
        <v>143</v>
      </c>
    </row>
    <row r="1747" spans="1:65" s="2" customFormat="1" ht="19.5">
      <c r="A1747" s="29"/>
      <c r="B1747" s="30"/>
      <c r="C1747" s="29"/>
      <c r="D1747" s="159" t="s">
        <v>320</v>
      </c>
      <c r="E1747" s="29"/>
      <c r="F1747" s="168" t="s">
        <v>669</v>
      </c>
      <c r="G1747" s="29"/>
      <c r="H1747" s="29"/>
      <c r="I1747" s="161"/>
      <c r="J1747" s="29"/>
      <c r="K1747" s="29"/>
      <c r="L1747" s="30"/>
      <c r="M1747" s="162"/>
      <c r="N1747" s="163"/>
      <c r="O1747" s="55"/>
      <c r="P1747" s="55"/>
      <c r="Q1747" s="55"/>
      <c r="R1747" s="55"/>
      <c r="S1747" s="55"/>
      <c r="T1747" s="56"/>
      <c r="U1747" s="29"/>
      <c r="V1747" s="29"/>
      <c r="W1747" s="29"/>
      <c r="X1747" s="29"/>
      <c r="Y1747" s="29"/>
      <c r="Z1747" s="29"/>
      <c r="AA1747" s="29"/>
      <c r="AB1747" s="29"/>
      <c r="AC1747" s="29"/>
      <c r="AD1747" s="29"/>
      <c r="AE1747" s="29"/>
      <c r="AT1747" s="14" t="s">
        <v>320</v>
      </c>
      <c r="AU1747" s="14" t="s">
        <v>143</v>
      </c>
    </row>
    <row r="1748" spans="1:65" s="2" customFormat="1" ht="24.2" customHeight="1">
      <c r="A1748" s="29"/>
      <c r="B1748" s="145"/>
      <c r="C1748" s="146" t="s">
        <v>2156</v>
      </c>
      <c r="D1748" s="146" t="s">
        <v>130</v>
      </c>
      <c r="E1748" s="147" t="s">
        <v>2157</v>
      </c>
      <c r="F1748" s="148" t="s">
        <v>2088</v>
      </c>
      <c r="G1748" s="149" t="s">
        <v>353</v>
      </c>
      <c r="H1748" s="150">
        <v>2</v>
      </c>
      <c r="I1748" s="151"/>
      <c r="J1748" s="152">
        <f>ROUND(I1748*H1748,2)</f>
        <v>0</v>
      </c>
      <c r="K1748" s="148" t="s">
        <v>1</v>
      </c>
      <c r="L1748" s="30"/>
      <c r="M1748" s="153" t="s">
        <v>1</v>
      </c>
      <c r="N1748" s="154" t="s">
        <v>41</v>
      </c>
      <c r="O1748" s="55"/>
      <c r="P1748" s="155">
        <f>O1748*H1748</f>
        <v>0</v>
      </c>
      <c r="Q1748" s="155">
        <v>0</v>
      </c>
      <c r="R1748" s="155">
        <f>Q1748*H1748</f>
        <v>0</v>
      </c>
      <c r="S1748" s="155">
        <v>0</v>
      </c>
      <c r="T1748" s="156">
        <f>S1748*H1748</f>
        <v>0</v>
      </c>
      <c r="U1748" s="29"/>
      <c r="V1748" s="29"/>
      <c r="W1748" s="29"/>
      <c r="X1748" s="29"/>
      <c r="Y1748" s="29"/>
      <c r="Z1748" s="29"/>
      <c r="AA1748" s="29"/>
      <c r="AB1748" s="29"/>
      <c r="AC1748" s="29"/>
      <c r="AD1748" s="29"/>
      <c r="AE1748" s="29"/>
      <c r="AR1748" s="157" t="s">
        <v>148</v>
      </c>
      <c r="AT1748" s="157" t="s">
        <v>130</v>
      </c>
      <c r="AU1748" s="157" t="s">
        <v>143</v>
      </c>
      <c r="AY1748" s="14" t="s">
        <v>127</v>
      </c>
      <c r="BE1748" s="158">
        <f>IF(N1748="základní",J1748,0)</f>
        <v>0</v>
      </c>
      <c r="BF1748" s="158">
        <f>IF(N1748="snížená",J1748,0)</f>
        <v>0</v>
      </c>
      <c r="BG1748" s="158">
        <f>IF(N1748="zákl. přenesená",J1748,0)</f>
        <v>0</v>
      </c>
      <c r="BH1748" s="158">
        <f>IF(N1748="sníž. přenesená",J1748,0)</f>
        <v>0</v>
      </c>
      <c r="BI1748" s="158">
        <f>IF(N1748="nulová",J1748,0)</f>
        <v>0</v>
      </c>
      <c r="BJ1748" s="14" t="s">
        <v>83</v>
      </c>
      <c r="BK1748" s="158">
        <f>ROUND(I1748*H1748,2)</f>
        <v>0</v>
      </c>
      <c r="BL1748" s="14" t="s">
        <v>148</v>
      </c>
      <c r="BM1748" s="157" t="s">
        <v>2158</v>
      </c>
    </row>
    <row r="1749" spans="1:65" s="2" customFormat="1">
      <c r="A1749" s="29"/>
      <c r="B1749" s="30"/>
      <c r="C1749" s="29"/>
      <c r="D1749" s="159" t="s">
        <v>136</v>
      </c>
      <c r="E1749" s="29"/>
      <c r="F1749" s="160" t="s">
        <v>2088</v>
      </c>
      <c r="G1749" s="29"/>
      <c r="H1749" s="29"/>
      <c r="I1749" s="161"/>
      <c r="J1749" s="29"/>
      <c r="K1749" s="29"/>
      <c r="L1749" s="30"/>
      <c r="M1749" s="162"/>
      <c r="N1749" s="163"/>
      <c r="O1749" s="55"/>
      <c r="P1749" s="55"/>
      <c r="Q1749" s="55"/>
      <c r="R1749" s="55"/>
      <c r="S1749" s="55"/>
      <c r="T1749" s="56"/>
      <c r="U1749" s="29"/>
      <c r="V1749" s="29"/>
      <c r="W1749" s="29"/>
      <c r="X1749" s="29"/>
      <c r="Y1749" s="29"/>
      <c r="Z1749" s="29"/>
      <c r="AA1749" s="29"/>
      <c r="AB1749" s="29"/>
      <c r="AC1749" s="29"/>
      <c r="AD1749" s="29"/>
      <c r="AE1749" s="29"/>
      <c r="AT1749" s="14" t="s">
        <v>136</v>
      </c>
      <c r="AU1749" s="14" t="s">
        <v>143</v>
      </c>
    </row>
    <row r="1750" spans="1:65" s="2" customFormat="1" ht="19.5">
      <c r="A1750" s="29"/>
      <c r="B1750" s="30"/>
      <c r="C1750" s="29"/>
      <c r="D1750" s="159" t="s">
        <v>320</v>
      </c>
      <c r="E1750" s="29"/>
      <c r="F1750" s="168" t="s">
        <v>581</v>
      </c>
      <c r="G1750" s="29"/>
      <c r="H1750" s="29"/>
      <c r="I1750" s="161"/>
      <c r="J1750" s="29"/>
      <c r="K1750" s="29"/>
      <c r="L1750" s="30"/>
      <c r="M1750" s="162"/>
      <c r="N1750" s="163"/>
      <c r="O1750" s="55"/>
      <c r="P1750" s="55"/>
      <c r="Q1750" s="55"/>
      <c r="R1750" s="55"/>
      <c r="S1750" s="55"/>
      <c r="T1750" s="56"/>
      <c r="U1750" s="29"/>
      <c r="V1750" s="29"/>
      <c r="W1750" s="29"/>
      <c r="X1750" s="29"/>
      <c r="Y1750" s="29"/>
      <c r="Z1750" s="29"/>
      <c r="AA1750" s="29"/>
      <c r="AB1750" s="29"/>
      <c r="AC1750" s="29"/>
      <c r="AD1750" s="29"/>
      <c r="AE1750" s="29"/>
      <c r="AT1750" s="14" t="s">
        <v>320</v>
      </c>
      <c r="AU1750" s="14" t="s">
        <v>143</v>
      </c>
    </row>
    <row r="1751" spans="1:65" s="2" customFormat="1" ht="24.2" customHeight="1">
      <c r="A1751" s="29"/>
      <c r="B1751" s="145"/>
      <c r="C1751" s="146" t="s">
        <v>2159</v>
      </c>
      <c r="D1751" s="146" t="s">
        <v>130</v>
      </c>
      <c r="E1751" s="147" t="s">
        <v>2160</v>
      </c>
      <c r="F1751" s="148" t="s">
        <v>2161</v>
      </c>
      <c r="G1751" s="149" t="s">
        <v>353</v>
      </c>
      <c r="H1751" s="150">
        <v>1</v>
      </c>
      <c r="I1751" s="151"/>
      <c r="J1751" s="152">
        <f>ROUND(I1751*H1751,2)</f>
        <v>0</v>
      </c>
      <c r="K1751" s="148" t="s">
        <v>1</v>
      </c>
      <c r="L1751" s="30"/>
      <c r="M1751" s="153" t="s">
        <v>1</v>
      </c>
      <c r="N1751" s="154" t="s">
        <v>41</v>
      </c>
      <c r="O1751" s="55"/>
      <c r="P1751" s="155">
        <f>O1751*H1751</f>
        <v>0</v>
      </c>
      <c r="Q1751" s="155">
        <v>0</v>
      </c>
      <c r="R1751" s="155">
        <f>Q1751*H1751</f>
        <v>0</v>
      </c>
      <c r="S1751" s="155">
        <v>0</v>
      </c>
      <c r="T1751" s="156">
        <f>S1751*H1751</f>
        <v>0</v>
      </c>
      <c r="U1751" s="29"/>
      <c r="V1751" s="29"/>
      <c r="W1751" s="29"/>
      <c r="X1751" s="29"/>
      <c r="Y1751" s="29"/>
      <c r="Z1751" s="29"/>
      <c r="AA1751" s="29"/>
      <c r="AB1751" s="29"/>
      <c r="AC1751" s="29"/>
      <c r="AD1751" s="29"/>
      <c r="AE1751" s="29"/>
      <c r="AR1751" s="157" t="s">
        <v>148</v>
      </c>
      <c r="AT1751" s="157" t="s">
        <v>130</v>
      </c>
      <c r="AU1751" s="157" t="s">
        <v>143</v>
      </c>
      <c r="AY1751" s="14" t="s">
        <v>127</v>
      </c>
      <c r="BE1751" s="158">
        <f>IF(N1751="základní",J1751,0)</f>
        <v>0</v>
      </c>
      <c r="BF1751" s="158">
        <f>IF(N1751="snížená",J1751,0)</f>
        <v>0</v>
      </c>
      <c r="BG1751" s="158">
        <f>IF(N1751="zákl. přenesená",J1751,0)</f>
        <v>0</v>
      </c>
      <c r="BH1751" s="158">
        <f>IF(N1751="sníž. přenesená",J1751,0)</f>
        <v>0</v>
      </c>
      <c r="BI1751" s="158">
        <f>IF(N1751="nulová",J1751,0)</f>
        <v>0</v>
      </c>
      <c r="BJ1751" s="14" t="s">
        <v>83</v>
      </c>
      <c r="BK1751" s="158">
        <f>ROUND(I1751*H1751,2)</f>
        <v>0</v>
      </c>
      <c r="BL1751" s="14" t="s">
        <v>148</v>
      </c>
      <c r="BM1751" s="157" t="s">
        <v>2162</v>
      </c>
    </row>
    <row r="1752" spans="1:65" s="2" customFormat="1" ht="19.5">
      <c r="A1752" s="29"/>
      <c r="B1752" s="30"/>
      <c r="C1752" s="29"/>
      <c r="D1752" s="159" t="s">
        <v>136</v>
      </c>
      <c r="E1752" s="29"/>
      <c r="F1752" s="160" t="s">
        <v>2161</v>
      </c>
      <c r="G1752" s="29"/>
      <c r="H1752" s="29"/>
      <c r="I1752" s="161"/>
      <c r="J1752" s="29"/>
      <c r="K1752" s="29"/>
      <c r="L1752" s="30"/>
      <c r="M1752" s="162"/>
      <c r="N1752" s="163"/>
      <c r="O1752" s="55"/>
      <c r="P1752" s="55"/>
      <c r="Q1752" s="55"/>
      <c r="R1752" s="55"/>
      <c r="S1752" s="55"/>
      <c r="T1752" s="56"/>
      <c r="U1752" s="29"/>
      <c r="V1752" s="29"/>
      <c r="W1752" s="29"/>
      <c r="X1752" s="29"/>
      <c r="Y1752" s="29"/>
      <c r="Z1752" s="29"/>
      <c r="AA1752" s="29"/>
      <c r="AB1752" s="29"/>
      <c r="AC1752" s="29"/>
      <c r="AD1752" s="29"/>
      <c r="AE1752" s="29"/>
      <c r="AT1752" s="14" t="s">
        <v>136</v>
      </c>
      <c r="AU1752" s="14" t="s">
        <v>143</v>
      </c>
    </row>
    <row r="1753" spans="1:65" s="2" customFormat="1" ht="19.5">
      <c r="A1753" s="29"/>
      <c r="B1753" s="30"/>
      <c r="C1753" s="29"/>
      <c r="D1753" s="159" t="s">
        <v>320</v>
      </c>
      <c r="E1753" s="29"/>
      <c r="F1753" s="168" t="s">
        <v>581</v>
      </c>
      <c r="G1753" s="29"/>
      <c r="H1753" s="29"/>
      <c r="I1753" s="161"/>
      <c r="J1753" s="29"/>
      <c r="K1753" s="29"/>
      <c r="L1753" s="30"/>
      <c r="M1753" s="162"/>
      <c r="N1753" s="163"/>
      <c r="O1753" s="55"/>
      <c r="P1753" s="55"/>
      <c r="Q1753" s="55"/>
      <c r="R1753" s="55"/>
      <c r="S1753" s="55"/>
      <c r="T1753" s="56"/>
      <c r="U1753" s="29"/>
      <c r="V1753" s="29"/>
      <c r="W1753" s="29"/>
      <c r="X1753" s="29"/>
      <c r="Y1753" s="29"/>
      <c r="Z1753" s="29"/>
      <c r="AA1753" s="29"/>
      <c r="AB1753" s="29"/>
      <c r="AC1753" s="29"/>
      <c r="AD1753" s="29"/>
      <c r="AE1753" s="29"/>
      <c r="AT1753" s="14" t="s">
        <v>320</v>
      </c>
      <c r="AU1753" s="14" t="s">
        <v>143</v>
      </c>
    </row>
    <row r="1754" spans="1:65" s="2" customFormat="1" ht="24.2" customHeight="1">
      <c r="A1754" s="29"/>
      <c r="B1754" s="145"/>
      <c r="C1754" s="146" t="s">
        <v>2163</v>
      </c>
      <c r="D1754" s="146" t="s">
        <v>130</v>
      </c>
      <c r="E1754" s="147" t="s">
        <v>2164</v>
      </c>
      <c r="F1754" s="148" t="s">
        <v>2165</v>
      </c>
      <c r="G1754" s="149" t="s">
        <v>353</v>
      </c>
      <c r="H1754" s="150">
        <v>1</v>
      </c>
      <c r="I1754" s="151"/>
      <c r="J1754" s="152">
        <f>ROUND(I1754*H1754,2)</f>
        <v>0</v>
      </c>
      <c r="K1754" s="148" t="s">
        <v>1</v>
      </c>
      <c r="L1754" s="30"/>
      <c r="M1754" s="153" t="s">
        <v>1</v>
      </c>
      <c r="N1754" s="154" t="s">
        <v>41</v>
      </c>
      <c r="O1754" s="55"/>
      <c r="P1754" s="155">
        <f>O1754*H1754</f>
        <v>0</v>
      </c>
      <c r="Q1754" s="155">
        <v>0</v>
      </c>
      <c r="R1754" s="155">
        <f>Q1754*H1754</f>
        <v>0</v>
      </c>
      <c r="S1754" s="155">
        <v>0</v>
      </c>
      <c r="T1754" s="156">
        <f>S1754*H1754</f>
        <v>0</v>
      </c>
      <c r="U1754" s="29"/>
      <c r="V1754" s="29"/>
      <c r="W1754" s="29"/>
      <c r="X1754" s="29"/>
      <c r="Y1754" s="29"/>
      <c r="Z1754" s="29"/>
      <c r="AA1754" s="29"/>
      <c r="AB1754" s="29"/>
      <c r="AC1754" s="29"/>
      <c r="AD1754" s="29"/>
      <c r="AE1754" s="29"/>
      <c r="AR1754" s="157" t="s">
        <v>148</v>
      </c>
      <c r="AT1754" s="157" t="s">
        <v>130</v>
      </c>
      <c r="AU1754" s="157" t="s">
        <v>143</v>
      </c>
      <c r="AY1754" s="14" t="s">
        <v>127</v>
      </c>
      <c r="BE1754" s="158">
        <f>IF(N1754="základní",J1754,0)</f>
        <v>0</v>
      </c>
      <c r="BF1754" s="158">
        <f>IF(N1754="snížená",J1754,0)</f>
        <v>0</v>
      </c>
      <c r="BG1754" s="158">
        <f>IF(N1754="zákl. přenesená",J1754,0)</f>
        <v>0</v>
      </c>
      <c r="BH1754" s="158">
        <f>IF(N1754="sníž. přenesená",J1754,0)</f>
        <v>0</v>
      </c>
      <c r="BI1754" s="158">
        <f>IF(N1754="nulová",J1754,0)</f>
        <v>0</v>
      </c>
      <c r="BJ1754" s="14" t="s">
        <v>83</v>
      </c>
      <c r="BK1754" s="158">
        <f>ROUND(I1754*H1754,2)</f>
        <v>0</v>
      </c>
      <c r="BL1754" s="14" t="s">
        <v>148</v>
      </c>
      <c r="BM1754" s="157" t="s">
        <v>2166</v>
      </c>
    </row>
    <row r="1755" spans="1:65" s="2" customFormat="1" ht="19.5">
      <c r="A1755" s="29"/>
      <c r="B1755" s="30"/>
      <c r="C1755" s="29"/>
      <c r="D1755" s="159" t="s">
        <v>136</v>
      </c>
      <c r="E1755" s="29"/>
      <c r="F1755" s="160" t="s">
        <v>2165</v>
      </c>
      <c r="G1755" s="29"/>
      <c r="H1755" s="29"/>
      <c r="I1755" s="161"/>
      <c r="J1755" s="29"/>
      <c r="K1755" s="29"/>
      <c r="L1755" s="30"/>
      <c r="M1755" s="162"/>
      <c r="N1755" s="163"/>
      <c r="O1755" s="55"/>
      <c r="P1755" s="55"/>
      <c r="Q1755" s="55"/>
      <c r="R1755" s="55"/>
      <c r="S1755" s="55"/>
      <c r="T1755" s="56"/>
      <c r="U1755" s="29"/>
      <c r="V1755" s="29"/>
      <c r="W1755" s="29"/>
      <c r="X1755" s="29"/>
      <c r="Y1755" s="29"/>
      <c r="Z1755" s="29"/>
      <c r="AA1755" s="29"/>
      <c r="AB1755" s="29"/>
      <c r="AC1755" s="29"/>
      <c r="AD1755" s="29"/>
      <c r="AE1755" s="29"/>
      <c r="AT1755" s="14" t="s">
        <v>136</v>
      </c>
      <c r="AU1755" s="14" t="s">
        <v>143</v>
      </c>
    </row>
    <row r="1756" spans="1:65" s="2" customFormat="1" ht="19.5">
      <c r="A1756" s="29"/>
      <c r="B1756" s="30"/>
      <c r="C1756" s="29"/>
      <c r="D1756" s="159" t="s">
        <v>320</v>
      </c>
      <c r="E1756" s="29"/>
      <c r="F1756" s="168" t="s">
        <v>581</v>
      </c>
      <c r="G1756" s="29"/>
      <c r="H1756" s="29"/>
      <c r="I1756" s="161"/>
      <c r="J1756" s="29"/>
      <c r="K1756" s="29"/>
      <c r="L1756" s="30"/>
      <c r="M1756" s="162"/>
      <c r="N1756" s="163"/>
      <c r="O1756" s="55"/>
      <c r="P1756" s="55"/>
      <c r="Q1756" s="55"/>
      <c r="R1756" s="55"/>
      <c r="S1756" s="55"/>
      <c r="T1756" s="56"/>
      <c r="U1756" s="29"/>
      <c r="V1756" s="29"/>
      <c r="W1756" s="29"/>
      <c r="X1756" s="29"/>
      <c r="Y1756" s="29"/>
      <c r="Z1756" s="29"/>
      <c r="AA1756" s="29"/>
      <c r="AB1756" s="29"/>
      <c r="AC1756" s="29"/>
      <c r="AD1756" s="29"/>
      <c r="AE1756" s="29"/>
      <c r="AT1756" s="14" t="s">
        <v>320</v>
      </c>
      <c r="AU1756" s="14" t="s">
        <v>143</v>
      </c>
    </row>
    <row r="1757" spans="1:65" s="2" customFormat="1" ht="16.5" customHeight="1">
      <c r="A1757" s="29"/>
      <c r="B1757" s="145"/>
      <c r="C1757" s="146" t="s">
        <v>2167</v>
      </c>
      <c r="D1757" s="146" t="s">
        <v>130</v>
      </c>
      <c r="E1757" s="147" t="s">
        <v>2168</v>
      </c>
      <c r="F1757" s="148" t="s">
        <v>2169</v>
      </c>
      <c r="G1757" s="149" t="s">
        <v>353</v>
      </c>
      <c r="H1757" s="150">
        <v>2</v>
      </c>
      <c r="I1757" s="151"/>
      <c r="J1757" s="152">
        <f>ROUND(I1757*H1757,2)</f>
        <v>0</v>
      </c>
      <c r="K1757" s="148" t="s">
        <v>1</v>
      </c>
      <c r="L1757" s="30"/>
      <c r="M1757" s="153" t="s">
        <v>1</v>
      </c>
      <c r="N1757" s="154" t="s">
        <v>41</v>
      </c>
      <c r="O1757" s="55"/>
      <c r="P1757" s="155">
        <f>O1757*H1757</f>
        <v>0</v>
      </c>
      <c r="Q1757" s="155">
        <v>0</v>
      </c>
      <c r="R1757" s="155">
        <f>Q1757*H1757</f>
        <v>0</v>
      </c>
      <c r="S1757" s="155">
        <v>0</v>
      </c>
      <c r="T1757" s="156">
        <f>S1757*H1757</f>
        <v>0</v>
      </c>
      <c r="U1757" s="29"/>
      <c r="V1757" s="29"/>
      <c r="W1757" s="29"/>
      <c r="X1757" s="29"/>
      <c r="Y1757" s="29"/>
      <c r="Z1757" s="29"/>
      <c r="AA1757" s="29"/>
      <c r="AB1757" s="29"/>
      <c r="AC1757" s="29"/>
      <c r="AD1757" s="29"/>
      <c r="AE1757" s="29"/>
      <c r="AR1757" s="157" t="s">
        <v>148</v>
      </c>
      <c r="AT1757" s="157" t="s">
        <v>130</v>
      </c>
      <c r="AU1757" s="157" t="s">
        <v>143</v>
      </c>
      <c r="AY1757" s="14" t="s">
        <v>127</v>
      </c>
      <c r="BE1757" s="158">
        <f>IF(N1757="základní",J1757,0)</f>
        <v>0</v>
      </c>
      <c r="BF1757" s="158">
        <f>IF(N1757="snížená",J1757,0)</f>
        <v>0</v>
      </c>
      <c r="BG1757" s="158">
        <f>IF(N1757="zákl. přenesená",J1757,0)</f>
        <v>0</v>
      </c>
      <c r="BH1757" s="158">
        <f>IF(N1757="sníž. přenesená",J1757,0)</f>
        <v>0</v>
      </c>
      <c r="BI1757" s="158">
        <f>IF(N1757="nulová",J1757,0)</f>
        <v>0</v>
      </c>
      <c r="BJ1757" s="14" t="s">
        <v>83</v>
      </c>
      <c r="BK1757" s="158">
        <f>ROUND(I1757*H1757,2)</f>
        <v>0</v>
      </c>
      <c r="BL1757" s="14" t="s">
        <v>148</v>
      </c>
      <c r="BM1757" s="157" t="s">
        <v>2170</v>
      </c>
    </row>
    <row r="1758" spans="1:65" s="2" customFormat="1">
      <c r="A1758" s="29"/>
      <c r="B1758" s="30"/>
      <c r="C1758" s="29"/>
      <c r="D1758" s="159" t="s">
        <v>136</v>
      </c>
      <c r="E1758" s="29"/>
      <c r="F1758" s="160" t="s">
        <v>2169</v>
      </c>
      <c r="G1758" s="29"/>
      <c r="H1758" s="29"/>
      <c r="I1758" s="161"/>
      <c r="J1758" s="29"/>
      <c r="K1758" s="29"/>
      <c r="L1758" s="30"/>
      <c r="M1758" s="162"/>
      <c r="N1758" s="163"/>
      <c r="O1758" s="55"/>
      <c r="P1758" s="55"/>
      <c r="Q1758" s="55"/>
      <c r="R1758" s="55"/>
      <c r="S1758" s="55"/>
      <c r="T1758" s="56"/>
      <c r="U1758" s="29"/>
      <c r="V1758" s="29"/>
      <c r="W1758" s="29"/>
      <c r="X1758" s="29"/>
      <c r="Y1758" s="29"/>
      <c r="Z1758" s="29"/>
      <c r="AA1758" s="29"/>
      <c r="AB1758" s="29"/>
      <c r="AC1758" s="29"/>
      <c r="AD1758" s="29"/>
      <c r="AE1758" s="29"/>
      <c r="AT1758" s="14" t="s">
        <v>136</v>
      </c>
      <c r="AU1758" s="14" t="s">
        <v>143</v>
      </c>
    </row>
    <row r="1759" spans="1:65" s="2" customFormat="1" ht="19.5">
      <c r="A1759" s="29"/>
      <c r="B1759" s="30"/>
      <c r="C1759" s="29"/>
      <c r="D1759" s="159" t="s">
        <v>320</v>
      </c>
      <c r="E1759" s="29"/>
      <c r="F1759" s="168" t="s">
        <v>664</v>
      </c>
      <c r="G1759" s="29"/>
      <c r="H1759" s="29"/>
      <c r="I1759" s="161"/>
      <c r="J1759" s="29"/>
      <c r="K1759" s="29"/>
      <c r="L1759" s="30"/>
      <c r="M1759" s="162"/>
      <c r="N1759" s="163"/>
      <c r="O1759" s="55"/>
      <c r="P1759" s="55"/>
      <c r="Q1759" s="55"/>
      <c r="R1759" s="55"/>
      <c r="S1759" s="55"/>
      <c r="T1759" s="56"/>
      <c r="U1759" s="29"/>
      <c r="V1759" s="29"/>
      <c r="W1759" s="29"/>
      <c r="X1759" s="29"/>
      <c r="Y1759" s="29"/>
      <c r="Z1759" s="29"/>
      <c r="AA1759" s="29"/>
      <c r="AB1759" s="29"/>
      <c r="AC1759" s="29"/>
      <c r="AD1759" s="29"/>
      <c r="AE1759" s="29"/>
      <c r="AT1759" s="14" t="s">
        <v>320</v>
      </c>
      <c r="AU1759" s="14" t="s">
        <v>143</v>
      </c>
    </row>
    <row r="1760" spans="1:65" s="2" customFormat="1" ht="16.5" customHeight="1">
      <c r="A1760" s="29"/>
      <c r="B1760" s="145"/>
      <c r="C1760" s="146" t="s">
        <v>2171</v>
      </c>
      <c r="D1760" s="146" t="s">
        <v>130</v>
      </c>
      <c r="E1760" s="147" t="s">
        <v>2172</v>
      </c>
      <c r="F1760" s="148" t="s">
        <v>633</v>
      </c>
      <c r="G1760" s="149" t="s">
        <v>353</v>
      </c>
      <c r="H1760" s="150">
        <v>4</v>
      </c>
      <c r="I1760" s="151"/>
      <c r="J1760" s="152">
        <f>ROUND(I1760*H1760,2)</f>
        <v>0</v>
      </c>
      <c r="K1760" s="148" t="s">
        <v>1</v>
      </c>
      <c r="L1760" s="30"/>
      <c r="M1760" s="153" t="s">
        <v>1</v>
      </c>
      <c r="N1760" s="154" t="s">
        <v>41</v>
      </c>
      <c r="O1760" s="55"/>
      <c r="P1760" s="155">
        <f>O1760*H1760</f>
        <v>0</v>
      </c>
      <c r="Q1760" s="155">
        <v>0</v>
      </c>
      <c r="R1760" s="155">
        <f>Q1760*H1760</f>
        <v>0</v>
      </c>
      <c r="S1760" s="155">
        <v>0</v>
      </c>
      <c r="T1760" s="156">
        <f>S1760*H1760</f>
        <v>0</v>
      </c>
      <c r="U1760" s="29"/>
      <c r="V1760" s="29"/>
      <c r="W1760" s="29"/>
      <c r="X1760" s="29"/>
      <c r="Y1760" s="29"/>
      <c r="Z1760" s="29"/>
      <c r="AA1760" s="29"/>
      <c r="AB1760" s="29"/>
      <c r="AC1760" s="29"/>
      <c r="AD1760" s="29"/>
      <c r="AE1760" s="29"/>
      <c r="AR1760" s="157" t="s">
        <v>148</v>
      </c>
      <c r="AT1760" s="157" t="s">
        <v>130</v>
      </c>
      <c r="AU1760" s="157" t="s">
        <v>143</v>
      </c>
      <c r="AY1760" s="14" t="s">
        <v>127</v>
      </c>
      <c r="BE1760" s="158">
        <f>IF(N1760="základní",J1760,0)</f>
        <v>0</v>
      </c>
      <c r="BF1760" s="158">
        <f>IF(N1760="snížená",J1760,0)</f>
        <v>0</v>
      </c>
      <c r="BG1760" s="158">
        <f>IF(N1760="zákl. přenesená",J1760,0)</f>
        <v>0</v>
      </c>
      <c r="BH1760" s="158">
        <f>IF(N1760="sníž. přenesená",J1760,0)</f>
        <v>0</v>
      </c>
      <c r="BI1760" s="158">
        <f>IF(N1760="nulová",J1760,0)</f>
        <v>0</v>
      </c>
      <c r="BJ1760" s="14" t="s">
        <v>83</v>
      </c>
      <c r="BK1760" s="158">
        <f>ROUND(I1760*H1760,2)</f>
        <v>0</v>
      </c>
      <c r="BL1760" s="14" t="s">
        <v>148</v>
      </c>
      <c r="BM1760" s="157" t="s">
        <v>2173</v>
      </c>
    </row>
    <row r="1761" spans="1:65" s="2" customFormat="1">
      <c r="A1761" s="29"/>
      <c r="B1761" s="30"/>
      <c r="C1761" s="29"/>
      <c r="D1761" s="159" t="s">
        <v>136</v>
      </c>
      <c r="E1761" s="29"/>
      <c r="F1761" s="160" t="s">
        <v>633</v>
      </c>
      <c r="G1761" s="29"/>
      <c r="H1761" s="29"/>
      <c r="I1761" s="161"/>
      <c r="J1761" s="29"/>
      <c r="K1761" s="29"/>
      <c r="L1761" s="30"/>
      <c r="M1761" s="162"/>
      <c r="N1761" s="163"/>
      <c r="O1761" s="55"/>
      <c r="P1761" s="55"/>
      <c r="Q1761" s="55"/>
      <c r="R1761" s="55"/>
      <c r="S1761" s="55"/>
      <c r="T1761" s="56"/>
      <c r="U1761" s="29"/>
      <c r="V1761" s="29"/>
      <c r="W1761" s="29"/>
      <c r="X1761" s="29"/>
      <c r="Y1761" s="29"/>
      <c r="Z1761" s="29"/>
      <c r="AA1761" s="29"/>
      <c r="AB1761" s="29"/>
      <c r="AC1761" s="29"/>
      <c r="AD1761" s="29"/>
      <c r="AE1761" s="29"/>
      <c r="AT1761" s="14" t="s">
        <v>136</v>
      </c>
      <c r="AU1761" s="14" t="s">
        <v>143</v>
      </c>
    </row>
    <row r="1762" spans="1:65" s="2" customFormat="1" ht="19.5">
      <c r="A1762" s="29"/>
      <c r="B1762" s="30"/>
      <c r="C1762" s="29"/>
      <c r="D1762" s="159" t="s">
        <v>320</v>
      </c>
      <c r="E1762" s="29"/>
      <c r="F1762" s="168" t="s">
        <v>538</v>
      </c>
      <c r="G1762" s="29"/>
      <c r="H1762" s="29"/>
      <c r="I1762" s="161"/>
      <c r="J1762" s="29"/>
      <c r="K1762" s="29"/>
      <c r="L1762" s="30"/>
      <c r="M1762" s="162"/>
      <c r="N1762" s="163"/>
      <c r="O1762" s="55"/>
      <c r="P1762" s="55"/>
      <c r="Q1762" s="55"/>
      <c r="R1762" s="55"/>
      <c r="S1762" s="55"/>
      <c r="T1762" s="56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T1762" s="14" t="s">
        <v>320</v>
      </c>
      <c r="AU1762" s="14" t="s">
        <v>143</v>
      </c>
    </row>
    <row r="1763" spans="1:65" s="2" customFormat="1" ht="16.5" customHeight="1">
      <c r="A1763" s="29"/>
      <c r="B1763" s="145"/>
      <c r="C1763" s="146" t="s">
        <v>2174</v>
      </c>
      <c r="D1763" s="146" t="s">
        <v>130</v>
      </c>
      <c r="E1763" s="147" t="s">
        <v>2175</v>
      </c>
      <c r="F1763" s="148" t="s">
        <v>641</v>
      </c>
      <c r="G1763" s="149" t="s">
        <v>353</v>
      </c>
      <c r="H1763" s="150">
        <v>4</v>
      </c>
      <c r="I1763" s="151"/>
      <c r="J1763" s="152">
        <f>ROUND(I1763*H1763,2)</f>
        <v>0</v>
      </c>
      <c r="K1763" s="148" t="s">
        <v>1</v>
      </c>
      <c r="L1763" s="30"/>
      <c r="M1763" s="153" t="s">
        <v>1</v>
      </c>
      <c r="N1763" s="154" t="s">
        <v>41</v>
      </c>
      <c r="O1763" s="55"/>
      <c r="P1763" s="155">
        <f>O1763*H1763</f>
        <v>0</v>
      </c>
      <c r="Q1763" s="155">
        <v>0</v>
      </c>
      <c r="R1763" s="155">
        <f>Q1763*H1763</f>
        <v>0</v>
      </c>
      <c r="S1763" s="155">
        <v>0</v>
      </c>
      <c r="T1763" s="156">
        <f>S1763*H1763</f>
        <v>0</v>
      </c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R1763" s="157" t="s">
        <v>148</v>
      </c>
      <c r="AT1763" s="157" t="s">
        <v>130</v>
      </c>
      <c r="AU1763" s="157" t="s">
        <v>143</v>
      </c>
      <c r="AY1763" s="14" t="s">
        <v>127</v>
      </c>
      <c r="BE1763" s="158">
        <f>IF(N1763="základní",J1763,0)</f>
        <v>0</v>
      </c>
      <c r="BF1763" s="158">
        <f>IF(N1763="snížená",J1763,0)</f>
        <v>0</v>
      </c>
      <c r="BG1763" s="158">
        <f>IF(N1763="zákl. přenesená",J1763,0)</f>
        <v>0</v>
      </c>
      <c r="BH1763" s="158">
        <f>IF(N1763="sníž. přenesená",J1763,0)</f>
        <v>0</v>
      </c>
      <c r="BI1763" s="158">
        <f>IF(N1763="nulová",J1763,0)</f>
        <v>0</v>
      </c>
      <c r="BJ1763" s="14" t="s">
        <v>83</v>
      </c>
      <c r="BK1763" s="158">
        <f>ROUND(I1763*H1763,2)</f>
        <v>0</v>
      </c>
      <c r="BL1763" s="14" t="s">
        <v>148</v>
      </c>
      <c r="BM1763" s="157" t="s">
        <v>2176</v>
      </c>
    </row>
    <row r="1764" spans="1:65" s="2" customFormat="1">
      <c r="A1764" s="29"/>
      <c r="B1764" s="30"/>
      <c r="C1764" s="29"/>
      <c r="D1764" s="159" t="s">
        <v>136</v>
      </c>
      <c r="E1764" s="29"/>
      <c r="F1764" s="160" t="s">
        <v>641</v>
      </c>
      <c r="G1764" s="29"/>
      <c r="H1764" s="29"/>
      <c r="I1764" s="161"/>
      <c r="J1764" s="29"/>
      <c r="K1764" s="29"/>
      <c r="L1764" s="30"/>
      <c r="M1764" s="162"/>
      <c r="N1764" s="163"/>
      <c r="O1764" s="55"/>
      <c r="P1764" s="55"/>
      <c r="Q1764" s="55"/>
      <c r="R1764" s="55"/>
      <c r="S1764" s="55"/>
      <c r="T1764" s="56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T1764" s="14" t="s">
        <v>136</v>
      </c>
      <c r="AU1764" s="14" t="s">
        <v>143</v>
      </c>
    </row>
    <row r="1765" spans="1:65" s="2" customFormat="1" ht="19.5">
      <c r="A1765" s="29"/>
      <c r="B1765" s="30"/>
      <c r="C1765" s="29"/>
      <c r="D1765" s="159" t="s">
        <v>320</v>
      </c>
      <c r="E1765" s="29"/>
      <c r="F1765" s="168" t="s">
        <v>643</v>
      </c>
      <c r="G1765" s="29"/>
      <c r="H1765" s="29"/>
      <c r="I1765" s="161"/>
      <c r="J1765" s="29"/>
      <c r="K1765" s="29"/>
      <c r="L1765" s="30"/>
      <c r="M1765" s="162"/>
      <c r="N1765" s="163"/>
      <c r="O1765" s="55"/>
      <c r="P1765" s="55"/>
      <c r="Q1765" s="55"/>
      <c r="R1765" s="55"/>
      <c r="S1765" s="55"/>
      <c r="T1765" s="56"/>
      <c r="U1765" s="29"/>
      <c r="V1765" s="29"/>
      <c r="W1765" s="29"/>
      <c r="X1765" s="29"/>
      <c r="Y1765" s="29"/>
      <c r="Z1765" s="29"/>
      <c r="AA1765" s="29"/>
      <c r="AB1765" s="29"/>
      <c r="AC1765" s="29"/>
      <c r="AD1765" s="29"/>
      <c r="AE1765" s="29"/>
      <c r="AT1765" s="14" t="s">
        <v>320</v>
      </c>
      <c r="AU1765" s="14" t="s">
        <v>143</v>
      </c>
    </row>
    <row r="1766" spans="1:65" s="2" customFormat="1" ht="16.5" customHeight="1">
      <c r="A1766" s="29"/>
      <c r="B1766" s="145"/>
      <c r="C1766" s="146" t="s">
        <v>2177</v>
      </c>
      <c r="D1766" s="146" t="s">
        <v>130</v>
      </c>
      <c r="E1766" s="147" t="s">
        <v>2178</v>
      </c>
      <c r="F1766" s="148" t="s">
        <v>940</v>
      </c>
      <c r="G1766" s="149" t="s">
        <v>353</v>
      </c>
      <c r="H1766" s="150">
        <v>4</v>
      </c>
      <c r="I1766" s="151"/>
      <c r="J1766" s="152">
        <f>ROUND(I1766*H1766,2)</f>
        <v>0</v>
      </c>
      <c r="K1766" s="148" t="s">
        <v>1</v>
      </c>
      <c r="L1766" s="30"/>
      <c r="M1766" s="153" t="s">
        <v>1</v>
      </c>
      <c r="N1766" s="154" t="s">
        <v>41</v>
      </c>
      <c r="O1766" s="55"/>
      <c r="P1766" s="155">
        <f>O1766*H1766</f>
        <v>0</v>
      </c>
      <c r="Q1766" s="155">
        <v>0</v>
      </c>
      <c r="R1766" s="155">
        <f>Q1766*H1766</f>
        <v>0</v>
      </c>
      <c r="S1766" s="155">
        <v>0</v>
      </c>
      <c r="T1766" s="156">
        <f>S1766*H1766</f>
        <v>0</v>
      </c>
      <c r="U1766" s="29"/>
      <c r="V1766" s="29"/>
      <c r="W1766" s="29"/>
      <c r="X1766" s="29"/>
      <c r="Y1766" s="29"/>
      <c r="Z1766" s="29"/>
      <c r="AA1766" s="29"/>
      <c r="AB1766" s="29"/>
      <c r="AC1766" s="29"/>
      <c r="AD1766" s="29"/>
      <c r="AE1766" s="29"/>
      <c r="AR1766" s="157" t="s">
        <v>148</v>
      </c>
      <c r="AT1766" s="157" t="s">
        <v>130</v>
      </c>
      <c r="AU1766" s="157" t="s">
        <v>143</v>
      </c>
      <c r="AY1766" s="14" t="s">
        <v>127</v>
      </c>
      <c r="BE1766" s="158">
        <f>IF(N1766="základní",J1766,0)</f>
        <v>0</v>
      </c>
      <c r="BF1766" s="158">
        <f>IF(N1766="snížená",J1766,0)</f>
        <v>0</v>
      </c>
      <c r="BG1766" s="158">
        <f>IF(N1766="zákl. přenesená",J1766,0)</f>
        <v>0</v>
      </c>
      <c r="BH1766" s="158">
        <f>IF(N1766="sníž. přenesená",J1766,0)</f>
        <v>0</v>
      </c>
      <c r="BI1766" s="158">
        <f>IF(N1766="nulová",J1766,0)</f>
        <v>0</v>
      </c>
      <c r="BJ1766" s="14" t="s">
        <v>83</v>
      </c>
      <c r="BK1766" s="158">
        <f>ROUND(I1766*H1766,2)</f>
        <v>0</v>
      </c>
      <c r="BL1766" s="14" t="s">
        <v>148</v>
      </c>
      <c r="BM1766" s="157" t="s">
        <v>2179</v>
      </c>
    </row>
    <row r="1767" spans="1:65" s="2" customFormat="1">
      <c r="A1767" s="29"/>
      <c r="B1767" s="30"/>
      <c r="C1767" s="29"/>
      <c r="D1767" s="159" t="s">
        <v>136</v>
      </c>
      <c r="E1767" s="29"/>
      <c r="F1767" s="160" t="s">
        <v>940</v>
      </c>
      <c r="G1767" s="29"/>
      <c r="H1767" s="29"/>
      <c r="I1767" s="161"/>
      <c r="J1767" s="29"/>
      <c r="K1767" s="29"/>
      <c r="L1767" s="30"/>
      <c r="M1767" s="162"/>
      <c r="N1767" s="163"/>
      <c r="O1767" s="55"/>
      <c r="P1767" s="55"/>
      <c r="Q1767" s="55"/>
      <c r="R1767" s="55"/>
      <c r="S1767" s="55"/>
      <c r="T1767" s="56"/>
      <c r="U1767" s="29"/>
      <c r="V1767" s="29"/>
      <c r="W1767" s="29"/>
      <c r="X1767" s="29"/>
      <c r="Y1767" s="29"/>
      <c r="Z1767" s="29"/>
      <c r="AA1767" s="29"/>
      <c r="AB1767" s="29"/>
      <c r="AC1767" s="29"/>
      <c r="AD1767" s="29"/>
      <c r="AE1767" s="29"/>
      <c r="AT1767" s="14" t="s">
        <v>136</v>
      </c>
      <c r="AU1767" s="14" t="s">
        <v>143</v>
      </c>
    </row>
    <row r="1768" spans="1:65" s="2" customFormat="1" ht="19.5">
      <c r="A1768" s="29"/>
      <c r="B1768" s="30"/>
      <c r="C1768" s="29"/>
      <c r="D1768" s="159" t="s">
        <v>320</v>
      </c>
      <c r="E1768" s="29"/>
      <c r="F1768" s="168" t="s">
        <v>538</v>
      </c>
      <c r="G1768" s="29"/>
      <c r="H1768" s="29"/>
      <c r="I1768" s="161"/>
      <c r="J1768" s="29"/>
      <c r="K1768" s="29"/>
      <c r="L1768" s="30"/>
      <c r="M1768" s="162"/>
      <c r="N1768" s="163"/>
      <c r="O1768" s="55"/>
      <c r="P1768" s="55"/>
      <c r="Q1768" s="55"/>
      <c r="R1768" s="55"/>
      <c r="S1768" s="55"/>
      <c r="T1768" s="56"/>
      <c r="U1768" s="29"/>
      <c r="V1768" s="29"/>
      <c r="W1768" s="29"/>
      <c r="X1768" s="29"/>
      <c r="Y1768" s="29"/>
      <c r="Z1768" s="29"/>
      <c r="AA1768" s="29"/>
      <c r="AB1768" s="29"/>
      <c r="AC1768" s="29"/>
      <c r="AD1768" s="29"/>
      <c r="AE1768" s="29"/>
      <c r="AT1768" s="14" t="s">
        <v>320</v>
      </c>
      <c r="AU1768" s="14" t="s">
        <v>143</v>
      </c>
    </row>
    <row r="1769" spans="1:65" s="12" customFormat="1" ht="22.9" customHeight="1">
      <c r="B1769" s="132"/>
      <c r="D1769" s="133" t="s">
        <v>75</v>
      </c>
      <c r="E1769" s="143" t="s">
        <v>2180</v>
      </c>
      <c r="F1769" s="143" t="s">
        <v>2181</v>
      </c>
      <c r="I1769" s="135"/>
      <c r="J1769" s="144">
        <f>BK1769</f>
        <v>0</v>
      </c>
      <c r="L1769" s="132"/>
      <c r="M1769" s="137"/>
      <c r="N1769" s="138"/>
      <c r="O1769" s="138"/>
      <c r="P1769" s="139">
        <f>P1770+P1837+P1895+P1923+P1945+P1970+P1992+P2038+P2087+P2103</f>
        <v>0</v>
      </c>
      <c r="Q1769" s="138"/>
      <c r="R1769" s="139">
        <f>R1770+R1837+R1895+R1923+R1945+R1970+R1992+R2038+R2087+R2103</f>
        <v>0</v>
      </c>
      <c r="S1769" s="138"/>
      <c r="T1769" s="140">
        <f>T1770+T1837+T1895+T1923+T1945+T1970+T1992+T2038+T2087+T2103</f>
        <v>0</v>
      </c>
      <c r="AR1769" s="133" t="s">
        <v>83</v>
      </c>
      <c r="AT1769" s="141" t="s">
        <v>75</v>
      </c>
      <c r="AU1769" s="141" t="s">
        <v>83</v>
      </c>
      <c r="AY1769" s="133" t="s">
        <v>127</v>
      </c>
      <c r="BK1769" s="142">
        <f>BK1770+BK1837+BK1895+BK1923+BK1945+BK1970+BK1992+BK2038+BK2087+BK2103</f>
        <v>0</v>
      </c>
    </row>
    <row r="1770" spans="1:65" s="12" customFormat="1" ht="20.85" customHeight="1">
      <c r="B1770" s="132"/>
      <c r="D1770" s="133" t="s">
        <v>75</v>
      </c>
      <c r="E1770" s="143" t="s">
        <v>2182</v>
      </c>
      <c r="F1770" s="143" t="s">
        <v>2183</v>
      </c>
      <c r="I1770" s="135"/>
      <c r="J1770" s="144">
        <f>BK1770</f>
        <v>0</v>
      </c>
      <c r="L1770" s="132"/>
      <c r="M1770" s="137"/>
      <c r="N1770" s="138"/>
      <c r="O1770" s="138"/>
      <c r="P1770" s="139">
        <f>SUM(P1771:P1836)</f>
        <v>0</v>
      </c>
      <c r="Q1770" s="138"/>
      <c r="R1770" s="139">
        <f>SUM(R1771:R1836)</f>
        <v>0</v>
      </c>
      <c r="S1770" s="138"/>
      <c r="T1770" s="140">
        <f>SUM(T1771:T1836)</f>
        <v>0</v>
      </c>
      <c r="AR1770" s="133" t="s">
        <v>83</v>
      </c>
      <c r="AT1770" s="141" t="s">
        <v>75</v>
      </c>
      <c r="AU1770" s="141" t="s">
        <v>85</v>
      </c>
      <c r="AY1770" s="133" t="s">
        <v>127</v>
      </c>
      <c r="BK1770" s="142">
        <f>SUM(BK1771:BK1836)</f>
        <v>0</v>
      </c>
    </row>
    <row r="1771" spans="1:65" s="2" customFormat="1" ht="16.5" customHeight="1">
      <c r="A1771" s="29"/>
      <c r="B1771" s="145"/>
      <c r="C1771" s="146" t="s">
        <v>2184</v>
      </c>
      <c r="D1771" s="146" t="s">
        <v>130</v>
      </c>
      <c r="E1771" s="147" t="s">
        <v>2185</v>
      </c>
      <c r="F1771" s="148" t="s">
        <v>2186</v>
      </c>
      <c r="G1771" s="149" t="s">
        <v>385</v>
      </c>
      <c r="H1771" s="150">
        <v>1</v>
      </c>
      <c r="I1771" s="151"/>
      <c r="J1771" s="152">
        <f>ROUND(I1771*H1771,2)</f>
        <v>0</v>
      </c>
      <c r="K1771" s="148" t="s">
        <v>1</v>
      </c>
      <c r="L1771" s="30"/>
      <c r="M1771" s="153" t="s">
        <v>1</v>
      </c>
      <c r="N1771" s="154" t="s">
        <v>41</v>
      </c>
      <c r="O1771" s="55"/>
      <c r="P1771" s="155">
        <f>O1771*H1771</f>
        <v>0</v>
      </c>
      <c r="Q1771" s="155">
        <v>0</v>
      </c>
      <c r="R1771" s="155">
        <f>Q1771*H1771</f>
        <v>0</v>
      </c>
      <c r="S1771" s="155">
        <v>0</v>
      </c>
      <c r="T1771" s="156">
        <f>S1771*H1771</f>
        <v>0</v>
      </c>
      <c r="U1771" s="29"/>
      <c r="V1771" s="29"/>
      <c r="W1771" s="29"/>
      <c r="X1771" s="29"/>
      <c r="Y1771" s="29"/>
      <c r="Z1771" s="29"/>
      <c r="AA1771" s="29"/>
      <c r="AB1771" s="29"/>
      <c r="AC1771" s="29"/>
      <c r="AD1771" s="29"/>
      <c r="AE1771" s="29"/>
      <c r="AR1771" s="157" t="s">
        <v>148</v>
      </c>
      <c r="AT1771" s="157" t="s">
        <v>130</v>
      </c>
      <c r="AU1771" s="157" t="s">
        <v>143</v>
      </c>
      <c r="AY1771" s="14" t="s">
        <v>127</v>
      </c>
      <c r="BE1771" s="158">
        <f>IF(N1771="základní",J1771,0)</f>
        <v>0</v>
      </c>
      <c r="BF1771" s="158">
        <f>IF(N1771="snížená",J1771,0)</f>
        <v>0</v>
      </c>
      <c r="BG1771" s="158">
        <f>IF(N1771="zákl. přenesená",J1771,0)</f>
        <v>0</v>
      </c>
      <c r="BH1771" s="158">
        <f>IF(N1771="sníž. přenesená",J1771,0)</f>
        <v>0</v>
      </c>
      <c r="BI1771" s="158">
        <f>IF(N1771="nulová",J1771,0)</f>
        <v>0</v>
      </c>
      <c r="BJ1771" s="14" t="s">
        <v>83</v>
      </c>
      <c r="BK1771" s="158">
        <f>ROUND(I1771*H1771,2)</f>
        <v>0</v>
      </c>
      <c r="BL1771" s="14" t="s">
        <v>148</v>
      </c>
      <c r="BM1771" s="157" t="s">
        <v>2187</v>
      </c>
    </row>
    <row r="1772" spans="1:65" s="2" customFormat="1">
      <c r="A1772" s="29"/>
      <c r="B1772" s="30"/>
      <c r="C1772" s="29"/>
      <c r="D1772" s="159" t="s">
        <v>136</v>
      </c>
      <c r="E1772" s="29"/>
      <c r="F1772" s="160" t="s">
        <v>2186</v>
      </c>
      <c r="G1772" s="29"/>
      <c r="H1772" s="29"/>
      <c r="I1772" s="161"/>
      <c r="J1772" s="29"/>
      <c r="K1772" s="29"/>
      <c r="L1772" s="30"/>
      <c r="M1772" s="162"/>
      <c r="N1772" s="163"/>
      <c r="O1772" s="55"/>
      <c r="P1772" s="55"/>
      <c r="Q1772" s="55"/>
      <c r="R1772" s="55"/>
      <c r="S1772" s="55"/>
      <c r="T1772" s="56"/>
      <c r="U1772" s="29"/>
      <c r="V1772" s="29"/>
      <c r="W1772" s="29"/>
      <c r="X1772" s="29"/>
      <c r="Y1772" s="29"/>
      <c r="Z1772" s="29"/>
      <c r="AA1772" s="29"/>
      <c r="AB1772" s="29"/>
      <c r="AC1772" s="29"/>
      <c r="AD1772" s="29"/>
      <c r="AE1772" s="29"/>
      <c r="AT1772" s="14" t="s">
        <v>136</v>
      </c>
      <c r="AU1772" s="14" t="s">
        <v>143</v>
      </c>
    </row>
    <row r="1773" spans="1:65" s="2" customFormat="1" ht="19.5">
      <c r="A1773" s="29"/>
      <c r="B1773" s="30"/>
      <c r="C1773" s="29"/>
      <c r="D1773" s="159" t="s">
        <v>320</v>
      </c>
      <c r="E1773" s="29"/>
      <c r="F1773" s="168" t="s">
        <v>2188</v>
      </c>
      <c r="G1773" s="29"/>
      <c r="H1773" s="29"/>
      <c r="I1773" s="161"/>
      <c r="J1773" s="29"/>
      <c r="K1773" s="29"/>
      <c r="L1773" s="30"/>
      <c r="M1773" s="162"/>
      <c r="N1773" s="163"/>
      <c r="O1773" s="55"/>
      <c r="P1773" s="55"/>
      <c r="Q1773" s="55"/>
      <c r="R1773" s="55"/>
      <c r="S1773" s="55"/>
      <c r="T1773" s="56"/>
      <c r="U1773" s="29"/>
      <c r="V1773" s="29"/>
      <c r="W1773" s="29"/>
      <c r="X1773" s="29"/>
      <c r="Y1773" s="29"/>
      <c r="Z1773" s="29"/>
      <c r="AA1773" s="29"/>
      <c r="AB1773" s="29"/>
      <c r="AC1773" s="29"/>
      <c r="AD1773" s="29"/>
      <c r="AE1773" s="29"/>
      <c r="AT1773" s="14" t="s">
        <v>320</v>
      </c>
      <c r="AU1773" s="14" t="s">
        <v>143</v>
      </c>
    </row>
    <row r="1774" spans="1:65" s="2" customFormat="1" ht="16.5" customHeight="1">
      <c r="A1774" s="29"/>
      <c r="B1774" s="145"/>
      <c r="C1774" s="146" t="s">
        <v>2189</v>
      </c>
      <c r="D1774" s="146" t="s">
        <v>130</v>
      </c>
      <c r="E1774" s="147" t="s">
        <v>2190</v>
      </c>
      <c r="F1774" s="148" t="s">
        <v>2191</v>
      </c>
      <c r="G1774" s="149" t="s">
        <v>385</v>
      </c>
      <c r="H1774" s="150">
        <v>32</v>
      </c>
      <c r="I1774" s="151"/>
      <c r="J1774" s="152">
        <f>ROUND(I1774*H1774,2)</f>
        <v>0</v>
      </c>
      <c r="K1774" s="148" t="s">
        <v>1</v>
      </c>
      <c r="L1774" s="30"/>
      <c r="M1774" s="153" t="s">
        <v>1</v>
      </c>
      <c r="N1774" s="154" t="s">
        <v>41</v>
      </c>
      <c r="O1774" s="55"/>
      <c r="P1774" s="155">
        <f>O1774*H1774</f>
        <v>0</v>
      </c>
      <c r="Q1774" s="155">
        <v>0</v>
      </c>
      <c r="R1774" s="155">
        <f>Q1774*H1774</f>
        <v>0</v>
      </c>
      <c r="S1774" s="155">
        <v>0</v>
      </c>
      <c r="T1774" s="156">
        <f>S1774*H1774</f>
        <v>0</v>
      </c>
      <c r="U1774" s="29"/>
      <c r="V1774" s="29"/>
      <c r="W1774" s="29"/>
      <c r="X1774" s="29"/>
      <c r="Y1774" s="29"/>
      <c r="Z1774" s="29"/>
      <c r="AA1774" s="29"/>
      <c r="AB1774" s="29"/>
      <c r="AC1774" s="29"/>
      <c r="AD1774" s="29"/>
      <c r="AE1774" s="29"/>
      <c r="AR1774" s="157" t="s">
        <v>148</v>
      </c>
      <c r="AT1774" s="157" t="s">
        <v>130</v>
      </c>
      <c r="AU1774" s="157" t="s">
        <v>143</v>
      </c>
      <c r="AY1774" s="14" t="s">
        <v>127</v>
      </c>
      <c r="BE1774" s="158">
        <f>IF(N1774="základní",J1774,0)</f>
        <v>0</v>
      </c>
      <c r="BF1774" s="158">
        <f>IF(N1774="snížená",J1774,0)</f>
        <v>0</v>
      </c>
      <c r="BG1774" s="158">
        <f>IF(N1774="zákl. přenesená",J1774,0)</f>
        <v>0</v>
      </c>
      <c r="BH1774" s="158">
        <f>IF(N1774="sníž. přenesená",J1774,0)</f>
        <v>0</v>
      </c>
      <c r="BI1774" s="158">
        <f>IF(N1774="nulová",J1774,0)</f>
        <v>0</v>
      </c>
      <c r="BJ1774" s="14" t="s">
        <v>83</v>
      </c>
      <c r="BK1774" s="158">
        <f>ROUND(I1774*H1774,2)</f>
        <v>0</v>
      </c>
      <c r="BL1774" s="14" t="s">
        <v>148</v>
      </c>
      <c r="BM1774" s="157" t="s">
        <v>2192</v>
      </c>
    </row>
    <row r="1775" spans="1:65" s="2" customFormat="1">
      <c r="A1775" s="29"/>
      <c r="B1775" s="30"/>
      <c r="C1775" s="29"/>
      <c r="D1775" s="159" t="s">
        <v>136</v>
      </c>
      <c r="E1775" s="29"/>
      <c r="F1775" s="160" t="s">
        <v>2191</v>
      </c>
      <c r="G1775" s="29"/>
      <c r="H1775" s="29"/>
      <c r="I1775" s="161"/>
      <c r="J1775" s="29"/>
      <c r="K1775" s="29"/>
      <c r="L1775" s="30"/>
      <c r="M1775" s="162"/>
      <c r="N1775" s="163"/>
      <c r="O1775" s="55"/>
      <c r="P1775" s="55"/>
      <c r="Q1775" s="55"/>
      <c r="R1775" s="55"/>
      <c r="S1775" s="55"/>
      <c r="T1775" s="56"/>
      <c r="U1775" s="29"/>
      <c r="V1775" s="29"/>
      <c r="W1775" s="29"/>
      <c r="X1775" s="29"/>
      <c r="Y1775" s="29"/>
      <c r="Z1775" s="29"/>
      <c r="AA1775" s="29"/>
      <c r="AB1775" s="29"/>
      <c r="AC1775" s="29"/>
      <c r="AD1775" s="29"/>
      <c r="AE1775" s="29"/>
      <c r="AT1775" s="14" t="s">
        <v>136</v>
      </c>
      <c r="AU1775" s="14" t="s">
        <v>143</v>
      </c>
    </row>
    <row r="1776" spans="1:65" s="2" customFormat="1" ht="19.5">
      <c r="A1776" s="29"/>
      <c r="B1776" s="30"/>
      <c r="C1776" s="29"/>
      <c r="D1776" s="159" t="s">
        <v>320</v>
      </c>
      <c r="E1776" s="29"/>
      <c r="F1776" s="168" t="s">
        <v>2188</v>
      </c>
      <c r="G1776" s="29"/>
      <c r="H1776" s="29"/>
      <c r="I1776" s="161"/>
      <c r="J1776" s="29"/>
      <c r="K1776" s="29"/>
      <c r="L1776" s="30"/>
      <c r="M1776" s="162"/>
      <c r="N1776" s="163"/>
      <c r="O1776" s="55"/>
      <c r="P1776" s="55"/>
      <c r="Q1776" s="55"/>
      <c r="R1776" s="55"/>
      <c r="S1776" s="55"/>
      <c r="T1776" s="56"/>
      <c r="U1776" s="29"/>
      <c r="V1776" s="29"/>
      <c r="W1776" s="29"/>
      <c r="X1776" s="29"/>
      <c r="Y1776" s="29"/>
      <c r="Z1776" s="29"/>
      <c r="AA1776" s="29"/>
      <c r="AB1776" s="29"/>
      <c r="AC1776" s="29"/>
      <c r="AD1776" s="29"/>
      <c r="AE1776" s="29"/>
      <c r="AT1776" s="14" t="s">
        <v>320</v>
      </c>
      <c r="AU1776" s="14" t="s">
        <v>143</v>
      </c>
    </row>
    <row r="1777" spans="1:65" s="2" customFormat="1" ht="16.5" customHeight="1">
      <c r="A1777" s="29"/>
      <c r="B1777" s="145"/>
      <c r="C1777" s="146" t="s">
        <v>2193</v>
      </c>
      <c r="D1777" s="146" t="s">
        <v>130</v>
      </c>
      <c r="E1777" s="147" t="s">
        <v>2194</v>
      </c>
      <c r="F1777" s="148" t="s">
        <v>2195</v>
      </c>
      <c r="G1777" s="149" t="s">
        <v>353</v>
      </c>
      <c r="H1777" s="150">
        <v>1</v>
      </c>
      <c r="I1777" s="151"/>
      <c r="J1777" s="152">
        <f>ROUND(I1777*H1777,2)</f>
        <v>0</v>
      </c>
      <c r="K1777" s="148" t="s">
        <v>1</v>
      </c>
      <c r="L1777" s="30"/>
      <c r="M1777" s="153" t="s">
        <v>1</v>
      </c>
      <c r="N1777" s="154" t="s">
        <v>41</v>
      </c>
      <c r="O1777" s="55"/>
      <c r="P1777" s="155">
        <f>O1777*H1777</f>
        <v>0</v>
      </c>
      <c r="Q1777" s="155">
        <v>0</v>
      </c>
      <c r="R1777" s="155">
        <f>Q1777*H1777</f>
        <v>0</v>
      </c>
      <c r="S1777" s="155">
        <v>0</v>
      </c>
      <c r="T1777" s="156">
        <f>S1777*H1777</f>
        <v>0</v>
      </c>
      <c r="U1777" s="29"/>
      <c r="V1777" s="29"/>
      <c r="W1777" s="29"/>
      <c r="X1777" s="29"/>
      <c r="Y1777" s="29"/>
      <c r="Z1777" s="29"/>
      <c r="AA1777" s="29"/>
      <c r="AB1777" s="29"/>
      <c r="AC1777" s="29"/>
      <c r="AD1777" s="29"/>
      <c r="AE1777" s="29"/>
      <c r="AR1777" s="157" t="s">
        <v>148</v>
      </c>
      <c r="AT1777" s="157" t="s">
        <v>130</v>
      </c>
      <c r="AU1777" s="157" t="s">
        <v>143</v>
      </c>
      <c r="AY1777" s="14" t="s">
        <v>127</v>
      </c>
      <c r="BE1777" s="158">
        <f>IF(N1777="základní",J1777,0)</f>
        <v>0</v>
      </c>
      <c r="BF1777" s="158">
        <f>IF(N1777="snížená",J1777,0)</f>
        <v>0</v>
      </c>
      <c r="BG1777" s="158">
        <f>IF(N1777="zákl. přenesená",J1777,0)</f>
        <v>0</v>
      </c>
      <c r="BH1777" s="158">
        <f>IF(N1777="sníž. přenesená",J1777,0)</f>
        <v>0</v>
      </c>
      <c r="BI1777" s="158">
        <f>IF(N1777="nulová",J1777,0)</f>
        <v>0</v>
      </c>
      <c r="BJ1777" s="14" t="s">
        <v>83</v>
      </c>
      <c r="BK1777" s="158">
        <f>ROUND(I1777*H1777,2)</f>
        <v>0</v>
      </c>
      <c r="BL1777" s="14" t="s">
        <v>148</v>
      </c>
      <c r="BM1777" s="157" t="s">
        <v>2196</v>
      </c>
    </row>
    <row r="1778" spans="1:65" s="2" customFormat="1">
      <c r="A1778" s="29"/>
      <c r="B1778" s="30"/>
      <c r="C1778" s="29"/>
      <c r="D1778" s="159" t="s">
        <v>136</v>
      </c>
      <c r="E1778" s="29"/>
      <c r="F1778" s="160" t="s">
        <v>2195</v>
      </c>
      <c r="G1778" s="29"/>
      <c r="H1778" s="29"/>
      <c r="I1778" s="161"/>
      <c r="J1778" s="29"/>
      <c r="K1778" s="29"/>
      <c r="L1778" s="30"/>
      <c r="M1778" s="162"/>
      <c r="N1778" s="163"/>
      <c r="O1778" s="55"/>
      <c r="P1778" s="55"/>
      <c r="Q1778" s="55"/>
      <c r="R1778" s="55"/>
      <c r="S1778" s="55"/>
      <c r="T1778" s="56"/>
      <c r="U1778" s="29"/>
      <c r="V1778" s="29"/>
      <c r="W1778" s="29"/>
      <c r="X1778" s="29"/>
      <c r="Y1778" s="29"/>
      <c r="Z1778" s="29"/>
      <c r="AA1778" s="29"/>
      <c r="AB1778" s="29"/>
      <c r="AC1778" s="29"/>
      <c r="AD1778" s="29"/>
      <c r="AE1778" s="29"/>
      <c r="AT1778" s="14" t="s">
        <v>136</v>
      </c>
      <c r="AU1778" s="14" t="s">
        <v>143</v>
      </c>
    </row>
    <row r="1779" spans="1:65" s="2" customFormat="1" ht="19.5">
      <c r="A1779" s="29"/>
      <c r="B1779" s="30"/>
      <c r="C1779" s="29"/>
      <c r="D1779" s="159" t="s">
        <v>320</v>
      </c>
      <c r="E1779" s="29"/>
      <c r="F1779" s="168" t="s">
        <v>2188</v>
      </c>
      <c r="G1779" s="29"/>
      <c r="H1779" s="29"/>
      <c r="I1779" s="161"/>
      <c r="J1779" s="29"/>
      <c r="K1779" s="29"/>
      <c r="L1779" s="30"/>
      <c r="M1779" s="162"/>
      <c r="N1779" s="163"/>
      <c r="O1779" s="55"/>
      <c r="P1779" s="55"/>
      <c r="Q1779" s="55"/>
      <c r="R1779" s="55"/>
      <c r="S1779" s="55"/>
      <c r="T1779" s="56"/>
      <c r="U1779" s="29"/>
      <c r="V1779" s="29"/>
      <c r="W1779" s="29"/>
      <c r="X1779" s="29"/>
      <c r="Y1779" s="29"/>
      <c r="Z1779" s="29"/>
      <c r="AA1779" s="29"/>
      <c r="AB1779" s="29"/>
      <c r="AC1779" s="29"/>
      <c r="AD1779" s="29"/>
      <c r="AE1779" s="29"/>
      <c r="AT1779" s="14" t="s">
        <v>320</v>
      </c>
      <c r="AU1779" s="14" t="s">
        <v>143</v>
      </c>
    </row>
    <row r="1780" spans="1:65" s="2" customFormat="1" ht="16.5" customHeight="1">
      <c r="A1780" s="29"/>
      <c r="B1780" s="145"/>
      <c r="C1780" s="146" t="s">
        <v>2197</v>
      </c>
      <c r="D1780" s="146" t="s">
        <v>130</v>
      </c>
      <c r="E1780" s="147" t="s">
        <v>2198</v>
      </c>
      <c r="F1780" s="148" t="s">
        <v>2199</v>
      </c>
      <c r="G1780" s="149" t="s">
        <v>353</v>
      </c>
      <c r="H1780" s="150">
        <v>1</v>
      </c>
      <c r="I1780" s="151"/>
      <c r="J1780" s="152">
        <f>ROUND(I1780*H1780,2)</f>
        <v>0</v>
      </c>
      <c r="K1780" s="148" t="s">
        <v>1</v>
      </c>
      <c r="L1780" s="30"/>
      <c r="M1780" s="153" t="s">
        <v>1</v>
      </c>
      <c r="N1780" s="154" t="s">
        <v>41</v>
      </c>
      <c r="O1780" s="55"/>
      <c r="P1780" s="155">
        <f>O1780*H1780</f>
        <v>0</v>
      </c>
      <c r="Q1780" s="155">
        <v>0</v>
      </c>
      <c r="R1780" s="155">
        <f>Q1780*H1780</f>
        <v>0</v>
      </c>
      <c r="S1780" s="155">
        <v>0</v>
      </c>
      <c r="T1780" s="156">
        <f>S1780*H1780</f>
        <v>0</v>
      </c>
      <c r="U1780" s="29"/>
      <c r="V1780" s="29"/>
      <c r="W1780" s="29"/>
      <c r="X1780" s="29"/>
      <c r="Y1780" s="29"/>
      <c r="Z1780" s="29"/>
      <c r="AA1780" s="29"/>
      <c r="AB1780" s="29"/>
      <c r="AC1780" s="29"/>
      <c r="AD1780" s="29"/>
      <c r="AE1780" s="29"/>
      <c r="AR1780" s="157" t="s">
        <v>148</v>
      </c>
      <c r="AT1780" s="157" t="s">
        <v>130</v>
      </c>
      <c r="AU1780" s="157" t="s">
        <v>143</v>
      </c>
      <c r="AY1780" s="14" t="s">
        <v>127</v>
      </c>
      <c r="BE1780" s="158">
        <f>IF(N1780="základní",J1780,0)</f>
        <v>0</v>
      </c>
      <c r="BF1780" s="158">
        <f>IF(N1780="snížená",J1780,0)</f>
        <v>0</v>
      </c>
      <c r="BG1780" s="158">
        <f>IF(N1780="zákl. přenesená",J1780,0)</f>
        <v>0</v>
      </c>
      <c r="BH1780" s="158">
        <f>IF(N1780="sníž. přenesená",J1780,0)</f>
        <v>0</v>
      </c>
      <c r="BI1780" s="158">
        <f>IF(N1780="nulová",J1780,0)</f>
        <v>0</v>
      </c>
      <c r="BJ1780" s="14" t="s">
        <v>83</v>
      </c>
      <c r="BK1780" s="158">
        <f>ROUND(I1780*H1780,2)</f>
        <v>0</v>
      </c>
      <c r="BL1780" s="14" t="s">
        <v>148</v>
      </c>
      <c r="BM1780" s="157" t="s">
        <v>2200</v>
      </c>
    </row>
    <row r="1781" spans="1:65" s="2" customFormat="1">
      <c r="A1781" s="29"/>
      <c r="B1781" s="30"/>
      <c r="C1781" s="29"/>
      <c r="D1781" s="159" t="s">
        <v>136</v>
      </c>
      <c r="E1781" s="29"/>
      <c r="F1781" s="160" t="s">
        <v>2199</v>
      </c>
      <c r="G1781" s="29"/>
      <c r="H1781" s="29"/>
      <c r="I1781" s="161"/>
      <c r="J1781" s="29"/>
      <c r="K1781" s="29"/>
      <c r="L1781" s="30"/>
      <c r="M1781" s="162"/>
      <c r="N1781" s="163"/>
      <c r="O1781" s="55"/>
      <c r="P1781" s="55"/>
      <c r="Q1781" s="55"/>
      <c r="R1781" s="55"/>
      <c r="S1781" s="55"/>
      <c r="T1781" s="56"/>
      <c r="U1781" s="29"/>
      <c r="V1781" s="29"/>
      <c r="W1781" s="29"/>
      <c r="X1781" s="29"/>
      <c r="Y1781" s="29"/>
      <c r="Z1781" s="29"/>
      <c r="AA1781" s="29"/>
      <c r="AB1781" s="29"/>
      <c r="AC1781" s="29"/>
      <c r="AD1781" s="29"/>
      <c r="AE1781" s="29"/>
      <c r="AT1781" s="14" t="s">
        <v>136</v>
      </c>
      <c r="AU1781" s="14" t="s">
        <v>143</v>
      </c>
    </row>
    <row r="1782" spans="1:65" s="2" customFormat="1" ht="19.5">
      <c r="A1782" s="29"/>
      <c r="B1782" s="30"/>
      <c r="C1782" s="29"/>
      <c r="D1782" s="159" t="s">
        <v>320</v>
      </c>
      <c r="E1782" s="29"/>
      <c r="F1782" s="168" t="s">
        <v>2188</v>
      </c>
      <c r="G1782" s="29"/>
      <c r="H1782" s="29"/>
      <c r="I1782" s="161"/>
      <c r="J1782" s="29"/>
      <c r="K1782" s="29"/>
      <c r="L1782" s="30"/>
      <c r="M1782" s="162"/>
      <c r="N1782" s="163"/>
      <c r="O1782" s="55"/>
      <c r="P1782" s="55"/>
      <c r="Q1782" s="55"/>
      <c r="R1782" s="55"/>
      <c r="S1782" s="55"/>
      <c r="T1782" s="56"/>
      <c r="U1782" s="29"/>
      <c r="V1782" s="29"/>
      <c r="W1782" s="29"/>
      <c r="X1782" s="29"/>
      <c r="Y1782" s="29"/>
      <c r="Z1782" s="29"/>
      <c r="AA1782" s="29"/>
      <c r="AB1782" s="29"/>
      <c r="AC1782" s="29"/>
      <c r="AD1782" s="29"/>
      <c r="AE1782" s="29"/>
      <c r="AT1782" s="14" t="s">
        <v>320</v>
      </c>
      <c r="AU1782" s="14" t="s">
        <v>143</v>
      </c>
    </row>
    <row r="1783" spans="1:65" s="2" customFormat="1" ht="16.5" customHeight="1">
      <c r="A1783" s="29"/>
      <c r="B1783" s="145"/>
      <c r="C1783" s="146" t="s">
        <v>2201</v>
      </c>
      <c r="D1783" s="146" t="s">
        <v>130</v>
      </c>
      <c r="E1783" s="147" t="s">
        <v>2202</v>
      </c>
      <c r="F1783" s="148" t="s">
        <v>2203</v>
      </c>
      <c r="G1783" s="149" t="s">
        <v>353</v>
      </c>
      <c r="H1783" s="150">
        <v>1</v>
      </c>
      <c r="I1783" s="151"/>
      <c r="J1783" s="152">
        <f>ROUND(I1783*H1783,2)</f>
        <v>0</v>
      </c>
      <c r="K1783" s="148" t="s">
        <v>1</v>
      </c>
      <c r="L1783" s="30"/>
      <c r="M1783" s="153" t="s">
        <v>1</v>
      </c>
      <c r="N1783" s="154" t="s">
        <v>41</v>
      </c>
      <c r="O1783" s="55"/>
      <c r="P1783" s="155">
        <f>O1783*H1783</f>
        <v>0</v>
      </c>
      <c r="Q1783" s="155">
        <v>0</v>
      </c>
      <c r="R1783" s="155">
        <f>Q1783*H1783</f>
        <v>0</v>
      </c>
      <c r="S1783" s="155">
        <v>0</v>
      </c>
      <c r="T1783" s="156">
        <f>S1783*H1783</f>
        <v>0</v>
      </c>
      <c r="U1783" s="29"/>
      <c r="V1783" s="29"/>
      <c r="W1783" s="29"/>
      <c r="X1783" s="29"/>
      <c r="Y1783" s="29"/>
      <c r="Z1783" s="29"/>
      <c r="AA1783" s="29"/>
      <c r="AB1783" s="29"/>
      <c r="AC1783" s="29"/>
      <c r="AD1783" s="29"/>
      <c r="AE1783" s="29"/>
      <c r="AR1783" s="157" t="s">
        <v>148</v>
      </c>
      <c r="AT1783" s="157" t="s">
        <v>130</v>
      </c>
      <c r="AU1783" s="157" t="s">
        <v>143</v>
      </c>
      <c r="AY1783" s="14" t="s">
        <v>127</v>
      </c>
      <c r="BE1783" s="158">
        <f>IF(N1783="základní",J1783,0)</f>
        <v>0</v>
      </c>
      <c r="BF1783" s="158">
        <f>IF(N1783="snížená",J1783,0)</f>
        <v>0</v>
      </c>
      <c r="BG1783" s="158">
        <f>IF(N1783="zákl. přenesená",J1783,0)</f>
        <v>0</v>
      </c>
      <c r="BH1783" s="158">
        <f>IF(N1783="sníž. přenesená",J1783,0)</f>
        <v>0</v>
      </c>
      <c r="BI1783" s="158">
        <f>IF(N1783="nulová",J1783,0)</f>
        <v>0</v>
      </c>
      <c r="BJ1783" s="14" t="s">
        <v>83</v>
      </c>
      <c r="BK1783" s="158">
        <f>ROUND(I1783*H1783,2)</f>
        <v>0</v>
      </c>
      <c r="BL1783" s="14" t="s">
        <v>148</v>
      </c>
      <c r="BM1783" s="157" t="s">
        <v>2204</v>
      </c>
    </row>
    <row r="1784" spans="1:65" s="2" customFormat="1">
      <c r="A1784" s="29"/>
      <c r="B1784" s="30"/>
      <c r="C1784" s="29"/>
      <c r="D1784" s="159" t="s">
        <v>136</v>
      </c>
      <c r="E1784" s="29"/>
      <c r="F1784" s="160" t="s">
        <v>2203</v>
      </c>
      <c r="G1784" s="29"/>
      <c r="H1784" s="29"/>
      <c r="I1784" s="161"/>
      <c r="J1784" s="29"/>
      <c r="K1784" s="29"/>
      <c r="L1784" s="30"/>
      <c r="M1784" s="162"/>
      <c r="N1784" s="163"/>
      <c r="O1784" s="55"/>
      <c r="P1784" s="55"/>
      <c r="Q1784" s="55"/>
      <c r="R1784" s="55"/>
      <c r="S1784" s="55"/>
      <c r="T1784" s="56"/>
      <c r="U1784" s="29"/>
      <c r="V1784" s="29"/>
      <c r="W1784" s="29"/>
      <c r="X1784" s="29"/>
      <c r="Y1784" s="29"/>
      <c r="Z1784" s="29"/>
      <c r="AA1784" s="29"/>
      <c r="AB1784" s="29"/>
      <c r="AC1784" s="29"/>
      <c r="AD1784" s="29"/>
      <c r="AE1784" s="29"/>
      <c r="AT1784" s="14" t="s">
        <v>136</v>
      </c>
      <c r="AU1784" s="14" t="s">
        <v>143</v>
      </c>
    </row>
    <row r="1785" spans="1:65" s="2" customFormat="1" ht="19.5">
      <c r="A1785" s="29"/>
      <c r="B1785" s="30"/>
      <c r="C1785" s="29"/>
      <c r="D1785" s="159" t="s">
        <v>320</v>
      </c>
      <c r="E1785" s="29"/>
      <c r="F1785" s="168" t="s">
        <v>2188</v>
      </c>
      <c r="G1785" s="29"/>
      <c r="H1785" s="29"/>
      <c r="I1785" s="161"/>
      <c r="J1785" s="29"/>
      <c r="K1785" s="29"/>
      <c r="L1785" s="30"/>
      <c r="M1785" s="162"/>
      <c r="N1785" s="163"/>
      <c r="O1785" s="55"/>
      <c r="P1785" s="55"/>
      <c r="Q1785" s="55"/>
      <c r="R1785" s="55"/>
      <c r="S1785" s="55"/>
      <c r="T1785" s="56"/>
      <c r="U1785" s="29"/>
      <c r="V1785" s="29"/>
      <c r="W1785" s="29"/>
      <c r="X1785" s="29"/>
      <c r="Y1785" s="29"/>
      <c r="Z1785" s="29"/>
      <c r="AA1785" s="29"/>
      <c r="AB1785" s="29"/>
      <c r="AC1785" s="29"/>
      <c r="AD1785" s="29"/>
      <c r="AE1785" s="29"/>
      <c r="AT1785" s="14" t="s">
        <v>320</v>
      </c>
      <c r="AU1785" s="14" t="s">
        <v>143</v>
      </c>
    </row>
    <row r="1786" spans="1:65" s="2" customFormat="1" ht="16.5" customHeight="1">
      <c r="A1786" s="29"/>
      <c r="B1786" s="145"/>
      <c r="C1786" s="146" t="s">
        <v>2205</v>
      </c>
      <c r="D1786" s="146" t="s">
        <v>130</v>
      </c>
      <c r="E1786" s="147" t="s">
        <v>2206</v>
      </c>
      <c r="F1786" s="148" t="s">
        <v>2207</v>
      </c>
      <c r="G1786" s="149" t="s">
        <v>353</v>
      </c>
      <c r="H1786" s="150">
        <v>1</v>
      </c>
      <c r="I1786" s="151"/>
      <c r="J1786" s="152">
        <f>ROUND(I1786*H1786,2)</f>
        <v>0</v>
      </c>
      <c r="K1786" s="148" t="s">
        <v>1</v>
      </c>
      <c r="L1786" s="30"/>
      <c r="M1786" s="153" t="s">
        <v>1</v>
      </c>
      <c r="N1786" s="154" t="s">
        <v>41</v>
      </c>
      <c r="O1786" s="55"/>
      <c r="P1786" s="155">
        <f>O1786*H1786</f>
        <v>0</v>
      </c>
      <c r="Q1786" s="155">
        <v>0</v>
      </c>
      <c r="R1786" s="155">
        <f>Q1786*H1786</f>
        <v>0</v>
      </c>
      <c r="S1786" s="155">
        <v>0</v>
      </c>
      <c r="T1786" s="156">
        <f>S1786*H1786</f>
        <v>0</v>
      </c>
      <c r="U1786" s="29"/>
      <c r="V1786" s="29"/>
      <c r="W1786" s="29"/>
      <c r="X1786" s="29"/>
      <c r="Y1786" s="29"/>
      <c r="Z1786" s="29"/>
      <c r="AA1786" s="29"/>
      <c r="AB1786" s="29"/>
      <c r="AC1786" s="29"/>
      <c r="AD1786" s="29"/>
      <c r="AE1786" s="29"/>
      <c r="AR1786" s="157" t="s">
        <v>148</v>
      </c>
      <c r="AT1786" s="157" t="s">
        <v>130</v>
      </c>
      <c r="AU1786" s="157" t="s">
        <v>143</v>
      </c>
      <c r="AY1786" s="14" t="s">
        <v>127</v>
      </c>
      <c r="BE1786" s="158">
        <f>IF(N1786="základní",J1786,0)</f>
        <v>0</v>
      </c>
      <c r="BF1786" s="158">
        <f>IF(N1786="snížená",J1786,0)</f>
        <v>0</v>
      </c>
      <c r="BG1786" s="158">
        <f>IF(N1786="zákl. přenesená",J1786,0)</f>
        <v>0</v>
      </c>
      <c r="BH1786" s="158">
        <f>IF(N1786="sníž. přenesená",J1786,0)</f>
        <v>0</v>
      </c>
      <c r="BI1786" s="158">
        <f>IF(N1786="nulová",J1786,0)</f>
        <v>0</v>
      </c>
      <c r="BJ1786" s="14" t="s">
        <v>83</v>
      </c>
      <c r="BK1786" s="158">
        <f>ROUND(I1786*H1786,2)</f>
        <v>0</v>
      </c>
      <c r="BL1786" s="14" t="s">
        <v>148</v>
      </c>
      <c r="BM1786" s="157" t="s">
        <v>2208</v>
      </c>
    </row>
    <row r="1787" spans="1:65" s="2" customFormat="1">
      <c r="A1787" s="29"/>
      <c r="B1787" s="30"/>
      <c r="C1787" s="29"/>
      <c r="D1787" s="159" t="s">
        <v>136</v>
      </c>
      <c r="E1787" s="29"/>
      <c r="F1787" s="160" t="s">
        <v>2207</v>
      </c>
      <c r="G1787" s="29"/>
      <c r="H1787" s="29"/>
      <c r="I1787" s="161"/>
      <c r="J1787" s="29"/>
      <c r="K1787" s="29"/>
      <c r="L1787" s="30"/>
      <c r="M1787" s="162"/>
      <c r="N1787" s="163"/>
      <c r="O1787" s="55"/>
      <c r="P1787" s="55"/>
      <c r="Q1787" s="55"/>
      <c r="R1787" s="55"/>
      <c r="S1787" s="55"/>
      <c r="T1787" s="56"/>
      <c r="U1787" s="29"/>
      <c r="V1787" s="29"/>
      <c r="W1787" s="29"/>
      <c r="X1787" s="29"/>
      <c r="Y1787" s="29"/>
      <c r="Z1787" s="29"/>
      <c r="AA1787" s="29"/>
      <c r="AB1787" s="29"/>
      <c r="AC1787" s="29"/>
      <c r="AD1787" s="29"/>
      <c r="AE1787" s="29"/>
      <c r="AT1787" s="14" t="s">
        <v>136</v>
      </c>
      <c r="AU1787" s="14" t="s">
        <v>143</v>
      </c>
    </row>
    <row r="1788" spans="1:65" s="2" customFormat="1" ht="19.5">
      <c r="A1788" s="29"/>
      <c r="B1788" s="30"/>
      <c r="C1788" s="29"/>
      <c r="D1788" s="159" t="s">
        <v>320</v>
      </c>
      <c r="E1788" s="29"/>
      <c r="F1788" s="168" t="s">
        <v>2188</v>
      </c>
      <c r="G1788" s="29"/>
      <c r="H1788" s="29"/>
      <c r="I1788" s="161"/>
      <c r="J1788" s="29"/>
      <c r="K1788" s="29"/>
      <c r="L1788" s="30"/>
      <c r="M1788" s="162"/>
      <c r="N1788" s="163"/>
      <c r="O1788" s="55"/>
      <c r="P1788" s="55"/>
      <c r="Q1788" s="55"/>
      <c r="R1788" s="55"/>
      <c r="S1788" s="55"/>
      <c r="T1788" s="56"/>
      <c r="U1788" s="29"/>
      <c r="V1788" s="29"/>
      <c r="W1788" s="29"/>
      <c r="X1788" s="29"/>
      <c r="Y1788" s="29"/>
      <c r="Z1788" s="29"/>
      <c r="AA1788" s="29"/>
      <c r="AB1788" s="29"/>
      <c r="AC1788" s="29"/>
      <c r="AD1788" s="29"/>
      <c r="AE1788" s="29"/>
      <c r="AT1788" s="14" t="s">
        <v>320</v>
      </c>
      <c r="AU1788" s="14" t="s">
        <v>143</v>
      </c>
    </row>
    <row r="1789" spans="1:65" s="2" customFormat="1" ht="16.5" customHeight="1">
      <c r="A1789" s="29"/>
      <c r="B1789" s="145"/>
      <c r="C1789" s="146" t="s">
        <v>2209</v>
      </c>
      <c r="D1789" s="146" t="s">
        <v>130</v>
      </c>
      <c r="E1789" s="147" t="s">
        <v>2210</v>
      </c>
      <c r="F1789" s="148" t="s">
        <v>2211</v>
      </c>
      <c r="G1789" s="149" t="s">
        <v>353</v>
      </c>
      <c r="H1789" s="150">
        <v>5</v>
      </c>
      <c r="I1789" s="151"/>
      <c r="J1789" s="152">
        <f>ROUND(I1789*H1789,2)</f>
        <v>0</v>
      </c>
      <c r="K1789" s="148" t="s">
        <v>1</v>
      </c>
      <c r="L1789" s="30"/>
      <c r="M1789" s="153" t="s">
        <v>1</v>
      </c>
      <c r="N1789" s="154" t="s">
        <v>41</v>
      </c>
      <c r="O1789" s="55"/>
      <c r="P1789" s="155">
        <f>O1789*H1789</f>
        <v>0</v>
      </c>
      <c r="Q1789" s="155">
        <v>0</v>
      </c>
      <c r="R1789" s="155">
        <f>Q1789*H1789</f>
        <v>0</v>
      </c>
      <c r="S1789" s="155">
        <v>0</v>
      </c>
      <c r="T1789" s="156">
        <f>S1789*H1789</f>
        <v>0</v>
      </c>
      <c r="U1789" s="29"/>
      <c r="V1789" s="29"/>
      <c r="W1789" s="29"/>
      <c r="X1789" s="29"/>
      <c r="Y1789" s="29"/>
      <c r="Z1789" s="29"/>
      <c r="AA1789" s="29"/>
      <c r="AB1789" s="29"/>
      <c r="AC1789" s="29"/>
      <c r="AD1789" s="29"/>
      <c r="AE1789" s="29"/>
      <c r="AR1789" s="157" t="s">
        <v>148</v>
      </c>
      <c r="AT1789" s="157" t="s">
        <v>130</v>
      </c>
      <c r="AU1789" s="157" t="s">
        <v>143</v>
      </c>
      <c r="AY1789" s="14" t="s">
        <v>127</v>
      </c>
      <c r="BE1789" s="158">
        <f>IF(N1789="základní",J1789,0)</f>
        <v>0</v>
      </c>
      <c r="BF1789" s="158">
        <f>IF(N1789="snížená",J1789,0)</f>
        <v>0</v>
      </c>
      <c r="BG1789" s="158">
        <f>IF(N1789="zákl. přenesená",J1789,0)</f>
        <v>0</v>
      </c>
      <c r="BH1789" s="158">
        <f>IF(N1789="sníž. přenesená",J1789,0)</f>
        <v>0</v>
      </c>
      <c r="BI1789" s="158">
        <f>IF(N1789="nulová",J1789,0)</f>
        <v>0</v>
      </c>
      <c r="BJ1789" s="14" t="s">
        <v>83</v>
      </c>
      <c r="BK1789" s="158">
        <f>ROUND(I1789*H1789,2)</f>
        <v>0</v>
      </c>
      <c r="BL1789" s="14" t="s">
        <v>148</v>
      </c>
      <c r="BM1789" s="157" t="s">
        <v>2212</v>
      </c>
    </row>
    <row r="1790" spans="1:65" s="2" customFormat="1">
      <c r="A1790" s="29"/>
      <c r="B1790" s="30"/>
      <c r="C1790" s="29"/>
      <c r="D1790" s="159" t="s">
        <v>136</v>
      </c>
      <c r="E1790" s="29"/>
      <c r="F1790" s="160" t="s">
        <v>2211</v>
      </c>
      <c r="G1790" s="29"/>
      <c r="H1790" s="29"/>
      <c r="I1790" s="161"/>
      <c r="J1790" s="29"/>
      <c r="K1790" s="29"/>
      <c r="L1790" s="30"/>
      <c r="M1790" s="162"/>
      <c r="N1790" s="163"/>
      <c r="O1790" s="55"/>
      <c r="P1790" s="55"/>
      <c r="Q1790" s="55"/>
      <c r="R1790" s="55"/>
      <c r="S1790" s="55"/>
      <c r="T1790" s="56"/>
      <c r="U1790" s="29"/>
      <c r="V1790" s="29"/>
      <c r="W1790" s="29"/>
      <c r="X1790" s="29"/>
      <c r="Y1790" s="29"/>
      <c r="Z1790" s="29"/>
      <c r="AA1790" s="29"/>
      <c r="AB1790" s="29"/>
      <c r="AC1790" s="29"/>
      <c r="AD1790" s="29"/>
      <c r="AE1790" s="29"/>
      <c r="AT1790" s="14" t="s">
        <v>136</v>
      </c>
      <c r="AU1790" s="14" t="s">
        <v>143</v>
      </c>
    </row>
    <row r="1791" spans="1:65" s="2" customFormat="1" ht="19.5">
      <c r="A1791" s="29"/>
      <c r="B1791" s="30"/>
      <c r="C1791" s="29"/>
      <c r="D1791" s="159" t="s">
        <v>320</v>
      </c>
      <c r="E1791" s="29"/>
      <c r="F1791" s="168" t="s">
        <v>2188</v>
      </c>
      <c r="G1791" s="29"/>
      <c r="H1791" s="29"/>
      <c r="I1791" s="161"/>
      <c r="J1791" s="29"/>
      <c r="K1791" s="29"/>
      <c r="L1791" s="30"/>
      <c r="M1791" s="162"/>
      <c r="N1791" s="163"/>
      <c r="O1791" s="55"/>
      <c r="P1791" s="55"/>
      <c r="Q1791" s="55"/>
      <c r="R1791" s="55"/>
      <c r="S1791" s="55"/>
      <c r="T1791" s="56"/>
      <c r="U1791" s="29"/>
      <c r="V1791" s="29"/>
      <c r="W1791" s="29"/>
      <c r="X1791" s="29"/>
      <c r="Y1791" s="29"/>
      <c r="Z1791" s="29"/>
      <c r="AA1791" s="29"/>
      <c r="AB1791" s="29"/>
      <c r="AC1791" s="29"/>
      <c r="AD1791" s="29"/>
      <c r="AE1791" s="29"/>
      <c r="AT1791" s="14" t="s">
        <v>320</v>
      </c>
      <c r="AU1791" s="14" t="s">
        <v>143</v>
      </c>
    </row>
    <row r="1792" spans="1:65" s="2" customFormat="1" ht="16.5" customHeight="1">
      <c r="A1792" s="29"/>
      <c r="B1792" s="145"/>
      <c r="C1792" s="146" t="s">
        <v>2213</v>
      </c>
      <c r="D1792" s="146" t="s">
        <v>130</v>
      </c>
      <c r="E1792" s="147" t="s">
        <v>2214</v>
      </c>
      <c r="F1792" s="148" t="s">
        <v>2215</v>
      </c>
      <c r="G1792" s="149" t="s">
        <v>353</v>
      </c>
      <c r="H1792" s="150">
        <v>1</v>
      </c>
      <c r="I1792" s="151"/>
      <c r="J1792" s="152">
        <f>ROUND(I1792*H1792,2)</f>
        <v>0</v>
      </c>
      <c r="K1792" s="148" t="s">
        <v>1</v>
      </c>
      <c r="L1792" s="30"/>
      <c r="M1792" s="153" t="s">
        <v>1</v>
      </c>
      <c r="N1792" s="154" t="s">
        <v>41</v>
      </c>
      <c r="O1792" s="55"/>
      <c r="P1792" s="155">
        <f>O1792*H1792</f>
        <v>0</v>
      </c>
      <c r="Q1792" s="155">
        <v>0</v>
      </c>
      <c r="R1792" s="155">
        <f>Q1792*H1792</f>
        <v>0</v>
      </c>
      <c r="S1792" s="155">
        <v>0</v>
      </c>
      <c r="T1792" s="156">
        <f>S1792*H1792</f>
        <v>0</v>
      </c>
      <c r="U1792" s="29"/>
      <c r="V1792" s="29"/>
      <c r="W1792" s="29"/>
      <c r="X1792" s="29"/>
      <c r="Y1792" s="29"/>
      <c r="Z1792" s="29"/>
      <c r="AA1792" s="29"/>
      <c r="AB1792" s="29"/>
      <c r="AC1792" s="29"/>
      <c r="AD1792" s="29"/>
      <c r="AE1792" s="29"/>
      <c r="AR1792" s="157" t="s">
        <v>148</v>
      </c>
      <c r="AT1792" s="157" t="s">
        <v>130</v>
      </c>
      <c r="AU1792" s="157" t="s">
        <v>143</v>
      </c>
      <c r="AY1792" s="14" t="s">
        <v>127</v>
      </c>
      <c r="BE1792" s="158">
        <f>IF(N1792="základní",J1792,0)</f>
        <v>0</v>
      </c>
      <c r="BF1792" s="158">
        <f>IF(N1792="snížená",J1792,0)</f>
        <v>0</v>
      </c>
      <c r="BG1792" s="158">
        <f>IF(N1792="zákl. přenesená",J1792,0)</f>
        <v>0</v>
      </c>
      <c r="BH1792" s="158">
        <f>IF(N1792="sníž. přenesená",J1792,0)</f>
        <v>0</v>
      </c>
      <c r="BI1792" s="158">
        <f>IF(N1792="nulová",J1792,0)</f>
        <v>0</v>
      </c>
      <c r="BJ1792" s="14" t="s">
        <v>83</v>
      </c>
      <c r="BK1792" s="158">
        <f>ROUND(I1792*H1792,2)</f>
        <v>0</v>
      </c>
      <c r="BL1792" s="14" t="s">
        <v>148</v>
      </c>
      <c r="BM1792" s="157" t="s">
        <v>2216</v>
      </c>
    </row>
    <row r="1793" spans="1:65" s="2" customFormat="1">
      <c r="A1793" s="29"/>
      <c r="B1793" s="30"/>
      <c r="C1793" s="29"/>
      <c r="D1793" s="159" t="s">
        <v>136</v>
      </c>
      <c r="E1793" s="29"/>
      <c r="F1793" s="160" t="s">
        <v>2215</v>
      </c>
      <c r="G1793" s="29"/>
      <c r="H1793" s="29"/>
      <c r="I1793" s="161"/>
      <c r="J1793" s="29"/>
      <c r="K1793" s="29"/>
      <c r="L1793" s="30"/>
      <c r="M1793" s="162"/>
      <c r="N1793" s="163"/>
      <c r="O1793" s="55"/>
      <c r="P1793" s="55"/>
      <c r="Q1793" s="55"/>
      <c r="R1793" s="55"/>
      <c r="S1793" s="55"/>
      <c r="T1793" s="56"/>
      <c r="U1793" s="29"/>
      <c r="V1793" s="29"/>
      <c r="W1793" s="29"/>
      <c r="X1793" s="29"/>
      <c r="Y1793" s="29"/>
      <c r="Z1793" s="29"/>
      <c r="AA1793" s="29"/>
      <c r="AB1793" s="29"/>
      <c r="AC1793" s="29"/>
      <c r="AD1793" s="29"/>
      <c r="AE1793" s="29"/>
      <c r="AT1793" s="14" t="s">
        <v>136</v>
      </c>
      <c r="AU1793" s="14" t="s">
        <v>143</v>
      </c>
    </row>
    <row r="1794" spans="1:65" s="2" customFormat="1" ht="19.5">
      <c r="A1794" s="29"/>
      <c r="B1794" s="30"/>
      <c r="C1794" s="29"/>
      <c r="D1794" s="159" t="s">
        <v>320</v>
      </c>
      <c r="E1794" s="29"/>
      <c r="F1794" s="168" t="s">
        <v>2188</v>
      </c>
      <c r="G1794" s="29"/>
      <c r="H1794" s="29"/>
      <c r="I1794" s="161"/>
      <c r="J1794" s="29"/>
      <c r="K1794" s="29"/>
      <c r="L1794" s="30"/>
      <c r="M1794" s="162"/>
      <c r="N1794" s="163"/>
      <c r="O1794" s="55"/>
      <c r="P1794" s="55"/>
      <c r="Q1794" s="55"/>
      <c r="R1794" s="55"/>
      <c r="S1794" s="55"/>
      <c r="T1794" s="56"/>
      <c r="U1794" s="29"/>
      <c r="V1794" s="29"/>
      <c r="W1794" s="29"/>
      <c r="X1794" s="29"/>
      <c r="Y1794" s="29"/>
      <c r="Z1794" s="29"/>
      <c r="AA1794" s="29"/>
      <c r="AB1794" s="29"/>
      <c r="AC1794" s="29"/>
      <c r="AD1794" s="29"/>
      <c r="AE1794" s="29"/>
      <c r="AT1794" s="14" t="s">
        <v>320</v>
      </c>
      <c r="AU1794" s="14" t="s">
        <v>143</v>
      </c>
    </row>
    <row r="1795" spans="1:65" s="2" customFormat="1" ht="16.5" customHeight="1">
      <c r="A1795" s="29"/>
      <c r="B1795" s="145"/>
      <c r="C1795" s="146" t="s">
        <v>2217</v>
      </c>
      <c r="D1795" s="146" t="s">
        <v>130</v>
      </c>
      <c r="E1795" s="147" t="s">
        <v>2218</v>
      </c>
      <c r="F1795" s="148" t="s">
        <v>2219</v>
      </c>
      <c r="G1795" s="149" t="s">
        <v>353</v>
      </c>
      <c r="H1795" s="150">
        <v>2</v>
      </c>
      <c r="I1795" s="151"/>
      <c r="J1795" s="152">
        <f>ROUND(I1795*H1795,2)</f>
        <v>0</v>
      </c>
      <c r="K1795" s="148" t="s">
        <v>1</v>
      </c>
      <c r="L1795" s="30"/>
      <c r="M1795" s="153" t="s">
        <v>1</v>
      </c>
      <c r="N1795" s="154" t="s">
        <v>41</v>
      </c>
      <c r="O1795" s="55"/>
      <c r="P1795" s="155">
        <f>O1795*H1795</f>
        <v>0</v>
      </c>
      <c r="Q1795" s="155">
        <v>0</v>
      </c>
      <c r="R1795" s="155">
        <f>Q1795*H1795</f>
        <v>0</v>
      </c>
      <c r="S1795" s="155">
        <v>0</v>
      </c>
      <c r="T1795" s="156">
        <f>S1795*H1795</f>
        <v>0</v>
      </c>
      <c r="U1795" s="29"/>
      <c r="V1795" s="29"/>
      <c r="W1795" s="29"/>
      <c r="X1795" s="29"/>
      <c r="Y1795" s="29"/>
      <c r="Z1795" s="29"/>
      <c r="AA1795" s="29"/>
      <c r="AB1795" s="29"/>
      <c r="AC1795" s="29"/>
      <c r="AD1795" s="29"/>
      <c r="AE1795" s="29"/>
      <c r="AR1795" s="157" t="s">
        <v>148</v>
      </c>
      <c r="AT1795" s="157" t="s">
        <v>130</v>
      </c>
      <c r="AU1795" s="157" t="s">
        <v>143</v>
      </c>
      <c r="AY1795" s="14" t="s">
        <v>127</v>
      </c>
      <c r="BE1795" s="158">
        <f>IF(N1795="základní",J1795,0)</f>
        <v>0</v>
      </c>
      <c r="BF1795" s="158">
        <f>IF(N1795="snížená",J1795,0)</f>
        <v>0</v>
      </c>
      <c r="BG1795" s="158">
        <f>IF(N1795="zákl. přenesená",J1795,0)</f>
        <v>0</v>
      </c>
      <c r="BH1795" s="158">
        <f>IF(N1795="sníž. přenesená",J1795,0)</f>
        <v>0</v>
      </c>
      <c r="BI1795" s="158">
        <f>IF(N1795="nulová",J1795,0)</f>
        <v>0</v>
      </c>
      <c r="BJ1795" s="14" t="s">
        <v>83</v>
      </c>
      <c r="BK1795" s="158">
        <f>ROUND(I1795*H1795,2)</f>
        <v>0</v>
      </c>
      <c r="BL1795" s="14" t="s">
        <v>148</v>
      </c>
      <c r="BM1795" s="157" t="s">
        <v>2220</v>
      </c>
    </row>
    <row r="1796" spans="1:65" s="2" customFormat="1">
      <c r="A1796" s="29"/>
      <c r="B1796" s="30"/>
      <c r="C1796" s="29"/>
      <c r="D1796" s="159" t="s">
        <v>136</v>
      </c>
      <c r="E1796" s="29"/>
      <c r="F1796" s="160" t="s">
        <v>2219</v>
      </c>
      <c r="G1796" s="29"/>
      <c r="H1796" s="29"/>
      <c r="I1796" s="161"/>
      <c r="J1796" s="29"/>
      <c r="K1796" s="29"/>
      <c r="L1796" s="30"/>
      <c r="M1796" s="162"/>
      <c r="N1796" s="163"/>
      <c r="O1796" s="55"/>
      <c r="P1796" s="55"/>
      <c r="Q1796" s="55"/>
      <c r="R1796" s="55"/>
      <c r="S1796" s="55"/>
      <c r="T1796" s="56"/>
      <c r="U1796" s="29"/>
      <c r="V1796" s="29"/>
      <c r="W1796" s="29"/>
      <c r="X1796" s="29"/>
      <c r="Y1796" s="29"/>
      <c r="Z1796" s="29"/>
      <c r="AA1796" s="29"/>
      <c r="AB1796" s="29"/>
      <c r="AC1796" s="29"/>
      <c r="AD1796" s="29"/>
      <c r="AE1796" s="29"/>
      <c r="AT1796" s="14" t="s">
        <v>136</v>
      </c>
      <c r="AU1796" s="14" t="s">
        <v>143</v>
      </c>
    </row>
    <row r="1797" spans="1:65" s="2" customFormat="1" ht="19.5">
      <c r="A1797" s="29"/>
      <c r="B1797" s="30"/>
      <c r="C1797" s="29"/>
      <c r="D1797" s="159" t="s">
        <v>320</v>
      </c>
      <c r="E1797" s="29"/>
      <c r="F1797" s="168" t="s">
        <v>2188</v>
      </c>
      <c r="G1797" s="29"/>
      <c r="H1797" s="29"/>
      <c r="I1797" s="161"/>
      <c r="J1797" s="29"/>
      <c r="K1797" s="29"/>
      <c r="L1797" s="30"/>
      <c r="M1797" s="162"/>
      <c r="N1797" s="163"/>
      <c r="O1797" s="55"/>
      <c r="P1797" s="55"/>
      <c r="Q1797" s="55"/>
      <c r="R1797" s="55"/>
      <c r="S1797" s="55"/>
      <c r="T1797" s="56"/>
      <c r="U1797" s="29"/>
      <c r="V1797" s="29"/>
      <c r="W1797" s="29"/>
      <c r="X1797" s="29"/>
      <c r="Y1797" s="29"/>
      <c r="Z1797" s="29"/>
      <c r="AA1797" s="29"/>
      <c r="AB1797" s="29"/>
      <c r="AC1797" s="29"/>
      <c r="AD1797" s="29"/>
      <c r="AE1797" s="29"/>
      <c r="AT1797" s="14" t="s">
        <v>320</v>
      </c>
      <c r="AU1797" s="14" t="s">
        <v>143</v>
      </c>
    </row>
    <row r="1798" spans="1:65" s="2" customFormat="1" ht="16.5" customHeight="1">
      <c r="A1798" s="29"/>
      <c r="B1798" s="145"/>
      <c r="C1798" s="146" t="s">
        <v>2221</v>
      </c>
      <c r="D1798" s="146" t="s">
        <v>130</v>
      </c>
      <c r="E1798" s="147" t="s">
        <v>2222</v>
      </c>
      <c r="F1798" s="148" t="s">
        <v>2055</v>
      </c>
      <c r="G1798" s="149" t="s">
        <v>353</v>
      </c>
      <c r="H1798" s="150">
        <v>4</v>
      </c>
      <c r="I1798" s="151"/>
      <c r="J1798" s="152">
        <f>ROUND(I1798*H1798,2)</f>
        <v>0</v>
      </c>
      <c r="K1798" s="148" t="s">
        <v>1</v>
      </c>
      <c r="L1798" s="30"/>
      <c r="M1798" s="153" t="s">
        <v>1</v>
      </c>
      <c r="N1798" s="154" t="s">
        <v>41</v>
      </c>
      <c r="O1798" s="55"/>
      <c r="P1798" s="155">
        <f>O1798*H1798</f>
        <v>0</v>
      </c>
      <c r="Q1798" s="155">
        <v>0</v>
      </c>
      <c r="R1798" s="155">
        <f>Q1798*H1798</f>
        <v>0</v>
      </c>
      <c r="S1798" s="155">
        <v>0</v>
      </c>
      <c r="T1798" s="156">
        <f>S1798*H1798</f>
        <v>0</v>
      </c>
      <c r="U1798" s="29"/>
      <c r="V1798" s="29"/>
      <c r="W1798" s="29"/>
      <c r="X1798" s="29"/>
      <c r="Y1798" s="29"/>
      <c r="Z1798" s="29"/>
      <c r="AA1798" s="29"/>
      <c r="AB1798" s="29"/>
      <c r="AC1798" s="29"/>
      <c r="AD1798" s="29"/>
      <c r="AE1798" s="29"/>
      <c r="AR1798" s="157" t="s">
        <v>148</v>
      </c>
      <c r="AT1798" s="157" t="s">
        <v>130</v>
      </c>
      <c r="AU1798" s="157" t="s">
        <v>143</v>
      </c>
      <c r="AY1798" s="14" t="s">
        <v>127</v>
      </c>
      <c r="BE1798" s="158">
        <f>IF(N1798="základní",J1798,0)</f>
        <v>0</v>
      </c>
      <c r="BF1798" s="158">
        <f>IF(N1798="snížená",J1798,0)</f>
        <v>0</v>
      </c>
      <c r="BG1798" s="158">
        <f>IF(N1798="zákl. přenesená",J1798,0)</f>
        <v>0</v>
      </c>
      <c r="BH1798" s="158">
        <f>IF(N1798="sníž. přenesená",J1798,0)</f>
        <v>0</v>
      </c>
      <c r="BI1798" s="158">
        <f>IF(N1798="nulová",J1798,0)</f>
        <v>0</v>
      </c>
      <c r="BJ1798" s="14" t="s">
        <v>83</v>
      </c>
      <c r="BK1798" s="158">
        <f>ROUND(I1798*H1798,2)</f>
        <v>0</v>
      </c>
      <c r="BL1798" s="14" t="s">
        <v>148</v>
      </c>
      <c r="BM1798" s="157" t="s">
        <v>2223</v>
      </c>
    </row>
    <row r="1799" spans="1:65" s="2" customFormat="1">
      <c r="A1799" s="29"/>
      <c r="B1799" s="30"/>
      <c r="C1799" s="29"/>
      <c r="D1799" s="159" t="s">
        <v>136</v>
      </c>
      <c r="E1799" s="29"/>
      <c r="F1799" s="160" t="s">
        <v>2055</v>
      </c>
      <c r="G1799" s="29"/>
      <c r="H1799" s="29"/>
      <c r="I1799" s="161"/>
      <c r="J1799" s="29"/>
      <c r="K1799" s="29"/>
      <c r="L1799" s="30"/>
      <c r="M1799" s="162"/>
      <c r="N1799" s="163"/>
      <c r="O1799" s="55"/>
      <c r="P1799" s="55"/>
      <c r="Q1799" s="55"/>
      <c r="R1799" s="55"/>
      <c r="S1799" s="55"/>
      <c r="T1799" s="56"/>
      <c r="U1799" s="29"/>
      <c r="V1799" s="29"/>
      <c r="W1799" s="29"/>
      <c r="X1799" s="29"/>
      <c r="Y1799" s="29"/>
      <c r="Z1799" s="29"/>
      <c r="AA1799" s="29"/>
      <c r="AB1799" s="29"/>
      <c r="AC1799" s="29"/>
      <c r="AD1799" s="29"/>
      <c r="AE1799" s="29"/>
      <c r="AT1799" s="14" t="s">
        <v>136</v>
      </c>
      <c r="AU1799" s="14" t="s">
        <v>143</v>
      </c>
    </row>
    <row r="1800" spans="1:65" s="2" customFormat="1" ht="19.5">
      <c r="A1800" s="29"/>
      <c r="B1800" s="30"/>
      <c r="C1800" s="29"/>
      <c r="D1800" s="159" t="s">
        <v>320</v>
      </c>
      <c r="E1800" s="29"/>
      <c r="F1800" s="168" t="s">
        <v>2188</v>
      </c>
      <c r="G1800" s="29"/>
      <c r="H1800" s="29"/>
      <c r="I1800" s="161"/>
      <c r="J1800" s="29"/>
      <c r="K1800" s="29"/>
      <c r="L1800" s="30"/>
      <c r="M1800" s="162"/>
      <c r="N1800" s="163"/>
      <c r="O1800" s="55"/>
      <c r="P1800" s="55"/>
      <c r="Q1800" s="55"/>
      <c r="R1800" s="55"/>
      <c r="S1800" s="55"/>
      <c r="T1800" s="56"/>
      <c r="U1800" s="29"/>
      <c r="V1800" s="29"/>
      <c r="W1800" s="29"/>
      <c r="X1800" s="29"/>
      <c r="Y1800" s="29"/>
      <c r="Z1800" s="29"/>
      <c r="AA1800" s="29"/>
      <c r="AB1800" s="29"/>
      <c r="AC1800" s="29"/>
      <c r="AD1800" s="29"/>
      <c r="AE1800" s="29"/>
      <c r="AT1800" s="14" t="s">
        <v>320</v>
      </c>
      <c r="AU1800" s="14" t="s">
        <v>143</v>
      </c>
    </row>
    <row r="1801" spans="1:65" s="2" customFormat="1" ht="16.5" customHeight="1">
      <c r="A1801" s="29"/>
      <c r="B1801" s="145"/>
      <c r="C1801" s="146" t="s">
        <v>2224</v>
      </c>
      <c r="D1801" s="146" t="s">
        <v>130</v>
      </c>
      <c r="E1801" s="147" t="s">
        <v>2225</v>
      </c>
      <c r="F1801" s="148" t="s">
        <v>2226</v>
      </c>
      <c r="G1801" s="149" t="s">
        <v>353</v>
      </c>
      <c r="H1801" s="150">
        <v>12</v>
      </c>
      <c r="I1801" s="151"/>
      <c r="J1801" s="152">
        <f>ROUND(I1801*H1801,2)</f>
        <v>0</v>
      </c>
      <c r="K1801" s="148" t="s">
        <v>1</v>
      </c>
      <c r="L1801" s="30"/>
      <c r="M1801" s="153" t="s">
        <v>1</v>
      </c>
      <c r="N1801" s="154" t="s">
        <v>41</v>
      </c>
      <c r="O1801" s="55"/>
      <c r="P1801" s="155">
        <f>O1801*H1801</f>
        <v>0</v>
      </c>
      <c r="Q1801" s="155">
        <v>0</v>
      </c>
      <c r="R1801" s="155">
        <f>Q1801*H1801</f>
        <v>0</v>
      </c>
      <c r="S1801" s="155">
        <v>0</v>
      </c>
      <c r="T1801" s="156">
        <f>S1801*H1801</f>
        <v>0</v>
      </c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  <c r="AE1801" s="29"/>
      <c r="AR1801" s="157" t="s">
        <v>148</v>
      </c>
      <c r="AT1801" s="157" t="s">
        <v>130</v>
      </c>
      <c r="AU1801" s="157" t="s">
        <v>143</v>
      </c>
      <c r="AY1801" s="14" t="s">
        <v>127</v>
      </c>
      <c r="BE1801" s="158">
        <f>IF(N1801="základní",J1801,0)</f>
        <v>0</v>
      </c>
      <c r="BF1801" s="158">
        <f>IF(N1801="snížená",J1801,0)</f>
        <v>0</v>
      </c>
      <c r="BG1801" s="158">
        <f>IF(N1801="zákl. přenesená",J1801,0)</f>
        <v>0</v>
      </c>
      <c r="BH1801" s="158">
        <f>IF(N1801="sníž. přenesená",J1801,0)</f>
        <v>0</v>
      </c>
      <c r="BI1801" s="158">
        <f>IF(N1801="nulová",J1801,0)</f>
        <v>0</v>
      </c>
      <c r="BJ1801" s="14" t="s">
        <v>83</v>
      </c>
      <c r="BK1801" s="158">
        <f>ROUND(I1801*H1801,2)</f>
        <v>0</v>
      </c>
      <c r="BL1801" s="14" t="s">
        <v>148</v>
      </c>
      <c r="BM1801" s="157" t="s">
        <v>2227</v>
      </c>
    </row>
    <row r="1802" spans="1:65" s="2" customFormat="1">
      <c r="A1802" s="29"/>
      <c r="B1802" s="30"/>
      <c r="C1802" s="29"/>
      <c r="D1802" s="159" t="s">
        <v>136</v>
      </c>
      <c r="E1802" s="29"/>
      <c r="F1802" s="160" t="s">
        <v>2226</v>
      </c>
      <c r="G1802" s="29"/>
      <c r="H1802" s="29"/>
      <c r="I1802" s="161"/>
      <c r="J1802" s="29"/>
      <c r="K1802" s="29"/>
      <c r="L1802" s="30"/>
      <c r="M1802" s="162"/>
      <c r="N1802" s="163"/>
      <c r="O1802" s="55"/>
      <c r="P1802" s="55"/>
      <c r="Q1802" s="55"/>
      <c r="R1802" s="55"/>
      <c r="S1802" s="55"/>
      <c r="T1802" s="56"/>
      <c r="U1802" s="29"/>
      <c r="V1802" s="29"/>
      <c r="W1802" s="29"/>
      <c r="X1802" s="29"/>
      <c r="Y1802" s="29"/>
      <c r="Z1802" s="29"/>
      <c r="AA1802" s="29"/>
      <c r="AB1802" s="29"/>
      <c r="AC1802" s="29"/>
      <c r="AD1802" s="29"/>
      <c r="AE1802" s="29"/>
      <c r="AT1802" s="14" t="s">
        <v>136</v>
      </c>
      <c r="AU1802" s="14" t="s">
        <v>143</v>
      </c>
    </row>
    <row r="1803" spans="1:65" s="2" customFormat="1" ht="19.5">
      <c r="A1803" s="29"/>
      <c r="B1803" s="30"/>
      <c r="C1803" s="29"/>
      <c r="D1803" s="159" t="s">
        <v>320</v>
      </c>
      <c r="E1803" s="29"/>
      <c r="F1803" s="168" t="s">
        <v>2188</v>
      </c>
      <c r="G1803" s="29"/>
      <c r="H1803" s="29"/>
      <c r="I1803" s="161"/>
      <c r="J1803" s="29"/>
      <c r="K1803" s="29"/>
      <c r="L1803" s="30"/>
      <c r="M1803" s="162"/>
      <c r="N1803" s="163"/>
      <c r="O1803" s="55"/>
      <c r="P1803" s="55"/>
      <c r="Q1803" s="55"/>
      <c r="R1803" s="55"/>
      <c r="S1803" s="55"/>
      <c r="T1803" s="56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T1803" s="14" t="s">
        <v>320</v>
      </c>
      <c r="AU1803" s="14" t="s">
        <v>143</v>
      </c>
    </row>
    <row r="1804" spans="1:65" s="2" customFormat="1" ht="16.5" customHeight="1">
      <c r="A1804" s="29"/>
      <c r="B1804" s="145"/>
      <c r="C1804" s="146" t="s">
        <v>2228</v>
      </c>
      <c r="D1804" s="146" t="s">
        <v>130</v>
      </c>
      <c r="E1804" s="147" t="s">
        <v>2229</v>
      </c>
      <c r="F1804" s="148" t="s">
        <v>602</v>
      </c>
      <c r="G1804" s="149" t="s">
        <v>353</v>
      </c>
      <c r="H1804" s="150">
        <v>4</v>
      </c>
      <c r="I1804" s="151"/>
      <c r="J1804" s="152">
        <f>ROUND(I1804*H1804,2)</f>
        <v>0</v>
      </c>
      <c r="K1804" s="148" t="s">
        <v>1</v>
      </c>
      <c r="L1804" s="30"/>
      <c r="M1804" s="153" t="s">
        <v>1</v>
      </c>
      <c r="N1804" s="154" t="s">
        <v>41</v>
      </c>
      <c r="O1804" s="55"/>
      <c r="P1804" s="155">
        <f>O1804*H1804</f>
        <v>0</v>
      </c>
      <c r="Q1804" s="155">
        <v>0</v>
      </c>
      <c r="R1804" s="155">
        <f>Q1804*H1804</f>
        <v>0</v>
      </c>
      <c r="S1804" s="155">
        <v>0</v>
      </c>
      <c r="T1804" s="156">
        <f>S1804*H1804</f>
        <v>0</v>
      </c>
      <c r="U1804" s="29"/>
      <c r="V1804" s="29"/>
      <c r="W1804" s="29"/>
      <c r="X1804" s="29"/>
      <c r="Y1804" s="29"/>
      <c r="Z1804" s="29"/>
      <c r="AA1804" s="29"/>
      <c r="AB1804" s="29"/>
      <c r="AC1804" s="29"/>
      <c r="AD1804" s="29"/>
      <c r="AE1804" s="29"/>
      <c r="AR1804" s="157" t="s">
        <v>148</v>
      </c>
      <c r="AT1804" s="157" t="s">
        <v>130</v>
      </c>
      <c r="AU1804" s="157" t="s">
        <v>143</v>
      </c>
      <c r="AY1804" s="14" t="s">
        <v>127</v>
      </c>
      <c r="BE1804" s="158">
        <f>IF(N1804="základní",J1804,0)</f>
        <v>0</v>
      </c>
      <c r="BF1804" s="158">
        <f>IF(N1804="snížená",J1804,0)</f>
        <v>0</v>
      </c>
      <c r="BG1804" s="158">
        <f>IF(N1804="zákl. přenesená",J1804,0)</f>
        <v>0</v>
      </c>
      <c r="BH1804" s="158">
        <f>IF(N1804="sníž. přenesená",J1804,0)</f>
        <v>0</v>
      </c>
      <c r="BI1804" s="158">
        <f>IF(N1804="nulová",J1804,0)</f>
        <v>0</v>
      </c>
      <c r="BJ1804" s="14" t="s">
        <v>83</v>
      </c>
      <c r="BK1804" s="158">
        <f>ROUND(I1804*H1804,2)</f>
        <v>0</v>
      </c>
      <c r="BL1804" s="14" t="s">
        <v>148</v>
      </c>
      <c r="BM1804" s="157" t="s">
        <v>2230</v>
      </c>
    </row>
    <row r="1805" spans="1:65" s="2" customFormat="1">
      <c r="A1805" s="29"/>
      <c r="B1805" s="30"/>
      <c r="C1805" s="29"/>
      <c r="D1805" s="159" t="s">
        <v>136</v>
      </c>
      <c r="E1805" s="29"/>
      <c r="F1805" s="160" t="s">
        <v>602</v>
      </c>
      <c r="G1805" s="29"/>
      <c r="H1805" s="29"/>
      <c r="I1805" s="161"/>
      <c r="J1805" s="29"/>
      <c r="K1805" s="29"/>
      <c r="L1805" s="30"/>
      <c r="M1805" s="162"/>
      <c r="N1805" s="163"/>
      <c r="O1805" s="55"/>
      <c r="P1805" s="55"/>
      <c r="Q1805" s="55"/>
      <c r="R1805" s="55"/>
      <c r="S1805" s="55"/>
      <c r="T1805" s="56"/>
      <c r="U1805" s="29"/>
      <c r="V1805" s="29"/>
      <c r="W1805" s="29"/>
      <c r="X1805" s="29"/>
      <c r="Y1805" s="29"/>
      <c r="Z1805" s="29"/>
      <c r="AA1805" s="29"/>
      <c r="AB1805" s="29"/>
      <c r="AC1805" s="29"/>
      <c r="AD1805" s="29"/>
      <c r="AE1805" s="29"/>
      <c r="AT1805" s="14" t="s">
        <v>136</v>
      </c>
      <c r="AU1805" s="14" t="s">
        <v>143</v>
      </c>
    </row>
    <row r="1806" spans="1:65" s="2" customFormat="1" ht="19.5">
      <c r="A1806" s="29"/>
      <c r="B1806" s="30"/>
      <c r="C1806" s="29"/>
      <c r="D1806" s="159" t="s">
        <v>320</v>
      </c>
      <c r="E1806" s="29"/>
      <c r="F1806" s="168" t="s">
        <v>2231</v>
      </c>
      <c r="G1806" s="29"/>
      <c r="H1806" s="29"/>
      <c r="I1806" s="161"/>
      <c r="J1806" s="29"/>
      <c r="K1806" s="29"/>
      <c r="L1806" s="30"/>
      <c r="M1806" s="162"/>
      <c r="N1806" s="163"/>
      <c r="O1806" s="55"/>
      <c r="P1806" s="55"/>
      <c r="Q1806" s="55"/>
      <c r="R1806" s="55"/>
      <c r="S1806" s="55"/>
      <c r="T1806" s="56"/>
      <c r="U1806" s="29"/>
      <c r="V1806" s="29"/>
      <c r="W1806" s="29"/>
      <c r="X1806" s="29"/>
      <c r="Y1806" s="29"/>
      <c r="Z1806" s="29"/>
      <c r="AA1806" s="29"/>
      <c r="AB1806" s="29"/>
      <c r="AC1806" s="29"/>
      <c r="AD1806" s="29"/>
      <c r="AE1806" s="29"/>
      <c r="AT1806" s="14" t="s">
        <v>320</v>
      </c>
      <c r="AU1806" s="14" t="s">
        <v>143</v>
      </c>
    </row>
    <row r="1807" spans="1:65" s="2" customFormat="1" ht="16.5" customHeight="1">
      <c r="A1807" s="29"/>
      <c r="B1807" s="145"/>
      <c r="C1807" s="146" t="s">
        <v>2232</v>
      </c>
      <c r="D1807" s="146" t="s">
        <v>130</v>
      </c>
      <c r="E1807" s="147" t="s">
        <v>2233</v>
      </c>
      <c r="F1807" s="148" t="s">
        <v>1630</v>
      </c>
      <c r="G1807" s="149" t="s">
        <v>353</v>
      </c>
      <c r="H1807" s="150">
        <v>4</v>
      </c>
      <c r="I1807" s="151"/>
      <c r="J1807" s="152">
        <f>ROUND(I1807*H1807,2)</f>
        <v>0</v>
      </c>
      <c r="K1807" s="148" t="s">
        <v>1</v>
      </c>
      <c r="L1807" s="30"/>
      <c r="M1807" s="153" t="s">
        <v>1</v>
      </c>
      <c r="N1807" s="154" t="s">
        <v>41</v>
      </c>
      <c r="O1807" s="55"/>
      <c r="P1807" s="155">
        <f>O1807*H1807</f>
        <v>0</v>
      </c>
      <c r="Q1807" s="155">
        <v>0</v>
      </c>
      <c r="R1807" s="155">
        <f>Q1807*H1807</f>
        <v>0</v>
      </c>
      <c r="S1807" s="155">
        <v>0</v>
      </c>
      <c r="T1807" s="156">
        <f>S1807*H1807</f>
        <v>0</v>
      </c>
      <c r="U1807" s="29"/>
      <c r="V1807" s="29"/>
      <c r="W1807" s="29"/>
      <c r="X1807" s="29"/>
      <c r="Y1807" s="29"/>
      <c r="Z1807" s="29"/>
      <c r="AA1807" s="29"/>
      <c r="AB1807" s="29"/>
      <c r="AC1807" s="29"/>
      <c r="AD1807" s="29"/>
      <c r="AE1807" s="29"/>
      <c r="AR1807" s="157" t="s">
        <v>148</v>
      </c>
      <c r="AT1807" s="157" t="s">
        <v>130</v>
      </c>
      <c r="AU1807" s="157" t="s">
        <v>143</v>
      </c>
      <c r="AY1807" s="14" t="s">
        <v>127</v>
      </c>
      <c r="BE1807" s="158">
        <f>IF(N1807="základní",J1807,0)</f>
        <v>0</v>
      </c>
      <c r="BF1807" s="158">
        <f>IF(N1807="snížená",J1807,0)</f>
        <v>0</v>
      </c>
      <c r="BG1807" s="158">
        <f>IF(N1807="zákl. přenesená",J1807,0)</f>
        <v>0</v>
      </c>
      <c r="BH1807" s="158">
        <f>IF(N1807="sníž. přenesená",J1807,0)</f>
        <v>0</v>
      </c>
      <c r="BI1807" s="158">
        <f>IF(N1807="nulová",J1807,0)</f>
        <v>0</v>
      </c>
      <c r="BJ1807" s="14" t="s">
        <v>83</v>
      </c>
      <c r="BK1807" s="158">
        <f>ROUND(I1807*H1807,2)</f>
        <v>0</v>
      </c>
      <c r="BL1807" s="14" t="s">
        <v>148</v>
      </c>
      <c r="BM1807" s="157" t="s">
        <v>2234</v>
      </c>
    </row>
    <row r="1808" spans="1:65" s="2" customFormat="1">
      <c r="A1808" s="29"/>
      <c r="B1808" s="30"/>
      <c r="C1808" s="29"/>
      <c r="D1808" s="159" t="s">
        <v>136</v>
      </c>
      <c r="E1808" s="29"/>
      <c r="F1808" s="160" t="s">
        <v>1630</v>
      </c>
      <c r="G1808" s="29"/>
      <c r="H1808" s="29"/>
      <c r="I1808" s="161"/>
      <c r="J1808" s="29"/>
      <c r="K1808" s="29"/>
      <c r="L1808" s="30"/>
      <c r="M1808" s="162"/>
      <c r="N1808" s="163"/>
      <c r="O1808" s="55"/>
      <c r="P1808" s="55"/>
      <c r="Q1808" s="55"/>
      <c r="R1808" s="55"/>
      <c r="S1808" s="55"/>
      <c r="T1808" s="56"/>
      <c r="U1808" s="29"/>
      <c r="V1808" s="29"/>
      <c r="W1808" s="29"/>
      <c r="X1808" s="29"/>
      <c r="Y1808" s="29"/>
      <c r="Z1808" s="29"/>
      <c r="AA1808" s="29"/>
      <c r="AB1808" s="29"/>
      <c r="AC1808" s="29"/>
      <c r="AD1808" s="29"/>
      <c r="AE1808" s="29"/>
      <c r="AT1808" s="14" t="s">
        <v>136</v>
      </c>
      <c r="AU1808" s="14" t="s">
        <v>143</v>
      </c>
    </row>
    <row r="1809" spans="1:65" s="2" customFormat="1" ht="19.5">
      <c r="A1809" s="29"/>
      <c r="B1809" s="30"/>
      <c r="C1809" s="29"/>
      <c r="D1809" s="159" t="s">
        <v>320</v>
      </c>
      <c r="E1809" s="29"/>
      <c r="F1809" s="168" t="s">
        <v>2231</v>
      </c>
      <c r="G1809" s="29"/>
      <c r="H1809" s="29"/>
      <c r="I1809" s="161"/>
      <c r="J1809" s="29"/>
      <c r="K1809" s="29"/>
      <c r="L1809" s="30"/>
      <c r="M1809" s="162"/>
      <c r="N1809" s="163"/>
      <c r="O1809" s="55"/>
      <c r="P1809" s="55"/>
      <c r="Q1809" s="55"/>
      <c r="R1809" s="55"/>
      <c r="S1809" s="55"/>
      <c r="T1809" s="56"/>
      <c r="U1809" s="29"/>
      <c r="V1809" s="29"/>
      <c r="W1809" s="29"/>
      <c r="X1809" s="29"/>
      <c r="Y1809" s="29"/>
      <c r="Z1809" s="29"/>
      <c r="AA1809" s="29"/>
      <c r="AB1809" s="29"/>
      <c r="AC1809" s="29"/>
      <c r="AD1809" s="29"/>
      <c r="AE1809" s="29"/>
      <c r="AT1809" s="14" t="s">
        <v>320</v>
      </c>
      <c r="AU1809" s="14" t="s">
        <v>143</v>
      </c>
    </row>
    <row r="1810" spans="1:65" s="2" customFormat="1" ht="16.5" customHeight="1">
      <c r="A1810" s="29"/>
      <c r="B1810" s="145"/>
      <c r="C1810" s="146" t="s">
        <v>2235</v>
      </c>
      <c r="D1810" s="146" t="s">
        <v>130</v>
      </c>
      <c r="E1810" s="147" t="s">
        <v>2236</v>
      </c>
      <c r="F1810" s="148" t="s">
        <v>1634</v>
      </c>
      <c r="G1810" s="149" t="s">
        <v>353</v>
      </c>
      <c r="H1810" s="150">
        <v>3</v>
      </c>
      <c r="I1810" s="151"/>
      <c r="J1810" s="152">
        <f>ROUND(I1810*H1810,2)</f>
        <v>0</v>
      </c>
      <c r="K1810" s="148" t="s">
        <v>1</v>
      </c>
      <c r="L1810" s="30"/>
      <c r="M1810" s="153" t="s">
        <v>1</v>
      </c>
      <c r="N1810" s="154" t="s">
        <v>41</v>
      </c>
      <c r="O1810" s="55"/>
      <c r="P1810" s="155">
        <f>O1810*H1810</f>
        <v>0</v>
      </c>
      <c r="Q1810" s="155">
        <v>0</v>
      </c>
      <c r="R1810" s="155">
        <f>Q1810*H1810</f>
        <v>0</v>
      </c>
      <c r="S1810" s="155">
        <v>0</v>
      </c>
      <c r="T1810" s="156">
        <f>S1810*H1810</f>
        <v>0</v>
      </c>
      <c r="U1810" s="29"/>
      <c r="V1810" s="29"/>
      <c r="W1810" s="29"/>
      <c r="X1810" s="29"/>
      <c r="Y1810" s="29"/>
      <c r="Z1810" s="29"/>
      <c r="AA1810" s="29"/>
      <c r="AB1810" s="29"/>
      <c r="AC1810" s="29"/>
      <c r="AD1810" s="29"/>
      <c r="AE1810" s="29"/>
      <c r="AR1810" s="157" t="s">
        <v>148</v>
      </c>
      <c r="AT1810" s="157" t="s">
        <v>130</v>
      </c>
      <c r="AU1810" s="157" t="s">
        <v>143</v>
      </c>
      <c r="AY1810" s="14" t="s">
        <v>127</v>
      </c>
      <c r="BE1810" s="158">
        <f>IF(N1810="základní",J1810,0)</f>
        <v>0</v>
      </c>
      <c r="BF1810" s="158">
        <f>IF(N1810="snížená",J1810,0)</f>
        <v>0</v>
      </c>
      <c r="BG1810" s="158">
        <f>IF(N1810="zákl. přenesená",J1810,0)</f>
        <v>0</v>
      </c>
      <c r="BH1810" s="158">
        <f>IF(N1810="sníž. přenesená",J1810,0)</f>
        <v>0</v>
      </c>
      <c r="BI1810" s="158">
        <f>IF(N1810="nulová",J1810,0)</f>
        <v>0</v>
      </c>
      <c r="BJ1810" s="14" t="s">
        <v>83</v>
      </c>
      <c r="BK1810" s="158">
        <f>ROUND(I1810*H1810,2)</f>
        <v>0</v>
      </c>
      <c r="BL1810" s="14" t="s">
        <v>148</v>
      </c>
      <c r="BM1810" s="157" t="s">
        <v>2237</v>
      </c>
    </row>
    <row r="1811" spans="1:65" s="2" customFormat="1">
      <c r="A1811" s="29"/>
      <c r="B1811" s="30"/>
      <c r="C1811" s="29"/>
      <c r="D1811" s="159" t="s">
        <v>136</v>
      </c>
      <c r="E1811" s="29"/>
      <c r="F1811" s="160" t="s">
        <v>1634</v>
      </c>
      <c r="G1811" s="29"/>
      <c r="H1811" s="29"/>
      <c r="I1811" s="161"/>
      <c r="J1811" s="29"/>
      <c r="K1811" s="29"/>
      <c r="L1811" s="30"/>
      <c r="M1811" s="162"/>
      <c r="N1811" s="163"/>
      <c r="O1811" s="55"/>
      <c r="P1811" s="55"/>
      <c r="Q1811" s="55"/>
      <c r="R1811" s="55"/>
      <c r="S1811" s="55"/>
      <c r="T1811" s="56"/>
      <c r="U1811" s="29"/>
      <c r="V1811" s="29"/>
      <c r="W1811" s="29"/>
      <c r="X1811" s="29"/>
      <c r="Y1811" s="29"/>
      <c r="Z1811" s="29"/>
      <c r="AA1811" s="29"/>
      <c r="AB1811" s="29"/>
      <c r="AC1811" s="29"/>
      <c r="AD1811" s="29"/>
      <c r="AE1811" s="29"/>
      <c r="AT1811" s="14" t="s">
        <v>136</v>
      </c>
      <c r="AU1811" s="14" t="s">
        <v>143</v>
      </c>
    </row>
    <row r="1812" spans="1:65" s="2" customFormat="1" ht="19.5">
      <c r="A1812" s="29"/>
      <c r="B1812" s="30"/>
      <c r="C1812" s="29"/>
      <c r="D1812" s="159" t="s">
        <v>320</v>
      </c>
      <c r="E1812" s="29"/>
      <c r="F1812" s="168" t="s">
        <v>2231</v>
      </c>
      <c r="G1812" s="29"/>
      <c r="H1812" s="29"/>
      <c r="I1812" s="161"/>
      <c r="J1812" s="29"/>
      <c r="K1812" s="29"/>
      <c r="L1812" s="30"/>
      <c r="M1812" s="162"/>
      <c r="N1812" s="163"/>
      <c r="O1812" s="55"/>
      <c r="P1812" s="55"/>
      <c r="Q1812" s="55"/>
      <c r="R1812" s="55"/>
      <c r="S1812" s="55"/>
      <c r="T1812" s="56"/>
      <c r="U1812" s="29"/>
      <c r="V1812" s="29"/>
      <c r="W1812" s="29"/>
      <c r="X1812" s="29"/>
      <c r="Y1812" s="29"/>
      <c r="Z1812" s="29"/>
      <c r="AA1812" s="29"/>
      <c r="AB1812" s="29"/>
      <c r="AC1812" s="29"/>
      <c r="AD1812" s="29"/>
      <c r="AE1812" s="29"/>
      <c r="AT1812" s="14" t="s">
        <v>320</v>
      </c>
      <c r="AU1812" s="14" t="s">
        <v>143</v>
      </c>
    </row>
    <row r="1813" spans="1:65" s="2" customFormat="1" ht="24.2" customHeight="1">
      <c r="A1813" s="29"/>
      <c r="B1813" s="145"/>
      <c r="C1813" s="146" t="s">
        <v>2238</v>
      </c>
      <c r="D1813" s="146" t="s">
        <v>130</v>
      </c>
      <c r="E1813" s="147" t="s">
        <v>2239</v>
      </c>
      <c r="F1813" s="148" t="s">
        <v>2240</v>
      </c>
      <c r="G1813" s="149" t="s">
        <v>353</v>
      </c>
      <c r="H1813" s="150">
        <v>2</v>
      </c>
      <c r="I1813" s="151"/>
      <c r="J1813" s="152">
        <f>ROUND(I1813*H1813,2)</f>
        <v>0</v>
      </c>
      <c r="K1813" s="148" t="s">
        <v>1</v>
      </c>
      <c r="L1813" s="30"/>
      <c r="M1813" s="153" t="s">
        <v>1</v>
      </c>
      <c r="N1813" s="154" t="s">
        <v>41</v>
      </c>
      <c r="O1813" s="55"/>
      <c r="P1813" s="155">
        <f>O1813*H1813</f>
        <v>0</v>
      </c>
      <c r="Q1813" s="155">
        <v>0</v>
      </c>
      <c r="R1813" s="155">
        <f>Q1813*H1813</f>
        <v>0</v>
      </c>
      <c r="S1813" s="155">
        <v>0</v>
      </c>
      <c r="T1813" s="156">
        <f>S1813*H1813</f>
        <v>0</v>
      </c>
      <c r="U1813" s="29"/>
      <c r="V1813" s="29"/>
      <c r="W1813" s="29"/>
      <c r="X1813" s="29"/>
      <c r="Y1813" s="29"/>
      <c r="Z1813" s="29"/>
      <c r="AA1813" s="29"/>
      <c r="AB1813" s="29"/>
      <c r="AC1813" s="29"/>
      <c r="AD1813" s="29"/>
      <c r="AE1813" s="29"/>
      <c r="AR1813" s="157" t="s">
        <v>148</v>
      </c>
      <c r="AT1813" s="157" t="s">
        <v>130</v>
      </c>
      <c r="AU1813" s="157" t="s">
        <v>143</v>
      </c>
      <c r="AY1813" s="14" t="s">
        <v>127</v>
      </c>
      <c r="BE1813" s="158">
        <f>IF(N1813="základní",J1813,0)</f>
        <v>0</v>
      </c>
      <c r="BF1813" s="158">
        <f>IF(N1813="snížená",J1813,0)</f>
        <v>0</v>
      </c>
      <c r="BG1813" s="158">
        <f>IF(N1813="zákl. přenesená",J1813,0)</f>
        <v>0</v>
      </c>
      <c r="BH1813" s="158">
        <f>IF(N1813="sníž. přenesená",J1813,0)</f>
        <v>0</v>
      </c>
      <c r="BI1813" s="158">
        <f>IF(N1813="nulová",J1813,0)</f>
        <v>0</v>
      </c>
      <c r="BJ1813" s="14" t="s">
        <v>83</v>
      </c>
      <c r="BK1813" s="158">
        <f>ROUND(I1813*H1813,2)</f>
        <v>0</v>
      </c>
      <c r="BL1813" s="14" t="s">
        <v>148</v>
      </c>
      <c r="BM1813" s="157" t="s">
        <v>2241</v>
      </c>
    </row>
    <row r="1814" spans="1:65" s="2" customFormat="1">
      <c r="A1814" s="29"/>
      <c r="B1814" s="30"/>
      <c r="C1814" s="29"/>
      <c r="D1814" s="159" t="s">
        <v>136</v>
      </c>
      <c r="E1814" s="29"/>
      <c r="F1814" s="160" t="s">
        <v>2240</v>
      </c>
      <c r="G1814" s="29"/>
      <c r="H1814" s="29"/>
      <c r="I1814" s="161"/>
      <c r="J1814" s="29"/>
      <c r="K1814" s="29"/>
      <c r="L1814" s="30"/>
      <c r="M1814" s="162"/>
      <c r="N1814" s="163"/>
      <c r="O1814" s="55"/>
      <c r="P1814" s="55"/>
      <c r="Q1814" s="55"/>
      <c r="R1814" s="55"/>
      <c r="S1814" s="55"/>
      <c r="T1814" s="56"/>
      <c r="U1814" s="29"/>
      <c r="V1814" s="29"/>
      <c r="W1814" s="29"/>
      <c r="X1814" s="29"/>
      <c r="Y1814" s="29"/>
      <c r="Z1814" s="29"/>
      <c r="AA1814" s="29"/>
      <c r="AB1814" s="29"/>
      <c r="AC1814" s="29"/>
      <c r="AD1814" s="29"/>
      <c r="AE1814" s="29"/>
      <c r="AT1814" s="14" t="s">
        <v>136</v>
      </c>
      <c r="AU1814" s="14" t="s">
        <v>143</v>
      </c>
    </row>
    <row r="1815" spans="1:65" s="2" customFormat="1" ht="19.5">
      <c r="A1815" s="29"/>
      <c r="B1815" s="30"/>
      <c r="C1815" s="29"/>
      <c r="D1815" s="159" t="s">
        <v>320</v>
      </c>
      <c r="E1815" s="29"/>
      <c r="F1815" s="168" t="s">
        <v>2242</v>
      </c>
      <c r="G1815" s="29"/>
      <c r="H1815" s="29"/>
      <c r="I1815" s="161"/>
      <c r="J1815" s="29"/>
      <c r="K1815" s="29"/>
      <c r="L1815" s="30"/>
      <c r="M1815" s="162"/>
      <c r="N1815" s="163"/>
      <c r="O1815" s="55"/>
      <c r="P1815" s="55"/>
      <c r="Q1815" s="55"/>
      <c r="R1815" s="55"/>
      <c r="S1815" s="55"/>
      <c r="T1815" s="56"/>
      <c r="U1815" s="29"/>
      <c r="V1815" s="29"/>
      <c r="W1815" s="29"/>
      <c r="X1815" s="29"/>
      <c r="Y1815" s="29"/>
      <c r="Z1815" s="29"/>
      <c r="AA1815" s="29"/>
      <c r="AB1815" s="29"/>
      <c r="AC1815" s="29"/>
      <c r="AD1815" s="29"/>
      <c r="AE1815" s="29"/>
      <c r="AT1815" s="14" t="s">
        <v>320</v>
      </c>
      <c r="AU1815" s="14" t="s">
        <v>143</v>
      </c>
    </row>
    <row r="1816" spans="1:65" s="2" customFormat="1" ht="24.2" customHeight="1">
      <c r="A1816" s="29"/>
      <c r="B1816" s="145"/>
      <c r="C1816" s="146" t="s">
        <v>2243</v>
      </c>
      <c r="D1816" s="146" t="s">
        <v>130</v>
      </c>
      <c r="E1816" s="147" t="s">
        <v>2244</v>
      </c>
      <c r="F1816" s="148" t="s">
        <v>2245</v>
      </c>
      <c r="G1816" s="149" t="s">
        <v>353</v>
      </c>
      <c r="H1816" s="150">
        <v>1</v>
      </c>
      <c r="I1816" s="151"/>
      <c r="J1816" s="152">
        <f>ROUND(I1816*H1816,2)</f>
        <v>0</v>
      </c>
      <c r="K1816" s="148" t="s">
        <v>1</v>
      </c>
      <c r="L1816" s="30"/>
      <c r="M1816" s="153" t="s">
        <v>1</v>
      </c>
      <c r="N1816" s="154" t="s">
        <v>41</v>
      </c>
      <c r="O1816" s="55"/>
      <c r="P1816" s="155">
        <f>O1816*H1816</f>
        <v>0</v>
      </c>
      <c r="Q1816" s="155">
        <v>0</v>
      </c>
      <c r="R1816" s="155">
        <f>Q1816*H1816</f>
        <v>0</v>
      </c>
      <c r="S1816" s="155">
        <v>0</v>
      </c>
      <c r="T1816" s="156">
        <f>S1816*H1816</f>
        <v>0</v>
      </c>
      <c r="U1816" s="29"/>
      <c r="V1816" s="29"/>
      <c r="W1816" s="29"/>
      <c r="X1816" s="29"/>
      <c r="Y1816" s="29"/>
      <c r="Z1816" s="29"/>
      <c r="AA1816" s="29"/>
      <c r="AB1816" s="29"/>
      <c r="AC1816" s="29"/>
      <c r="AD1816" s="29"/>
      <c r="AE1816" s="29"/>
      <c r="AR1816" s="157" t="s">
        <v>148</v>
      </c>
      <c r="AT1816" s="157" t="s">
        <v>130</v>
      </c>
      <c r="AU1816" s="157" t="s">
        <v>143</v>
      </c>
      <c r="AY1816" s="14" t="s">
        <v>127</v>
      </c>
      <c r="BE1816" s="158">
        <f>IF(N1816="základní",J1816,0)</f>
        <v>0</v>
      </c>
      <c r="BF1816" s="158">
        <f>IF(N1816="snížená",J1816,0)</f>
        <v>0</v>
      </c>
      <c r="BG1816" s="158">
        <f>IF(N1816="zákl. přenesená",J1816,0)</f>
        <v>0</v>
      </c>
      <c r="BH1816" s="158">
        <f>IF(N1816="sníž. přenesená",J1816,0)</f>
        <v>0</v>
      </c>
      <c r="BI1816" s="158">
        <f>IF(N1816="nulová",J1816,0)</f>
        <v>0</v>
      </c>
      <c r="BJ1816" s="14" t="s">
        <v>83</v>
      </c>
      <c r="BK1816" s="158">
        <f>ROUND(I1816*H1816,2)</f>
        <v>0</v>
      </c>
      <c r="BL1816" s="14" t="s">
        <v>148</v>
      </c>
      <c r="BM1816" s="157" t="s">
        <v>2246</v>
      </c>
    </row>
    <row r="1817" spans="1:65" s="2" customFormat="1">
      <c r="A1817" s="29"/>
      <c r="B1817" s="30"/>
      <c r="C1817" s="29"/>
      <c r="D1817" s="159" t="s">
        <v>136</v>
      </c>
      <c r="E1817" s="29"/>
      <c r="F1817" s="160" t="s">
        <v>2245</v>
      </c>
      <c r="G1817" s="29"/>
      <c r="H1817" s="29"/>
      <c r="I1817" s="161"/>
      <c r="J1817" s="29"/>
      <c r="K1817" s="29"/>
      <c r="L1817" s="30"/>
      <c r="M1817" s="162"/>
      <c r="N1817" s="163"/>
      <c r="O1817" s="55"/>
      <c r="P1817" s="55"/>
      <c r="Q1817" s="55"/>
      <c r="R1817" s="55"/>
      <c r="S1817" s="55"/>
      <c r="T1817" s="56"/>
      <c r="U1817" s="29"/>
      <c r="V1817" s="29"/>
      <c r="W1817" s="29"/>
      <c r="X1817" s="29"/>
      <c r="Y1817" s="29"/>
      <c r="Z1817" s="29"/>
      <c r="AA1817" s="29"/>
      <c r="AB1817" s="29"/>
      <c r="AC1817" s="29"/>
      <c r="AD1817" s="29"/>
      <c r="AE1817" s="29"/>
      <c r="AT1817" s="14" t="s">
        <v>136</v>
      </c>
      <c r="AU1817" s="14" t="s">
        <v>143</v>
      </c>
    </row>
    <row r="1818" spans="1:65" s="2" customFormat="1" ht="19.5">
      <c r="A1818" s="29"/>
      <c r="B1818" s="30"/>
      <c r="C1818" s="29"/>
      <c r="D1818" s="159" t="s">
        <v>320</v>
      </c>
      <c r="E1818" s="29"/>
      <c r="F1818" s="168" t="s">
        <v>2242</v>
      </c>
      <c r="G1818" s="29"/>
      <c r="H1818" s="29"/>
      <c r="I1818" s="161"/>
      <c r="J1818" s="29"/>
      <c r="K1818" s="29"/>
      <c r="L1818" s="30"/>
      <c r="M1818" s="162"/>
      <c r="N1818" s="163"/>
      <c r="O1818" s="55"/>
      <c r="P1818" s="55"/>
      <c r="Q1818" s="55"/>
      <c r="R1818" s="55"/>
      <c r="S1818" s="55"/>
      <c r="T1818" s="56"/>
      <c r="U1818" s="29"/>
      <c r="V1818" s="29"/>
      <c r="W1818" s="29"/>
      <c r="X1818" s="29"/>
      <c r="Y1818" s="29"/>
      <c r="Z1818" s="29"/>
      <c r="AA1818" s="29"/>
      <c r="AB1818" s="29"/>
      <c r="AC1818" s="29"/>
      <c r="AD1818" s="29"/>
      <c r="AE1818" s="29"/>
      <c r="AT1818" s="14" t="s">
        <v>320</v>
      </c>
      <c r="AU1818" s="14" t="s">
        <v>143</v>
      </c>
    </row>
    <row r="1819" spans="1:65" s="2" customFormat="1" ht="24.2" customHeight="1">
      <c r="A1819" s="29"/>
      <c r="B1819" s="145"/>
      <c r="C1819" s="146" t="s">
        <v>2247</v>
      </c>
      <c r="D1819" s="146" t="s">
        <v>130</v>
      </c>
      <c r="E1819" s="147" t="s">
        <v>2248</v>
      </c>
      <c r="F1819" s="148" t="s">
        <v>2249</v>
      </c>
      <c r="G1819" s="149" t="s">
        <v>353</v>
      </c>
      <c r="H1819" s="150">
        <v>1</v>
      </c>
      <c r="I1819" s="151"/>
      <c r="J1819" s="152">
        <f>ROUND(I1819*H1819,2)</f>
        <v>0</v>
      </c>
      <c r="K1819" s="148" t="s">
        <v>1</v>
      </c>
      <c r="L1819" s="30"/>
      <c r="M1819" s="153" t="s">
        <v>1</v>
      </c>
      <c r="N1819" s="154" t="s">
        <v>41</v>
      </c>
      <c r="O1819" s="55"/>
      <c r="P1819" s="155">
        <f>O1819*H1819</f>
        <v>0</v>
      </c>
      <c r="Q1819" s="155">
        <v>0</v>
      </c>
      <c r="R1819" s="155">
        <f>Q1819*H1819</f>
        <v>0</v>
      </c>
      <c r="S1819" s="155">
        <v>0</v>
      </c>
      <c r="T1819" s="156">
        <f>S1819*H1819</f>
        <v>0</v>
      </c>
      <c r="U1819" s="29"/>
      <c r="V1819" s="29"/>
      <c r="W1819" s="29"/>
      <c r="X1819" s="29"/>
      <c r="Y1819" s="29"/>
      <c r="Z1819" s="29"/>
      <c r="AA1819" s="29"/>
      <c r="AB1819" s="29"/>
      <c r="AC1819" s="29"/>
      <c r="AD1819" s="29"/>
      <c r="AE1819" s="29"/>
      <c r="AR1819" s="157" t="s">
        <v>148</v>
      </c>
      <c r="AT1819" s="157" t="s">
        <v>130</v>
      </c>
      <c r="AU1819" s="157" t="s">
        <v>143</v>
      </c>
      <c r="AY1819" s="14" t="s">
        <v>127</v>
      </c>
      <c r="BE1819" s="158">
        <f>IF(N1819="základní",J1819,0)</f>
        <v>0</v>
      </c>
      <c r="BF1819" s="158">
        <f>IF(N1819="snížená",J1819,0)</f>
        <v>0</v>
      </c>
      <c r="BG1819" s="158">
        <f>IF(N1819="zákl. přenesená",J1819,0)</f>
        <v>0</v>
      </c>
      <c r="BH1819" s="158">
        <f>IF(N1819="sníž. přenesená",J1819,0)</f>
        <v>0</v>
      </c>
      <c r="BI1819" s="158">
        <f>IF(N1819="nulová",J1819,0)</f>
        <v>0</v>
      </c>
      <c r="BJ1819" s="14" t="s">
        <v>83</v>
      </c>
      <c r="BK1819" s="158">
        <f>ROUND(I1819*H1819,2)</f>
        <v>0</v>
      </c>
      <c r="BL1819" s="14" t="s">
        <v>148</v>
      </c>
      <c r="BM1819" s="157" t="s">
        <v>2250</v>
      </c>
    </row>
    <row r="1820" spans="1:65" s="2" customFormat="1">
      <c r="A1820" s="29"/>
      <c r="B1820" s="30"/>
      <c r="C1820" s="29"/>
      <c r="D1820" s="159" t="s">
        <v>136</v>
      </c>
      <c r="E1820" s="29"/>
      <c r="F1820" s="160" t="s">
        <v>2249</v>
      </c>
      <c r="G1820" s="29"/>
      <c r="H1820" s="29"/>
      <c r="I1820" s="161"/>
      <c r="J1820" s="29"/>
      <c r="K1820" s="29"/>
      <c r="L1820" s="30"/>
      <c r="M1820" s="162"/>
      <c r="N1820" s="163"/>
      <c r="O1820" s="55"/>
      <c r="P1820" s="55"/>
      <c r="Q1820" s="55"/>
      <c r="R1820" s="55"/>
      <c r="S1820" s="55"/>
      <c r="T1820" s="56"/>
      <c r="U1820" s="29"/>
      <c r="V1820" s="29"/>
      <c r="W1820" s="29"/>
      <c r="X1820" s="29"/>
      <c r="Y1820" s="29"/>
      <c r="Z1820" s="29"/>
      <c r="AA1820" s="29"/>
      <c r="AB1820" s="29"/>
      <c r="AC1820" s="29"/>
      <c r="AD1820" s="29"/>
      <c r="AE1820" s="29"/>
      <c r="AT1820" s="14" t="s">
        <v>136</v>
      </c>
      <c r="AU1820" s="14" t="s">
        <v>143</v>
      </c>
    </row>
    <row r="1821" spans="1:65" s="2" customFormat="1" ht="19.5">
      <c r="A1821" s="29"/>
      <c r="B1821" s="30"/>
      <c r="C1821" s="29"/>
      <c r="D1821" s="159" t="s">
        <v>320</v>
      </c>
      <c r="E1821" s="29"/>
      <c r="F1821" s="168" t="s">
        <v>2242</v>
      </c>
      <c r="G1821" s="29"/>
      <c r="H1821" s="29"/>
      <c r="I1821" s="161"/>
      <c r="J1821" s="29"/>
      <c r="K1821" s="29"/>
      <c r="L1821" s="30"/>
      <c r="M1821" s="162"/>
      <c r="N1821" s="163"/>
      <c r="O1821" s="55"/>
      <c r="P1821" s="55"/>
      <c r="Q1821" s="55"/>
      <c r="R1821" s="55"/>
      <c r="S1821" s="55"/>
      <c r="T1821" s="56"/>
      <c r="U1821" s="29"/>
      <c r="V1821" s="29"/>
      <c r="W1821" s="29"/>
      <c r="X1821" s="29"/>
      <c r="Y1821" s="29"/>
      <c r="Z1821" s="29"/>
      <c r="AA1821" s="29"/>
      <c r="AB1821" s="29"/>
      <c r="AC1821" s="29"/>
      <c r="AD1821" s="29"/>
      <c r="AE1821" s="29"/>
      <c r="AT1821" s="14" t="s">
        <v>320</v>
      </c>
      <c r="AU1821" s="14" t="s">
        <v>143</v>
      </c>
    </row>
    <row r="1822" spans="1:65" s="2" customFormat="1" ht="24.2" customHeight="1">
      <c r="A1822" s="29"/>
      <c r="B1822" s="145"/>
      <c r="C1822" s="146" t="s">
        <v>2251</v>
      </c>
      <c r="D1822" s="146" t="s">
        <v>130</v>
      </c>
      <c r="E1822" s="147" t="s">
        <v>2252</v>
      </c>
      <c r="F1822" s="148" t="s">
        <v>2253</v>
      </c>
      <c r="G1822" s="149" t="s">
        <v>353</v>
      </c>
      <c r="H1822" s="150">
        <v>1</v>
      </c>
      <c r="I1822" s="151"/>
      <c r="J1822" s="152">
        <f>ROUND(I1822*H1822,2)</f>
        <v>0</v>
      </c>
      <c r="K1822" s="148" t="s">
        <v>1</v>
      </c>
      <c r="L1822" s="30"/>
      <c r="M1822" s="153" t="s">
        <v>1</v>
      </c>
      <c r="N1822" s="154" t="s">
        <v>41</v>
      </c>
      <c r="O1822" s="55"/>
      <c r="P1822" s="155">
        <f>O1822*H1822</f>
        <v>0</v>
      </c>
      <c r="Q1822" s="155">
        <v>0</v>
      </c>
      <c r="R1822" s="155">
        <f>Q1822*H1822</f>
        <v>0</v>
      </c>
      <c r="S1822" s="155">
        <v>0</v>
      </c>
      <c r="T1822" s="156">
        <f>S1822*H1822</f>
        <v>0</v>
      </c>
      <c r="U1822" s="29"/>
      <c r="V1822" s="29"/>
      <c r="W1822" s="29"/>
      <c r="X1822" s="29"/>
      <c r="Y1822" s="29"/>
      <c r="Z1822" s="29"/>
      <c r="AA1822" s="29"/>
      <c r="AB1822" s="29"/>
      <c r="AC1822" s="29"/>
      <c r="AD1822" s="29"/>
      <c r="AE1822" s="29"/>
      <c r="AR1822" s="157" t="s">
        <v>148</v>
      </c>
      <c r="AT1822" s="157" t="s">
        <v>130</v>
      </c>
      <c r="AU1822" s="157" t="s">
        <v>143</v>
      </c>
      <c r="AY1822" s="14" t="s">
        <v>127</v>
      </c>
      <c r="BE1822" s="158">
        <f>IF(N1822="základní",J1822,0)</f>
        <v>0</v>
      </c>
      <c r="BF1822" s="158">
        <f>IF(N1822="snížená",J1822,0)</f>
        <v>0</v>
      </c>
      <c r="BG1822" s="158">
        <f>IF(N1822="zákl. přenesená",J1822,0)</f>
        <v>0</v>
      </c>
      <c r="BH1822" s="158">
        <f>IF(N1822="sníž. přenesená",J1822,0)</f>
        <v>0</v>
      </c>
      <c r="BI1822" s="158">
        <f>IF(N1822="nulová",J1822,0)</f>
        <v>0</v>
      </c>
      <c r="BJ1822" s="14" t="s">
        <v>83</v>
      </c>
      <c r="BK1822" s="158">
        <f>ROUND(I1822*H1822,2)</f>
        <v>0</v>
      </c>
      <c r="BL1822" s="14" t="s">
        <v>148</v>
      </c>
      <c r="BM1822" s="157" t="s">
        <v>2254</v>
      </c>
    </row>
    <row r="1823" spans="1:65" s="2" customFormat="1">
      <c r="A1823" s="29"/>
      <c r="B1823" s="30"/>
      <c r="C1823" s="29"/>
      <c r="D1823" s="159" t="s">
        <v>136</v>
      </c>
      <c r="E1823" s="29"/>
      <c r="F1823" s="160" t="s">
        <v>2253</v>
      </c>
      <c r="G1823" s="29"/>
      <c r="H1823" s="29"/>
      <c r="I1823" s="161"/>
      <c r="J1823" s="29"/>
      <c r="K1823" s="29"/>
      <c r="L1823" s="30"/>
      <c r="M1823" s="162"/>
      <c r="N1823" s="163"/>
      <c r="O1823" s="55"/>
      <c r="P1823" s="55"/>
      <c r="Q1823" s="55"/>
      <c r="R1823" s="55"/>
      <c r="S1823" s="55"/>
      <c r="T1823" s="56"/>
      <c r="U1823" s="29"/>
      <c r="V1823" s="29"/>
      <c r="W1823" s="29"/>
      <c r="X1823" s="29"/>
      <c r="Y1823" s="29"/>
      <c r="Z1823" s="29"/>
      <c r="AA1823" s="29"/>
      <c r="AB1823" s="29"/>
      <c r="AC1823" s="29"/>
      <c r="AD1823" s="29"/>
      <c r="AE1823" s="29"/>
      <c r="AT1823" s="14" t="s">
        <v>136</v>
      </c>
      <c r="AU1823" s="14" t="s">
        <v>143</v>
      </c>
    </row>
    <row r="1824" spans="1:65" s="2" customFormat="1" ht="19.5">
      <c r="A1824" s="29"/>
      <c r="B1824" s="30"/>
      <c r="C1824" s="29"/>
      <c r="D1824" s="159" t="s">
        <v>320</v>
      </c>
      <c r="E1824" s="29"/>
      <c r="F1824" s="168" t="s">
        <v>2242</v>
      </c>
      <c r="G1824" s="29"/>
      <c r="H1824" s="29"/>
      <c r="I1824" s="161"/>
      <c r="J1824" s="29"/>
      <c r="K1824" s="29"/>
      <c r="L1824" s="30"/>
      <c r="M1824" s="162"/>
      <c r="N1824" s="163"/>
      <c r="O1824" s="55"/>
      <c r="P1824" s="55"/>
      <c r="Q1824" s="55"/>
      <c r="R1824" s="55"/>
      <c r="S1824" s="55"/>
      <c r="T1824" s="56"/>
      <c r="U1824" s="29"/>
      <c r="V1824" s="29"/>
      <c r="W1824" s="29"/>
      <c r="X1824" s="29"/>
      <c r="Y1824" s="29"/>
      <c r="Z1824" s="29"/>
      <c r="AA1824" s="29"/>
      <c r="AB1824" s="29"/>
      <c r="AC1824" s="29"/>
      <c r="AD1824" s="29"/>
      <c r="AE1824" s="29"/>
      <c r="AT1824" s="14" t="s">
        <v>320</v>
      </c>
      <c r="AU1824" s="14" t="s">
        <v>143</v>
      </c>
    </row>
    <row r="1825" spans="1:65" s="2" customFormat="1" ht="24.2" customHeight="1">
      <c r="A1825" s="29"/>
      <c r="B1825" s="145"/>
      <c r="C1825" s="146" t="s">
        <v>2255</v>
      </c>
      <c r="D1825" s="146" t="s">
        <v>130</v>
      </c>
      <c r="E1825" s="147" t="s">
        <v>2256</v>
      </c>
      <c r="F1825" s="148" t="s">
        <v>2257</v>
      </c>
      <c r="G1825" s="149" t="s">
        <v>353</v>
      </c>
      <c r="H1825" s="150">
        <v>1</v>
      </c>
      <c r="I1825" s="151"/>
      <c r="J1825" s="152">
        <f>ROUND(I1825*H1825,2)</f>
        <v>0</v>
      </c>
      <c r="K1825" s="148" t="s">
        <v>1</v>
      </c>
      <c r="L1825" s="30"/>
      <c r="M1825" s="153" t="s">
        <v>1</v>
      </c>
      <c r="N1825" s="154" t="s">
        <v>41</v>
      </c>
      <c r="O1825" s="55"/>
      <c r="P1825" s="155">
        <f>O1825*H1825</f>
        <v>0</v>
      </c>
      <c r="Q1825" s="155">
        <v>0</v>
      </c>
      <c r="R1825" s="155">
        <f>Q1825*H1825</f>
        <v>0</v>
      </c>
      <c r="S1825" s="155">
        <v>0</v>
      </c>
      <c r="T1825" s="156">
        <f>S1825*H1825</f>
        <v>0</v>
      </c>
      <c r="U1825" s="29"/>
      <c r="V1825" s="29"/>
      <c r="W1825" s="29"/>
      <c r="X1825" s="29"/>
      <c r="Y1825" s="29"/>
      <c r="Z1825" s="29"/>
      <c r="AA1825" s="29"/>
      <c r="AB1825" s="29"/>
      <c r="AC1825" s="29"/>
      <c r="AD1825" s="29"/>
      <c r="AE1825" s="29"/>
      <c r="AR1825" s="157" t="s">
        <v>148</v>
      </c>
      <c r="AT1825" s="157" t="s">
        <v>130</v>
      </c>
      <c r="AU1825" s="157" t="s">
        <v>143</v>
      </c>
      <c r="AY1825" s="14" t="s">
        <v>127</v>
      </c>
      <c r="BE1825" s="158">
        <f>IF(N1825="základní",J1825,0)</f>
        <v>0</v>
      </c>
      <c r="BF1825" s="158">
        <f>IF(N1825="snížená",J1825,0)</f>
        <v>0</v>
      </c>
      <c r="BG1825" s="158">
        <f>IF(N1825="zákl. přenesená",J1825,0)</f>
        <v>0</v>
      </c>
      <c r="BH1825" s="158">
        <f>IF(N1825="sníž. přenesená",J1825,0)</f>
        <v>0</v>
      </c>
      <c r="BI1825" s="158">
        <f>IF(N1825="nulová",J1825,0)</f>
        <v>0</v>
      </c>
      <c r="BJ1825" s="14" t="s">
        <v>83</v>
      </c>
      <c r="BK1825" s="158">
        <f>ROUND(I1825*H1825,2)</f>
        <v>0</v>
      </c>
      <c r="BL1825" s="14" t="s">
        <v>148</v>
      </c>
      <c r="BM1825" s="157" t="s">
        <v>2258</v>
      </c>
    </row>
    <row r="1826" spans="1:65" s="2" customFormat="1" ht="19.5">
      <c r="A1826" s="29"/>
      <c r="B1826" s="30"/>
      <c r="C1826" s="29"/>
      <c r="D1826" s="159" t="s">
        <v>136</v>
      </c>
      <c r="E1826" s="29"/>
      <c r="F1826" s="160" t="s">
        <v>2257</v>
      </c>
      <c r="G1826" s="29"/>
      <c r="H1826" s="29"/>
      <c r="I1826" s="161"/>
      <c r="J1826" s="29"/>
      <c r="K1826" s="29"/>
      <c r="L1826" s="30"/>
      <c r="M1826" s="162"/>
      <c r="N1826" s="163"/>
      <c r="O1826" s="55"/>
      <c r="P1826" s="55"/>
      <c r="Q1826" s="55"/>
      <c r="R1826" s="55"/>
      <c r="S1826" s="55"/>
      <c r="T1826" s="56"/>
      <c r="U1826" s="29"/>
      <c r="V1826" s="29"/>
      <c r="W1826" s="29"/>
      <c r="X1826" s="29"/>
      <c r="Y1826" s="29"/>
      <c r="Z1826" s="29"/>
      <c r="AA1826" s="29"/>
      <c r="AB1826" s="29"/>
      <c r="AC1826" s="29"/>
      <c r="AD1826" s="29"/>
      <c r="AE1826" s="29"/>
      <c r="AT1826" s="14" t="s">
        <v>136</v>
      </c>
      <c r="AU1826" s="14" t="s">
        <v>143</v>
      </c>
    </row>
    <row r="1827" spans="1:65" s="2" customFormat="1" ht="19.5">
      <c r="A1827" s="29"/>
      <c r="B1827" s="30"/>
      <c r="C1827" s="29"/>
      <c r="D1827" s="159" t="s">
        <v>320</v>
      </c>
      <c r="E1827" s="29"/>
      <c r="F1827" s="168" t="s">
        <v>2188</v>
      </c>
      <c r="G1827" s="29"/>
      <c r="H1827" s="29"/>
      <c r="I1827" s="161"/>
      <c r="J1827" s="29"/>
      <c r="K1827" s="29"/>
      <c r="L1827" s="30"/>
      <c r="M1827" s="162"/>
      <c r="N1827" s="163"/>
      <c r="O1827" s="55"/>
      <c r="P1827" s="55"/>
      <c r="Q1827" s="55"/>
      <c r="R1827" s="55"/>
      <c r="S1827" s="55"/>
      <c r="T1827" s="56"/>
      <c r="U1827" s="29"/>
      <c r="V1827" s="29"/>
      <c r="W1827" s="29"/>
      <c r="X1827" s="29"/>
      <c r="Y1827" s="29"/>
      <c r="Z1827" s="29"/>
      <c r="AA1827" s="29"/>
      <c r="AB1827" s="29"/>
      <c r="AC1827" s="29"/>
      <c r="AD1827" s="29"/>
      <c r="AE1827" s="29"/>
      <c r="AT1827" s="14" t="s">
        <v>320</v>
      </c>
      <c r="AU1827" s="14" t="s">
        <v>143</v>
      </c>
    </row>
    <row r="1828" spans="1:65" s="2" customFormat="1" ht="24.2" customHeight="1">
      <c r="A1828" s="29"/>
      <c r="B1828" s="145"/>
      <c r="C1828" s="146" t="s">
        <v>2259</v>
      </c>
      <c r="D1828" s="146" t="s">
        <v>130</v>
      </c>
      <c r="E1828" s="147" t="s">
        <v>2260</v>
      </c>
      <c r="F1828" s="148" t="s">
        <v>2261</v>
      </c>
      <c r="G1828" s="149" t="s">
        <v>353</v>
      </c>
      <c r="H1828" s="150">
        <v>1</v>
      </c>
      <c r="I1828" s="151"/>
      <c r="J1828" s="152">
        <f>ROUND(I1828*H1828,2)</f>
        <v>0</v>
      </c>
      <c r="K1828" s="148" t="s">
        <v>1</v>
      </c>
      <c r="L1828" s="30"/>
      <c r="M1828" s="153" t="s">
        <v>1</v>
      </c>
      <c r="N1828" s="154" t="s">
        <v>41</v>
      </c>
      <c r="O1828" s="55"/>
      <c r="P1828" s="155">
        <f>O1828*H1828</f>
        <v>0</v>
      </c>
      <c r="Q1828" s="155">
        <v>0</v>
      </c>
      <c r="R1828" s="155">
        <f>Q1828*H1828</f>
        <v>0</v>
      </c>
      <c r="S1828" s="155">
        <v>0</v>
      </c>
      <c r="T1828" s="156">
        <f>S1828*H1828</f>
        <v>0</v>
      </c>
      <c r="U1828" s="29"/>
      <c r="V1828" s="29"/>
      <c r="W1828" s="29"/>
      <c r="X1828" s="29"/>
      <c r="Y1828" s="29"/>
      <c r="Z1828" s="29"/>
      <c r="AA1828" s="29"/>
      <c r="AB1828" s="29"/>
      <c r="AC1828" s="29"/>
      <c r="AD1828" s="29"/>
      <c r="AE1828" s="29"/>
      <c r="AR1828" s="157" t="s">
        <v>148</v>
      </c>
      <c r="AT1828" s="157" t="s">
        <v>130</v>
      </c>
      <c r="AU1828" s="157" t="s">
        <v>143</v>
      </c>
      <c r="AY1828" s="14" t="s">
        <v>127</v>
      </c>
      <c r="BE1828" s="158">
        <f>IF(N1828="základní",J1828,0)</f>
        <v>0</v>
      </c>
      <c r="BF1828" s="158">
        <f>IF(N1828="snížená",J1828,0)</f>
        <v>0</v>
      </c>
      <c r="BG1828" s="158">
        <f>IF(N1828="zákl. přenesená",J1828,0)</f>
        <v>0</v>
      </c>
      <c r="BH1828" s="158">
        <f>IF(N1828="sníž. přenesená",J1828,0)</f>
        <v>0</v>
      </c>
      <c r="BI1828" s="158">
        <f>IF(N1828="nulová",J1828,0)</f>
        <v>0</v>
      </c>
      <c r="BJ1828" s="14" t="s">
        <v>83</v>
      </c>
      <c r="BK1828" s="158">
        <f>ROUND(I1828*H1828,2)</f>
        <v>0</v>
      </c>
      <c r="BL1828" s="14" t="s">
        <v>148</v>
      </c>
      <c r="BM1828" s="157" t="s">
        <v>2262</v>
      </c>
    </row>
    <row r="1829" spans="1:65" s="2" customFormat="1">
      <c r="A1829" s="29"/>
      <c r="B1829" s="30"/>
      <c r="C1829" s="29"/>
      <c r="D1829" s="159" t="s">
        <v>136</v>
      </c>
      <c r="E1829" s="29"/>
      <c r="F1829" s="160" t="s">
        <v>2261</v>
      </c>
      <c r="G1829" s="29"/>
      <c r="H1829" s="29"/>
      <c r="I1829" s="161"/>
      <c r="J1829" s="29"/>
      <c r="K1829" s="29"/>
      <c r="L1829" s="30"/>
      <c r="M1829" s="162"/>
      <c r="N1829" s="163"/>
      <c r="O1829" s="55"/>
      <c r="P1829" s="55"/>
      <c r="Q1829" s="55"/>
      <c r="R1829" s="55"/>
      <c r="S1829" s="55"/>
      <c r="T1829" s="56"/>
      <c r="U1829" s="29"/>
      <c r="V1829" s="29"/>
      <c r="W1829" s="29"/>
      <c r="X1829" s="29"/>
      <c r="Y1829" s="29"/>
      <c r="Z1829" s="29"/>
      <c r="AA1829" s="29"/>
      <c r="AB1829" s="29"/>
      <c r="AC1829" s="29"/>
      <c r="AD1829" s="29"/>
      <c r="AE1829" s="29"/>
      <c r="AT1829" s="14" t="s">
        <v>136</v>
      </c>
      <c r="AU1829" s="14" t="s">
        <v>143</v>
      </c>
    </row>
    <row r="1830" spans="1:65" s="2" customFormat="1" ht="19.5">
      <c r="A1830" s="29"/>
      <c r="B1830" s="30"/>
      <c r="C1830" s="29"/>
      <c r="D1830" s="159" t="s">
        <v>320</v>
      </c>
      <c r="E1830" s="29"/>
      <c r="F1830" s="168" t="s">
        <v>2188</v>
      </c>
      <c r="G1830" s="29"/>
      <c r="H1830" s="29"/>
      <c r="I1830" s="161"/>
      <c r="J1830" s="29"/>
      <c r="K1830" s="29"/>
      <c r="L1830" s="30"/>
      <c r="M1830" s="162"/>
      <c r="N1830" s="163"/>
      <c r="O1830" s="55"/>
      <c r="P1830" s="55"/>
      <c r="Q1830" s="55"/>
      <c r="R1830" s="55"/>
      <c r="S1830" s="55"/>
      <c r="T1830" s="56"/>
      <c r="U1830" s="29"/>
      <c r="V1830" s="29"/>
      <c r="W1830" s="29"/>
      <c r="X1830" s="29"/>
      <c r="Y1830" s="29"/>
      <c r="Z1830" s="29"/>
      <c r="AA1830" s="29"/>
      <c r="AB1830" s="29"/>
      <c r="AC1830" s="29"/>
      <c r="AD1830" s="29"/>
      <c r="AE1830" s="29"/>
      <c r="AT1830" s="14" t="s">
        <v>320</v>
      </c>
      <c r="AU1830" s="14" t="s">
        <v>143</v>
      </c>
    </row>
    <row r="1831" spans="1:65" s="2" customFormat="1" ht="24.2" customHeight="1">
      <c r="A1831" s="29"/>
      <c r="B1831" s="145"/>
      <c r="C1831" s="146" t="s">
        <v>2263</v>
      </c>
      <c r="D1831" s="146" t="s">
        <v>130</v>
      </c>
      <c r="E1831" s="147" t="s">
        <v>2264</v>
      </c>
      <c r="F1831" s="148" t="s">
        <v>2265</v>
      </c>
      <c r="G1831" s="149" t="s">
        <v>353</v>
      </c>
      <c r="H1831" s="150">
        <v>7</v>
      </c>
      <c r="I1831" s="151"/>
      <c r="J1831" s="152">
        <f>ROUND(I1831*H1831,2)</f>
        <v>0</v>
      </c>
      <c r="K1831" s="148" t="s">
        <v>1</v>
      </c>
      <c r="L1831" s="30"/>
      <c r="M1831" s="153" t="s">
        <v>1</v>
      </c>
      <c r="N1831" s="154" t="s">
        <v>41</v>
      </c>
      <c r="O1831" s="55"/>
      <c r="P1831" s="155">
        <f>O1831*H1831</f>
        <v>0</v>
      </c>
      <c r="Q1831" s="155">
        <v>0</v>
      </c>
      <c r="R1831" s="155">
        <f>Q1831*H1831</f>
        <v>0</v>
      </c>
      <c r="S1831" s="155">
        <v>0</v>
      </c>
      <c r="T1831" s="156">
        <f>S1831*H1831</f>
        <v>0</v>
      </c>
      <c r="U1831" s="29"/>
      <c r="V1831" s="29"/>
      <c r="W1831" s="29"/>
      <c r="X1831" s="29"/>
      <c r="Y1831" s="29"/>
      <c r="Z1831" s="29"/>
      <c r="AA1831" s="29"/>
      <c r="AB1831" s="29"/>
      <c r="AC1831" s="29"/>
      <c r="AD1831" s="29"/>
      <c r="AE1831" s="29"/>
      <c r="AR1831" s="157" t="s">
        <v>148</v>
      </c>
      <c r="AT1831" s="157" t="s">
        <v>130</v>
      </c>
      <c r="AU1831" s="157" t="s">
        <v>143</v>
      </c>
      <c r="AY1831" s="14" t="s">
        <v>127</v>
      </c>
      <c r="BE1831" s="158">
        <f>IF(N1831="základní",J1831,0)</f>
        <v>0</v>
      </c>
      <c r="BF1831" s="158">
        <f>IF(N1831="snížená",J1831,0)</f>
        <v>0</v>
      </c>
      <c r="BG1831" s="158">
        <f>IF(N1831="zákl. přenesená",J1831,0)</f>
        <v>0</v>
      </c>
      <c r="BH1831" s="158">
        <f>IF(N1831="sníž. přenesená",J1831,0)</f>
        <v>0</v>
      </c>
      <c r="BI1831" s="158">
        <f>IF(N1831="nulová",J1831,0)</f>
        <v>0</v>
      </c>
      <c r="BJ1831" s="14" t="s">
        <v>83</v>
      </c>
      <c r="BK1831" s="158">
        <f>ROUND(I1831*H1831,2)</f>
        <v>0</v>
      </c>
      <c r="BL1831" s="14" t="s">
        <v>148</v>
      </c>
      <c r="BM1831" s="157" t="s">
        <v>2266</v>
      </c>
    </row>
    <row r="1832" spans="1:65" s="2" customFormat="1">
      <c r="A1832" s="29"/>
      <c r="B1832" s="30"/>
      <c r="C1832" s="29"/>
      <c r="D1832" s="159" t="s">
        <v>136</v>
      </c>
      <c r="E1832" s="29"/>
      <c r="F1832" s="160" t="s">
        <v>2265</v>
      </c>
      <c r="G1832" s="29"/>
      <c r="H1832" s="29"/>
      <c r="I1832" s="161"/>
      <c r="J1832" s="29"/>
      <c r="K1832" s="29"/>
      <c r="L1832" s="30"/>
      <c r="M1832" s="162"/>
      <c r="N1832" s="163"/>
      <c r="O1832" s="55"/>
      <c r="P1832" s="55"/>
      <c r="Q1832" s="55"/>
      <c r="R1832" s="55"/>
      <c r="S1832" s="55"/>
      <c r="T1832" s="56"/>
      <c r="U1832" s="29"/>
      <c r="V1832" s="29"/>
      <c r="W1832" s="29"/>
      <c r="X1832" s="29"/>
      <c r="Y1832" s="29"/>
      <c r="Z1832" s="29"/>
      <c r="AA1832" s="29"/>
      <c r="AB1832" s="29"/>
      <c r="AC1832" s="29"/>
      <c r="AD1832" s="29"/>
      <c r="AE1832" s="29"/>
      <c r="AT1832" s="14" t="s">
        <v>136</v>
      </c>
      <c r="AU1832" s="14" t="s">
        <v>143</v>
      </c>
    </row>
    <row r="1833" spans="1:65" s="2" customFormat="1" ht="19.5">
      <c r="A1833" s="29"/>
      <c r="B1833" s="30"/>
      <c r="C1833" s="29"/>
      <c r="D1833" s="159" t="s">
        <v>320</v>
      </c>
      <c r="E1833" s="29"/>
      <c r="F1833" s="168" t="s">
        <v>2188</v>
      </c>
      <c r="G1833" s="29"/>
      <c r="H1833" s="29"/>
      <c r="I1833" s="161"/>
      <c r="J1833" s="29"/>
      <c r="K1833" s="29"/>
      <c r="L1833" s="30"/>
      <c r="M1833" s="162"/>
      <c r="N1833" s="163"/>
      <c r="O1833" s="55"/>
      <c r="P1833" s="55"/>
      <c r="Q1833" s="55"/>
      <c r="R1833" s="55"/>
      <c r="S1833" s="55"/>
      <c r="T1833" s="56"/>
      <c r="U1833" s="29"/>
      <c r="V1833" s="29"/>
      <c r="W1833" s="29"/>
      <c r="X1833" s="29"/>
      <c r="Y1833" s="29"/>
      <c r="Z1833" s="29"/>
      <c r="AA1833" s="29"/>
      <c r="AB1833" s="29"/>
      <c r="AC1833" s="29"/>
      <c r="AD1833" s="29"/>
      <c r="AE1833" s="29"/>
      <c r="AT1833" s="14" t="s">
        <v>320</v>
      </c>
      <c r="AU1833" s="14" t="s">
        <v>143</v>
      </c>
    </row>
    <row r="1834" spans="1:65" s="2" customFormat="1" ht="24.2" customHeight="1">
      <c r="A1834" s="29"/>
      <c r="B1834" s="145"/>
      <c r="C1834" s="146" t="s">
        <v>2267</v>
      </c>
      <c r="D1834" s="146" t="s">
        <v>130</v>
      </c>
      <c r="E1834" s="147" t="s">
        <v>2268</v>
      </c>
      <c r="F1834" s="148" t="s">
        <v>2269</v>
      </c>
      <c r="G1834" s="149" t="s">
        <v>353</v>
      </c>
      <c r="H1834" s="150">
        <v>2</v>
      </c>
      <c r="I1834" s="151"/>
      <c r="J1834" s="152">
        <f>ROUND(I1834*H1834,2)</f>
        <v>0</v>
      </c>
      <c r="K1834" s="148" t="s">
        <v>1</v>
      </c>
      <c r="L1834" s="30"/>
      <c r="M1834" s="153" t="s">
        <v>1</v>
      </c>
      <c r="N1834" s="154" t="s">
        <v>41</v>
      </c>
      <c r="O1834" s="55"/>
      <c r="P1834" s="155">
        <f>O1834*H1834</f>
        <v>0</v>
      </c>
      <c r="Q1834" s="155">
        <v>0</v>
      </c>
      <c r="R1834" s="155">
        <f>Q1834*H1834</f>
        <v>0</v>
      </c>
      <c r="S1834" s="155">
        <v>0</v>
      </c>
      <c r="T1834" s="156">
        <f>S1834*H1834</f>
        <v>0</v>
      </c>
      <c r="U1834" s="29"/>
      <c r="V1834" s="29"/>
      <c r="W1834" s="29"/>
      <c r="X1834" s="29"/>
      <c r="Y1834" s="29"/>
      <c r="Z1834" s="29"/>
      <c r="AA1834" s="29"/>
      <c r="AB1834" s="29"/>
      <c r="AC1834" s="29"/>
      <c r="AD1834" s="29"/>
      <c r="AE1834" s="29"/>
      <c r="AR1834" s="157" t="s">
        <v>148</v>
      </c>
      <c r="AT1834" s="157" t="s">
        <v>130</v>
      </c>
      <c r="AU1834" s="157" t="s">
        <v>143</v>
      </c>
      <c r="AY1834" s="14" t="s">
        <v>127</v>
      </c>
      <c r="BE1834" s="158">
        <f>IF(N1834="základní",J1834,0)</f>
        <v>0</v>
      </c>
      <c r="BF1834" s="158">
        <f>IF(N1834="snížená",J1834,0)</f>
        <v>0</v>
      </c>
      <c r="BG1834" s="158">
        <f>IF(N1834="zákl. přenesená",J1834,0)</f>
        <v>0</v>
      </c>
      <c r="BH1834" s="158">
        <f>IF(N1834="sníž. přenesená",J1834,0)</f>
        <v>0</v>
      </c>
      <c r="BI1834" s="158">
        <f>IF(N1834="nulová",J1834,0)</f>
        <v>0</v>
      </c>
      <c r="BJ1834" s="14" t="s">
        <v>83</v>
      </c>
      <c r="BK1834" s="158">
        <f>ROUND(I1834*H1834,2)</f>
        <v>0</v>
      </c>
      <c r="BL1834" s="14" t="s">
        <v>148</v>
      </c>
      <c r="BM1834" s="157" t="s">
        <v>2270</v>
      </c>
    </row>
    <row r="1835" spans="1:65" s="2" customFormat="1" ht="19.5">
      <c r="A1835" s="29"/>
      <c r="B1835" s="30"/>
      <c r="C1835" s="29"/>
      <c r="D1835" s="159" t="s">
        <v>136</v>
      </c>
      <c r="E1835" s="29"/>
      <c r="F1835" s="160" t="s">
        <v>2269</v>
      </c>
      <c r="G1835" s="29"/>
      <c r="H1835" s="29"/>
      <c r="I1835" s="161"/>
      <c r="J1835" s="29"/>
      <c r="K1835" s="29"/>
      <c r="L1835" s="30"/>
      <c r="M1835" s="162"/>
      <c r="N1835" s="163"/>
      <c r="O1835" s="55"/>
      <c r="P1835" s="55"/>
      <c r="Q1835" s="55"/>
      <c r="R1835" s="55"/>
      <c r="S1835" s="55"/>
      <c r="T1835" s="56"/>
      <c r="U1835" s="29"/>
      <c r="V1835" s="29"/>
      <c r="W1835" s="29"/>
      <c r="X1835" s="29"/>
      <c r="Y1835" s="29"/>
      <c r="Z1835" s="29"/>
      <c r="AA1835" s="29"/>
      <c r="AB1835" s="29"/>
      <c r="AC1835" s="29"/>
      <c r="AD1835" s="29"/>
      <c r="AE1835" s="29"/>
      <c r="AT1835" s="14" t="s">
        <v>136</v>
      </c>
      <c r="AU1835" s="14" t="s">
        <v>143</v>
      </c>
    </row>
    <row r="1836" spans="1:65" s="2" customFormat="1" ht="19.5">
      <c r="A1836" s="29"/>
      <c r="B1836" s="30"/>
      <c r="C1836" s="29"/>
      <c r="D1836" s="159" t="s">
        <v>320</v>
      </c>
      <c r="E1836" s="29"/>
      <c r="F1836" s="168" t="s">
        <v>2188</v>
      </c>
      <c r="G1836" s="29"/>
      <c r="H1836" s="29"/>
      <c r="I1836" s="161"/>
      <c r="J1836" s="29"/>
      <c r="K1836" s="29"/>
      <c r="L1836" s="30"/>
      <c r="M1836" s="162"/>
      <c r="N1836" s="163"/>
      <c r="O1836" s="55"/>
      <c r="P1836" s="55"/>
      <c r="Q1836" s="55"/>
      <c r="R1836" s="55"/>
      <c r="S1836" s="55"/>
      <c r="T1836" s="56"/>
      <c r="U1836" s="29"/>
      <c r="V1836" s="29"/>
      <c r="W1836" s="29"/>
      <c r="X1836" s="29"/>
      <c r="Y1836" s="29"/>
      <c r="Z1836" s="29"/>
      <c r="AA1836" s="29"/>
      <c r="AB1836" s="29"/>
      <c r="AC1836" s="29"/>
      <c r="AD1836" s="29"/>
      <c r="AE1836" s="29"/>
      <c r="AT1836" s="14" t="s">
        <v>320</v>
      </c>
      <c r="AU1836" s="14" t="s">
        <v>143</v>
      </c>
    </row>
    <row r="1837" spans="1:65" s="12" customFormat="1" ht="20.85" customHeight="1">
      <c r="B1837" s="132"/>
      <c r="D1837" s="133" t="s">
        <v>75</v>
      </c>
      <c r="E1837" s="143" t="s">
        <v>2271</v>
      </c>
      <c r="F1837" s="143" t="s">
        <v>2272</v>
      </c>
      <c r="I1837" s="135"/>
      <c r="J1837" s="144">
        <f>BK1837</f>
        <v>0</v>
      </c>
      <c r="L1837" s="132"/>
      <c r="M1837" s="137"/>
      <c r="N1837" s="138"/>
      <c r="O1837" s="138"/>
      <c r="P1837" s="139">
        <f>SUM(P1838:P1894)</f>
        <v>0</v>
      </c>
      <c r="Q1837" s="138"/>
      <c r="R1837" s="139">
        <f>SUM(R1838:R1894)</f>
        <v>0</v>
      </c>
      <c r="S1837" s="138"/>
      <c r="T1837" s="140">
        <f>SUM(T1838:T1894)</f>
        <v>0</v>
      </c>
      <c r="AR1837" s="133" t="s">
        <v>83</v>
      </c>
      <c r="AT1837" s="141" t="s">
        <v>75</v>
      </c>
      <c r="AU1837" s="141" t="s">
        <v>85</v>
      </c>
      <c r="AY1837" s="133" t="s">
        <v>127</v>
      </c>
      <c r="BK1837" s="142">
        <f>SUM(BK1838:BK1894)</f>
        <v>0</v>
      </c>
    </row>
    <row r="1838" spans="1:65" s="2" customFormat="1" ht="16.5" customHeight="1">
      <c r="A1838" s="29"/>
      <c r="B1838" s="145"/>
      <c r="C1838" s="146" t="s">
        <v>2273</v>
      </c>
      <c r="D1838" s="146" t="s">
        <v>130</v>
      </c>
      <c r="E1838" s="147" t="s">
        <v>2274</v>
      </c>
      <c r="F1838" s="148" t="s">
        <v>2275</v>
      </c>
      <c r="G1838" s="149" t="s">
        <v>385</v>
      </c>
      <c r="H1838" s="150">
        <v>58</v>
      </c>
      <c r="I1838" s="151"/>
      <c r="J1838" s="152">
        <f>ROUND(I1838*H1838,2)</f>
        <v>0</v>
      </c>
      <c r="K1838" s="148" t="s">
        <v>1</v>
      </c>
      <c r="L1838" s="30"/>
      <c r="M1838" s="153" t="s">
        <v>1</v>
      </c>
      <c r="N1838" s="154" t="s">
        <v>41</v>
      </c>
      <c r="O1838" s="55"/>
      <c r="P1838" s="155">
        <f>O1838*H1838</f>
        <v>0</v>
      </c>
      <c r="Q1838" s="155">
        <v>0</v>
      </c>
      <c r="R1838" s="155">
        <f>Q1838*H1838</f>
        <v>0</v>
      </c>
      <c r="S1838" s="155">
        <v>0</v>
      </c>
      <c r="T1838" s="156">
        <f>S1838*H1838</f>
        <v>0</v>
      </c>
      <c r="U1838" s="29"/>
      <c r="V1838" s="29"/>
      <c r="W1838" s="29"/>
      <c r="X1838" s="29"/>
      <c r="Y1838" s="29"/>
      <c r="Z1838" s="29"/>
      <c r="AA1838" s="29"/>
      <c r="AB1838" s="29"/>
      <c r="AC1838" s="29"/>
      <c r="AD1838" s="29"/>
      <c r="AE1838" s="29"/>
      <c r="AR1838" s="157" t="s">
        <v>148</v>
      </c>
      <c r="AT1838" s="157" t="s">
        <v>130</v>
      </c>
      <c r="AU1838" s="157" t="s">
        <v>143</v>
      </c>
      <c r="AY1838" s="14" t="s">
        <v>127</v>
      </c>
      <c r="BE1838" s="158">
        <f>IF(N1838="základní",J1838,0)</f>
        <v>0</v>
      </c>
      <c r="BF1838" s="158">
        <f>IF(N1838="snížená",J1838,0)</f>
        <v>0</v>
      </c>
      <c r="BG1838" s="158">
        <f>IF(N1838="zákl. přenesená",J1838,0)</f>
        <v>0</v>
      </c>
      <c r="BH1838" s="158">
        <f>IF(N1838="sníž. přenesená",J1838,0)</f>
        <v>0</v>
      </c>
      <c r="BI1838" s="158">
        <f>IF(N1838="nulová",J1838,0)</f>
        <v>0</v>
      </c>
      <c r="BJ1838" s="14" t="s">
        <v>83</v>
      </c>
      <c r="BK1838" s="158">
        <f>ROUND(I1838*H1838,2)</f>
        <v>0</v>
      </c>
      <c r="BL1838" s="14" t="s">
        <v>148</v>
      </c>
      <c r="BM1838" s="157" t="s">
        <v>2276</v>
      </c>
    </row>
    <row r="1839" spans="1:65" s="2" customFormat="1">
      <c r="A1839" s="29"/>
      <c r="B1839" s="30"/>
      <c r="C1839" s="29"/>
      <c r="D1839" s="159" t="s">
        <v>136</v>
      </c>
      <c r="E1839" s="29"/>
      <c r="F1839" s="160" t="s">
        <v>2275</v>
      </c>
      <c r="G1839" s="29"/>
      <c r="H1839" s="29"/>
      <c r="I1839" s="161"/>
      <c r="J1839" s="29"/>
      <c r="K1839" s="29"/>
      <c r="L1839" s="30"/>
      <c r="M1839" s="162"/>
      <c r="N1839" s="163"/>
      <c r="O1839" s="55"/>
      <c r="P1839" s="55"/>
      <c r="Q1839" s="55"/>
      <c r="R1839" s="55"/>
      <c r="S1839" s="55"/>
      <c r="T1839" s="56"/>
      <c r="U1839" s="29"/>
      <c r="V1839" s="29"/>
      <c r="W1839" s="29"/>
      <c r="X1839" s="29"/>
      <c r="Y1839" s="29"/>
      <c r="Z1839" s="29"/>
      <c r="AA1839" s="29"/>
      <c r="AB1839" s="29"/>
      <c r="AC1839" s="29"/>
      <c r="AD1839" s="29"/>
      <c r="AE1839" s="29"/>
      <c r="AT1839" s="14" t="s">
        <v>136</v>
      </c>
      <c r="AU1839" s="14" t="s">
        <v>143</v>
      </c>
    </row>
    <row r="1840" spans="1:65" s="2" customFormat="1" ht="19.5">
      <c r="A1840" s="29"/>
      <c r="B1840" s="30"/>
      <c r="C1840" s="29"/>
      <c r="D1840" s="159" t="s">
        <v>320</v>
      </c>
      <c r="E1840" s="29"/>
      <c r="F1840" s="168" t="s">
        <v>2188</v>
      </c>
      <c r="G1840" s="29"/>
      <c r="H1840" s="29"/>
      <c r="I1840" s="161"/>
      <c r="J1840" s="29"/>
      <c r="K1840" s="29"/>
      <c r="L1840" s="30"/>
      <c r="M1840" s="162"/>
      <c r="N1840" s="163"/>
      <c r="O1840" s="55"/>
      <c r="P1840" s="55"/>
      <c r="Q1840" s="55"/>
      <c r="R1840" s="55"/>
      <c r="S1840" s="55"/>
      <c r="T1840" s="56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T1840" s="14" t="s">
        <v>320</v>
      </c>
      <c r="AU1840" s="14" t="s">
        <v>143</v>
      </c>
    </row>
    <row r="1841" spans="1:65" s="2" customFormat="1" ht="16.5" customHeight="1">
      <c r="A1841" s="29"/>
      <c r="B1841" s="145"/>
      <c r="C1841" s="146" t="s">
        <v>2277</v>
      </c>
      <c r="D1841" s="146" t="s">
        <v>130</v>
      </c>
      <c r="E1841" s="147" t="s">
        <v>2278</v>
      </c>
      <c r="F1841" s="148" t="s">
        <v>2279</v>
      </c>
      <c r="G1841" s="149" t="s">
        <v>353</v>
      </c>
      <c r="H1841" s="150">
        <v>2</v>
      </c>
      <c r="I1841" s="151"/>
      <c r="J1841" s="152">
        <f>ROUND(I1841*H1841,2)</f>
        <v>0</v>
      </c>
      <c r="K1841" s="148" t="s">
        <v>1</v>
      </c>
      <c r="L1841" s="30"/>
      <c r="M1841" s="153" t="s">
        <v>1</v>
      </c>
      <c r="N1841" s="154" t="s">
        <v>41</v>
      </c>
      <c r="O1841" s="55"/>
      <c r="P1841" s="155">
        <f>O1841*H1841</f>
        <v>0</v>
      </c>
      <c r="Q1841" s="155">
        <v>0</v>
      </c>
      <c r="R1841" s="155">
        <f>Q1841*H1841</f>
        <v>0</v>
      </c>
      <c r="S1841" s="155">
        <v>0</v>
      </c>
      <c r="T1841" s="156">
        <f>S1841*H1841</f>
        <v>0</v>
      </c>
      <c r="U1841" s="29"/>
      <c r="V1841" s="29"/>
      <c r="W1841" s="29"/>
      <c r="X1841" s="29"/>
      <c r="Y1841" s="29"/>
      <c r="Z1841" s="29"/>
      <c r="AA1841" s="29"/>
      <c r="AB1841" s="29"/>
      <c r="AC1841" s="29"/>
      <c r="AD1841" s="29"/>
      <c r="AE1841" s="29"/>
      <c r="AR1841" s="157" t="s">
        <v>148</v>
      </c>
      <c r="AT1841" s="157" t="s">
        <v>130</v>
      </c>
      <c r="AU1841" s="157" t="s">
        <v>143</v>
      </c>
      <c r="AY1841" s="14" t="s">
        <v>127</v>
      </c>
      <c r="BE1841" s="158">
        <f>IF(N1841="základní",J1841,0)</f>
        <v>0</v>
      </c>
      <c r="BF1841" s="158">
        <f>IF(N1841="snížená",J1841,0)</f>
        <v>0</v>
      </c>
      <c r="BG1841" s="158">
        <f>IF(N1841="zákl. přenesená",J1841,0)</f>
        <v>0</v>
      </c>
      <c r="BH1841" s="158">
        <f>IF(N1841="sníž. přenesená",J1841,0)</f>
        <v>0</v>
      </c>
      <c r="BI1841" s="158">
        <f>IF(N1841="nulová",J1841,0)</f>
        <v>0</v>
      </c>
      <c r="BJ1841" s="14" t="s">
        <v>83</v>
      </c>
      <c r="BK1841" s="158">
        <f>ROUND(I1841*H1841,2)</f>
        <v>0</v>
      </c>
      <c r="BL1841" s="14" t="s">
        <v>148</v>
      </c>
      <c r="BM1841" s="157" t="s">
        <v>2280</v>
      </c>
    </row>
    <row r="1842" spans="1:65" s="2" customFormat="1">
      <c r="A1842" s="29"/>
      <c r="B1842" s="30"/>
      <c r="C1842" s="29"/>
      <c r="D1842" s="159" t="s">
        <v>136</v>
      </c>
      <c r="E1842" s="29"/>
      <c r="F1842" s="160" t="s">
        <v>2279</v>
      </c>
      <c r="G1842" s="29"/>
      <c r="H1842" s="29"/>
      <c r="I1842" s="161"/>
      <c r="J1842" s="29"/>
      <c r="K1842" s="29"/>
      <c r="L1842" s="30"/>
      <c r="M1842" s="162"/>
      <c r="N1842" s="163"/>
      <c r="O1842" s="55"/>
      <c r="P1842" s="55"/>
      <c r="Q1842" s="55"/>
      <c r="R1842" s="55"/>
      <c r="S1842" s="55"/>
      <c r="T1842" s="56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T1842" s="14" t="s">
        <v>136</v>
      </c>
      <c r="AU1842" s="14" t="s">
        <v>143</v>
      </c>
    </row>
    <row r="1843" spans="1:65" s="2" customFormat="1" ht="19.5">
      <c r="A1843" s="29"/>
      <c r="B1843" s="30"/>
      <c r="C1843" s="29"/>
      <c r="D1843" s="159" t="s">
        <v>320</v>
      </c>
      <c r="E1843" s="29"/>
      <c r="F1843" s="168" t="s">
        <v>2188</v>
      </c>
      <c r="G1843" s="29"/>
      <c r="H1843" s="29"/>
      <c r="I1843" s="161"/>
      <c r="J1843" s="29"/>
      <c r="K1843" s="29"/>
      <c r="L1843" s="30"/>
      <c r="M1843" s="162"/>
      <c r="N1843" s="163"/>
      <c r="O1843" s="55"/>
      <c r="P1843" s="55"/>
      <c r="Q1843" s="55"/>
      <c r="R1843" s="55"/>
      <c r="S1843" s="55"/>
      <c r="T1843" s="56"/>
      <c r="U1843" s="29"/>
      <c r="V1843" s="29"/>
      <c r="W1843" s="29"/>
      <c r="X1843" s="29"/>
      <c r="Y1843" s="29"/>
      <c r="Z1843" s="29"/>
      <c r="AA1843" s="29"/>
      <c r="AB1843" s="29"/>
      <c r="AC1843" s="29"/>
      <c r="AD1843" s="29"/>
      <c r="AE1843" s="29"/>
      <c r="AT1843" s="14" t="s">
        <v>320</v>
      </c>
      <c r="AU1843" s="14" t="s">
        <v>143</v>
      </c>
    </row>
    <row r="1844" spans="1:65" s="2" customFormat="1" ht="16.5" customHeight="1">
      <c r="A1844" s="29"/>
      <c r="B1844" s="145"/>
      <c r="C1844" s="146" t="s">
        <v>2281</v>
      </c>
      <c r="D1844" s="146" t="s">
        <v>130</v>
      </c>
      <c r="E1844" s="147" t="s">
        <v>2282</v>
      </c>
      <c r="F1844" s="148" t="s">
        <v>2283</v>
      </c>
      <c r="G1844" s="149" t="s">
        <v>353</v>
      </c>
      <c r="H1844" s="150">
        <v>4</v>
      </c>
      <c r="I1844" s="151"/>
      <c r="J1844" s="152">
        <f>ROUND(I1844*H1844,2)</f>
        <v>0</v>
      </c>
      <c r="K1844" s="148" t="s">
        <v>1</v>
      </c>
      <c r="L1844" s="30"/>
      <c r="M1844" s="153" t="s">
        <v>1</v>
      </c>
      <c r="N1844" s="154" t="s">
        <v>41</v>
      </c>
      <c r="O1844" s="55"/>
      <c r="P1844" s="155">
        <f>O1844*H1844</f>
        <v>0</v>
      </c>
      <c r="Q1844" s="155">
        <v>0</v>
      </c>
      <c r="R1844" s="155">
        <f>Q1844*H1844</f>
        <v>0</v>
      </c>
      <c r="S1844" s="155">
        <v>0</v>
      </c>
      <c r="T1844" s="156">
        <f>S1844*H1844</f>
        <v>0</v>
      </c>
      <c r="U1844" s="29"/>
      <c r="V1844" s="29"/>
      <c r="W1844" s="29"/>
      <c r="X1844" s="29"/>
      <c r="Y1844" s="29"/>
      <c r="Z1844" s="29"/>
      <c r="AA1844" s="29"/>
      <c r="AB1844" s="29"/>
      <c r="AC1844" s="29"/>
      <c r="AD1844" s="29"/>
      <c r="AE1844" s="29"/>
      <c r="AR1844" s="157" t="s">
        <v>148</v>
      </c>
      <c r="AT1844" s="157" t="s">
        <v>130</v>
      </c>
      <c r="AU1844" s="157" t="s">
        <v>143</v>
      </c>
      <c r="AY1844" s="14" t="s">
        <v>127</v>
      </c>
      <c r="BE1844" s="158">
        <f>IF(N1844="základní",J1844,0)</f>
        <v>0</v>
      </c>
      <c r="BF1844" s="158">
        <f>IF(N1844="snížená",J1844,0)</f>
        <v>0</v>
      </c>
      <c r="BG1844" s="158">
        <f>IF(N1844="zákl. přenesená",J1844,0)</f>
        <v>0</v>
      </c>
      <c r="BH1844" s="158">
        <f>IF(N1844="sníž. přenesená",J1844,0)</f>
        <v>0</v>
      </c>
      <c r="BI1844" s="158">
        <f>IF(N1844="nulová",J1844,0)</f>
        <v>0</v>
      </c>
      <c r="BJ1844" s="14" t="s">
        <v>83</v>
      </c>
      <c r="BK1844" s="158">
        <f>ROUND(I1844*H1844,2)</f>
        <v>0</v>
      </c>
      <c r="BL1844" s="14" t="s">
        <v>148</v>
      </c>
      <c r="BM1844" s="157" t="s">
        <v>2284</v>
      </c>
    </row>
    <row r="1845" spans="1:65" s="2" customFormat="1">
      <c r="A1845" s="29"/>
      <c r="B1845" s="30"/>
      <c r="C1845" s="29"/>
      <c r="D1845" s="159" t="s">
        <v>136</v>
      </c>
      <c r="E1845" s="29"/>
      <c r="F1845" s="160" t="s">
        <v>2283</v>
      </c>
      <c r="G1845" s="29"/>
      <c r="H1845" s="29"/>
      <c r="I1845" s="161"/>
      <c r="J1845" s="29"/>
      <c r="K1845" s="29"/>
      <c r="L1845" s="30"/>
      <c r="M1845" s="162"/>
      <c r="N1845" s="163"/>
      <c r="O1845" s="55"/>
      <c r="P1845" s="55"/>
      <c r="Q1845" s="55"/>
      <c r="R1845" s="55"/>
      <c r="S1845" s="55"/>
      <c r="T1845" s="56"/>
      <c r="U1845" s="29"/>
      <c r="V1845" s="29"/>
      <c r="W1845" s="29"/>
      <c r="X1845" s="29"/>
      <c r="Y1845" s="29"/>
      <c r="Z1845" s="29"/>
      <c r="AA1845" s="29"/>
      <c r="AB1845" s="29"/>
      <c r="AC1845" s="29"/>
      <c r="AD1845" s="29"/>
      <c r="AE1845" s="29"/>
      <c r="AT1845" s="14" t="s">
        <v>136</v>
      </c>
      <c r="AU1845" s="14" t="s">
        <v>143</v>
      </c>
    </row>
    <row r="1846" spans="1:65" s="2" customFormat="1" ht="19.5">
      <c r="A1846" s="29"/>
      <c r="B1846" s="30"/>
      <c r="C1846" s="29"/>
      <c r="D1846" s="159" t="s">
        <v>320</v>
      </c>
      <c r="E1846" s="29"/>
      <c r="F1846" s="168" t="s">
        <v>2188</v>
      </c>
      <c r="G1846" s="29"/>
      <c r="H1846" s="29"/>
      <c r="I1846" s="161"/>
      <c r="J1846" s="29"/>
      <c r="K1846" s="29"/>
      <c r="L1846" s="30"/>
      <c r="M1846" s="162"/>
      <c r="N1846" s="163"/>
      <c r="O1846" s="55"/>
      <c r="P1846" s="55"/>
      <c r="Q1846" s="55"/>
      <c r="R1846" s="55"/>
      <c r="S1846" s="55"/>
      <c r="T1846" s="56"/>
      <c r="U1846" s="29"/>
      <c r="V1846" s="29"/>
      <c r="W1846" s="29"/>
      <c r="X1846" s="29"/>
      <c r="Y1846" s="29"/>
      <c r="Z1846" s="29"/>
      <c r="AA1846" s="29"/>
      <c r="AB1846" s="29"/>
      <c r="AC1846" s="29"/>
      <c r="AD1846" s="29"/>
      <c r="AE1846" s="29"/>
      <c r="AT1846" s="14" t="s">
        <v>320</v>
      </c>
      <c r="AU1846" s="14" t="s">
        <v>143</v>
      </c>
    </row>
    <row r="1847" spans="1:65" s="2" customFormat="1" ht="16.5" customHeight="1">
      <c r="A1847" s="29"/>
      <c r="B1847" s="145"/>
      <c r="C1847" s="146" t="s">
        <v>2285</v>
      </c>
      <c r="D1847" s="146" t="s">
        <v>130</v>
      </c>
      <c r="E1847" s="147" t="s">
        <v>2286</v>
      </c>
      <c r="F1847" s="148" t="s">
        <v>2287</v>
      </c>
      <c r="G1847" s="149" t="s">
        <v>353</v>
      </c>
      <c r="H1847" s="150">
        <v>1</v>
      </c>
      <c r="I1847" s="151"/>
      <c r="J1847" s="152">
        <f>ROUND(I1847*H1847,2)</f>
        <v>0</v>
      </c>
      <c r="K1847" s="148" t="s">
        <v>1</v>
      </c>
      <c r="L1847" s="30"/>
      <c r="M1847" s="153" t="s">
        <v>1</v>
      </c>
      <c r="N1847" s="154" t="s">
        <v>41</v>
      </c>
      <c r="O1847" s="55"/>
      <c r="P1847" s="155">
        <f>O1847*H1847</f>
        <v>0</v>
      </c>
      <c r="Q1847" s="155">
        <v>0</v>
      </c>
      <c r="R1847" s="155">
        <f>Q1847*H1847</f>
        <v>0</v>
      </c>
      <c r="S1847" s="155">
        <v>0</v>
      </c>
      <c r="T1847" s="156">
        <f>S1847*H1847</f>
        <v>0</v>
      </c>
      <c r="U1847" s="29"/>
      <c r="V1847" s="29"/>
      <c r="W1847" s="29"/>
      <c r="X1847" s="29"/>
      <c r="Y1847" s="29"/>
      <c r="Z1847" s="29"/>
      <c r="AA1847" s="29"/>
      <c r="AB1847" s="29"/>
      <c r="AC1847" s="29"/>
      <c r="AD1847" s="29"/>
      <c r="AE1847" s="29"/>
      <c r="AR1847" s="157" t="s">
        <v>148</v>
      </c>
      <c r="AT1847" s="157" t="s">
        <v>130</v>
      </c>
      <c r="AU1847" s="157" t="s">
        <v>143</v>
      </c>
      <c r="AY1847" s="14" t="s">
        <v>127</v>
      </c>
      <c r="BE1847" s="158">
        <f>IF(N1847="základní",J1847,0)</f>
        <v>0</v>
      </c>
      <c r="BF1847" s="158">
        <f>IF(N1847="snížená",J1847,0)</f>
        <v>0</v>
      </c>
      <c r="BG1847" s="158">
        <f>IF(N1847="zákl. přenesená",J1847,0)</f>
        <v>0</v>
      </c>
      <c r="BH1847" s="158">
        <f>IF(N1847="sníž. přenesená",J1847,0)</f>
        <v>0</v>
      </c>
      <c r="BI1847" s="158">
        <f>IF(N1847="nulová",J1847,0)</f>
        <v>0</v>
      </c>
      <c r="BJ1847" s="14" t="s">
        <v>83</v>
      </c>
      <c r="BK1847" s="158">
        <f>ROUND(I1847*H1847,2)</f>
        <v>0</v>
      </c>
      <c r="BL1847" s="14" t="s">
        <v>148</v>
      </c>
      <c r="BM1847" s="157" t="s">
        <v>2288</v>
      </c>
    </row>
    <row r="1848" spans="1:65" s="2" customFormat="1">
      <c r="A1848" s="29"/>
      <c r="B1848" s="30"/>
      <c r="C1848" s="29"/>
      <c r="D1848" s="159" t="s">
        <v>136</v>
      </c>
      <c r="E1848" s="29"/>
      <c r="F1848" s="160" t="s">
        <v>2287</v>
      </c>
      <c r="G1848" s="29"/>
      <c r="H1848" s="29"/>
      <c r="I1848" s="161"/>
      <c r="J1848" s="29"/>
      <c r="K1848" s="29"/>
      <c r="L1848" s="30"/>
      <c r="M1848" s="162"/>
      <c r="N1848" s="163"/>
      <c r="O1848" s="55"/>
      <c r="P1848" s="55"/>
      <c r="Q1848" s="55"/>
      <c r="R1848" s="55"/>
      <c r="S1848" s="55"/>
      <c r="T1848" s="56"/>
      <c r="U1848" s="29"/>
      <c r="V1848" s="29"/>
      <c r="W1848" s="29"/>
      <c r="X1848" s="29"/>
      <c r="Y1848" s="29"/>
      <c r="Z1848" s="29"/>
      <c r="AA1848" s="29"/>
      <c r="AB1848" s="29"/>
      <c r="AC1848" s="29"/>
      <c r="AD1848" s="29"/>
      <c r="AE1848" s="29"/>
      <c r="AT1848" s="14" t="s">
        <v>136</v>
      </c>
      <c r="AU1848" s="14" t="s">
        <v>143</v>
      </c>
    </row>
    <row r="1849" spans="1:65" s="2" customFormat="1" ht="19.5">
      <c r="A1849" s="29"/>
      <c r="B1849" s="30"/>
      <c r="C1849" s="29"/>
      <c r="D1849" s="159" t="s">
        <v>320</v>
      </c>
      <c r="E1849" s="29"/>
      <c r="F1849" s="168" t="s">
        <v>2188</v>
      </c>
      <c r="G1849" s="29"/>
      <c r="H1849" s="29"/>
      <c r="I1849" s="161"/>
      <c r="J1849" s="29"/>
      <c r="K1849" s="29"/>
      <c r="L1849" s="30"/>
      <c r="M1849" s="162"/>
      <c r="N1849" s="163"/>
      <c r="O1849" s="55"/>
      <c r="P1849" s="55"/>
      <c r="Q1849" s="55"/>
      <c r="R1849" s="55"/>
      <c r="S1849" s="55"/>
      <c r="T1849" s="56"/>
      <c r="U1849" s="29"/>
      <c r="V1849" s="29"/>
      <c r="W1849" s="29"/>
      <c r="X1849" s="29"/>
      <c r="Y1849" s="29"/>
      <c r="Z1849" s="29"/>
      <c r="AA1849" s="29"/>
      <c r="AB1849" s="29"/>
      <c r="AC1849" s="29"/>
      <c r="AD1849" s="29"/>
      <c r="AE1849" s="29"/>
      <c r="AT1849" s="14" t="s">
        <v>320</v>
      </c>
      <c r="AU1849" s="14" t="s">
        <v>143</v>
      </c>
    </row>
    <row r="1850" spans="1:65" s="2" customFormat="1" ht="16.5" customHeight="1">
      <c r="A1850" s="29"/>
      <c r="B1850" s="145"/>
      <c r="C1850" s="146" t="s">
        <v>2289</v>
      </c>
      <c r="D1850" s="146" t="s">
        <v>130</v>
      </c>
      <c r="E1850" s="147" t="s">
        <v>2290</v>
      </c>
      <c r="F1850" s="148" t="s">
        <v>2291</v>
      </c>
      <c r="G1850" s="149" t="s">
        <v>353</v>
      </c>
      <c r="H1850" s="150">
        <v>10</v>
      </c>
      <c r="I1850" s="151"/>
      <c r="J1850" s="152">
        <f>ROUND(I1850*H1850,2)</f>
        <v>0</v>
      </c>
      <c r="K1850" s="148" t="s">
        <v>1</v>
      </c>
      <c r="L1850" s="30"/>
      <c r="M1850" s="153" t="s">
        <v>1</v>
      </c>
      <c r="N1850" s="154" t="s">
        <v>41</v>
      </c>
      <c r="O1850" s="55"/>
      <c r="P1850" s="155">
        <f>O1850*H1850</f>
        <v>0</v>
      </c>
      <c r="Q1850" s="155">
        <v>0</v>
      </c>
      <c r="R1850" s="155">
        <f>Q1850*H1850</f>
        <v>0</v>
      </c>
      <c r="S1850" s="155">
        <v>0</v>
      </c>
      <c r="T1850" s="156">
        <f>S1850*H1850</f>
        <v>0</v>
      </c>
      <c r="U1850" s="29"/>
      <c r="V1850" s="29"/>
      <c r="W1850" s="29"/>
      <c r="X1850" s="29"/>
      <c r="Y1850" s="29"/>
      <c r="Z1850" s="29"/>
      <c r="AA1850" s="29"/>
      <c r="AB1850" s="29"/>
      <c r="AC1850" s="29"/>
      <c r="AD1850" s="29"/>
      <c r="AE1850" s="29"/>
      <c r="AR1850" s="157" t="s">
        <v>148</v>
      </c>
      <c r="AT1850" s="157" t="s">
        <v>130</v>
      </c>
      <c r="AU1850" s="157" t="s">
        <v>143</v>
      </c>
      <c r="AY1850" s="14" t="s">
        <v>127</v>
      </c>
      <c r="BE1850" s="158">
        <f>IF(N1850="základní",J1850,0)</f>
        <v>0</v>
      </c>
      <c r="BF1850" s="158">
        <f>IF(N1850="snížená",J1850,0)</f>
        <v>0</v>
      </c>
      <c r="BG1850" s="158">
        <f>IF(N1850="zákl. přenesená",J1850,0)</f>
        <v>0</v>
      </c>
      <c r="BH1850" s="158">
        <f>IF(N1850="sníž. přenesená",J1850,0)</f>
        <v>0</v>
      </c>
      <c r="BI1850" s="158">
        <f>IF(N1850="nulová",J1850,0)</f>
        <v>0</v>
      </c>
      <c r="BJ1850" s="14" t="s">
        <v>83</v>
      </c>
      <c r="BK1850" s="158">
        <f>ROUND(I1850*H1850,2)</f>
        <v>0</v>
      </c>
      <c r="BL1850" s="14" t="s">
        <v>148</v>
      </c>
      <c r="BM1850" s="157" t="s">
        <v>2292</v>
      </c>
    </row>
    <row r="1851" spans="1:65" s="2" customFormat="1">
      <c r="A1851" s="29"/>
      <c r="B1851" s="30"/>
      <c r="C1851" s="29"/>
      <c r="D1851" s="159" t="s">
        <v>136</v>
      </c>
      <c r="E1851" s="29"/>
      <c r="F1851" s="160" t="s">
        <v>2291</v>
      </c>
      <c r="G1851" s="29"/>
      <c r="H1851" s="29"/>
      <c r="I1851" s="161"/>
      <c r="J1851" s="29"/>
      <c r="K1851" s="29"/>
      <c r="L1851" s="30"/>
      <c r="M1851" s="162"/>
      <c r="N1851" s="163"/>
      <c r="O1851" s="55"/>
      <c r="P1851" s="55"/>
      <c r="Q1851" s="55"/>
      <c r="R1851" s="55"/>
      <c r="S1851" s="55"/>
      <c r="T1851" s="56"/>
      <c r="U1851" s="29"/>
      <c r="V1851" s="29"/>
      <c r="W1851" s="29"/>
      <c r="X1851" s="29"/>
      <c r="Y1851" s="29"/>
      <c r="Z1851" s="29"/>
      <c r="AA1851" s="29"/>
      <c r="AB1851" s="29"/>
      <c r="AC1851" s="29"/>
      <c r="AD1851" s="29"/>
      <c r="AE1851" s="29"/>
      <c r="AT1851" s="14" t="s">
        <v>136</v>
      </c>
      <c r="AU1851" s="14" t="s">
        <v>143</v>
      </c>
    </row>
    <row r="1852" spans="1:65" s="2" customFormat="1" ht="19.5">
      <c r="A1852" s="29"/>
      <c r="B1852" s="30"/>
      <c r="C1852" s="29"/>
      <c r="D1852" s="159" t="s">
        <v>320</v>
      </c>
      <c r="E1852" s="29"/>
      <c r="F1852" s="168" t="s">
        <v>2188</v>
      </c>
      <c r="G1852" s="29"/>
      <c r="H1852" s="29"/>
      <c r="I1852" s="161"/>
      <c r="J1852" s="29"/>
      <c r="K1852" s="29"/>
      <c r="L1852" s="30"/>
      <c r="M1852" s="162"/>
      <c r="N1852" s="163"/>
      <c r="O1852" s="55"/>
      <c r="P1852" s="55"/>
      <c r="Q1852" s="55"/>
      <c r="R1852" s="55"/>
      <c r="S1852" s="55"/>
      <c r="T1852" s="56"/>
      <c r="U1852" s="29"/>
      <c r="V1852" s="29"/>
      <c r="W1852" s="29"/>
      <c r="X1852" s="29"/>
      <c r="Y1852" s="29"/>
      <c r="Z1852" s="29"/>
      <c r="AA1852" s="29"/>
      <c r="AB1852" s="29"/>
      <c r="AC1852" s="29"/>
      <c r="AD1852" s="29"/>
      <c r="AE1852" s="29"/>
      <c r="AT1852" s="14" t="s">
        <v>320</v>
      </c>
      <c r="AU1852" s="14" t="s">
        <v>143</v>
      </c>
    </row>
    <row r="1853" spans="1:65" s="2" customFormat="1" ht="16.5" customHeight="1">
      <c r="A1853" s="29"/>
      <c r="B1853" s="145"/>
      <c r="C1853" s="146" t="s">
        <v>2293</v>
      </c>
      <c r="D1853" s="146" t="s">
        <v>130</v>
      </c>
      <c r="E1853" s="147" t="s">
        <v>2294</v>
      </c>
      <c r="F1853" s="148" t="s">
        <v>2295</v>
      </c>
      <c r="G1853" s="149" t="s">
        <v>353</v>
      </c>
      <c r="H1853" s="150">
        <v>4</v>
      </c>
      <c r="I1853" s="151"/>
      <c r="J1853" s="152">
        <f>ROUND(I1853*H1853,2)</f>
        <v>0</v>
      </c>
      <c r="K1853" s="148" t="s">
        <v>1</v>
      </c>
      <c r="L1853" s="30"/>
      <c r="M1853" s="153" t="s">
        <v>1</v>
      </c>
      <c r="N1853" s="154" t="s">
        <v>41</v>
      </c>
      <c r="O1853" s="55"/>
      <c r="P1853" s="155">
        <f>O1853*H1853</f>
        <v>0</v>
      </c>
      <c r="Q1853" s="155">
        <v>0</v>
      </c>
      <c r="R1853" s="155">
        <f>Q1853*H1853</f>
        <v>0</v>
      </c>
      <c r="S1853" s="155">
        <v>0</v>
      </c>
      <c r="T1853" s="156">
        <f>S1853*H1853</f>
        <v>0</v>
      </c>
      <c r="U1853" s="29"/>
      <c r="V1853" s="29"/>
      <c r="W1853" s="29"/>
      <c r="X1853" s="29"/>
      <c r="Y1853" s="29"/>
      <c r="Z1853" s="29"/>
      <c r="AA1853" s="29"/>
      <c r="AB1853" s="29"/>
      <c r="AC1853" s="29"/>
      <c r="AD1853" s="29"/>
      <c r="AE1853" s="29"/>
      <c r="AR1853" s="157" t="s">
        <v>148</v>
      </c>
      <c r="AT1853" s="157" t="s">
        <v>130</v>
      </c>
      <c r="AU1853" s="157" t="s">
        <v>143</v>
      </c>
      <c r="AY1853" s="14" t="s">
        <v>127</v>
      </c>
      <c r="BE1853" s="158">
        <f>IF(N1853="základní",J1853,0)</f>
        <v>0</v>
      </c>
      <c r="BF1853" s="158">
        <f>IF(N1853="snížená",J1853,0)</f>
        <v>0</v>
      </c>
      <c r="BG1853" s="158">
        <f>IF(N1853="zákl. přenesená",J1853,0)</f>
        <v>0</v>
      </c>
      <c r="BH1853" s="158">
        <f>IF(N1853="sníž. přenesená",J1853,0)</f>
        <v>0</v>
      </c>
      <c r="BI1853" s="158">
        <f>IF(N1853="nulová",J1853,0)</f>
        <v>0</v>
      </c>
      <c r="BJ1853" s="14" t="s">
        <v>83</v>
      </c>
      <c r="BK1853" s="158">
        <f>ROUND(I1853*H1853,2)</f>
        <v>0</v>
      </c>
      <c r="BL1853" s="14" t="s">
        <v>148</v>
      </c>
      <c r="BM1853" s="157" t="s">
        <v>2296</v>
      </c>
    </row>
    <row r="1854" spans="1:65" s="2" customFormat="1">
      <c r="A1854" s="29"/>
      <c r="B1854" s="30"/>
      <c r="C1854" s="29"/>
      <c r="D1854" s="159" t="s">
        <v>136</v>
      </c>
      <c r="E1854" s="29"/>
      <c r="F1854" s="160" t="s">
        <v>2295</v>
      </c>
      <c r="G1854" s="29"/>
      <c r="H1854" s="29"/>
      <c r="I1854" s="161"/>
      <c r="J1854" s="29"/>
      <c r="K1854" s="29"/>
      <c r="L1854" s="30"/>
      <c r="M1854" s="162"/>
      <c r="N1854" s="163"/>
      <c r="O1854" s="55"/>
      <c r="P1854" s="55"/>
      <c r="Q1854" s="55"/>
      <c r="R1854" s="55"/>
      <c r="S1854" s="55"/>
      <c r="T1854" s="56"/>
      <c r="U1854" s="29"/>
      <c r="V1854" s="29"/>
      <c r="W1854" s="29"/>
      <c r="X1854" s="29"/>
      <c r="Y1854" s="29"/>
      <c r="Z1854" s="29"/>
      <c r="AA1854" s="29"/>
      <c r="AB1854" s="29"/>
      <c r="AC1854" s="29"/>
      <c r="AD1854" s="29"/>
      <c r="AE1854" s="29"/>
      <c r="AT1854" s="14" t="s">
        <v>136</v>
      </c>
      <c r="AU1854" s="14" t="s">
        <v>143</v>
      </c>
    </row>
    <row r="1855" spans="1:65" s="2" customFormat="1" ht="19.5">
      <c r="A1855" s="29"/>
      <c r="B1855" s="30"/>
      <c r="C1855" s="29"/>
      <c r="D1855" s="159" t="s">
        <v>320</v>
      </c>
      <c r="E1855" s="29"/>
      <c r="F1855" s="168" t="s">
        <v>2231</v>
      </c>
      <c r="G1855" s="29"/>
      <c r="H1855" s="29"/>
      <c r="I1855" s="161"/>
      <c r="J1855" s="29"/>
      <c r="K1855" s="29"/>
      <c r="L1855" s="30"/>
      <c r="M1855" s="162"/>
      <c r="N1855" s="163"/>
      <c r="O1855" s="55"/>
      <c r="P1855" s="55"/>
      <c r="Q1855" s="55"/>
      <c r="R1855" s="55"/>
      <c r="S1855" s="55"/>
      <c r="T1855" s="56"/>
      <c r="U1855" s="29"/>
      <c r="V1855" s="29"/>
      <c r="W1855" s="29"/>
      <c r="X1855" s="29"/>
      <c r="Y1855" s="29"/>
      <c r="Z1855" s="29"/>
      <c r="AA1855" s="29"/>
      <c r="AB1855" s="29"/>
      <c r="AC1855" s="29"/>
      <c r="AD1855" s="29"/>
      <c r="AE1855" s="29"/>
      <c r="AT1855" s="14" t="s">
        <v>320</v>
      </c>
      <c r="AU1855" s="14" t="s">
        <v>143</v>
      </c>
    </row>
    <row r="1856" spans="1:65" s="2" customFormat="1" ht="16.5" customHeight="1">
      <c r="A1856" s="29"/>
      <c r="B1856" s="145"/>
      <c r="C1856" s="146" t="s">
        <v>2297</v>
      </c>
      <c r="D1856" s="146" t="s">
        <v>130</v>
      </c>
      <c r="E1856" s="147" t="s">
        <v>2298</v>
      </c>
      <c r="F1856" s="148" t="s">
        <v>2299</v>
      </c>
      <c r="G1856" s="149" t="s">
        <v>353</v>
      </c>
      <c r="H1856" s="150">
        <v>1</v>
      </c>
      <c r="I1856" s="151"/>
      <c r="J1856" s="152">
        <f>ROUND(I1856*H1856,2)</f>
        <v>0</v>
      </c>
      <c r="K1856" s="148" t="s">
        <v>1</v>
      </c>
      <c r="L1856" s="30"/>
      <c r="M1856" s="153" t="s">
        <v>1</v>
      </c>
      <c r="N1856" s="154" t="s">
        <v>41</v>
      </c>
      <c r="O1856" s="55"/>
      <c r="P1856" s="155">
        <f>O1856*H1856</f>
        <v>0</v>
      </c>
      <c r="Q1856" s="155">
        <v>0</v>
      </c>
      <c r="R1856" s="155">
        <f>Q1856*H1856</f>
        <v>0</v>
      </c>
      <c r="S1856" s="155">
        <v>0</v>
      </c>
      <c r="T1856" s="156">
        <f>S1856*H1856</f>
        <v>0</v>
      </c>
      <c r="U1856" s="29"/>
      <c r="V1856" s="29"/>
      <c r="W1856" s="29"/>
      <c r="X1856" s="29"/>
      <c r="Y1856" s="29"/>
      <c r="Z1856" s="29"/>
      <c r="AA1856" s="29"/>
      <c r="AB1856" s="29"/>
      <c r="AC1856" s="29"/>
      <c r="AD1856" s="29"/>
      <c r="AE1856" s="29"/>
      <c r="AR1856" s="157" t="s">
        <v>148</v>
      </c>
      <c r="AT1856" s="157" t="s">
        <v>130</v>
      </c>
      <c r="AU1856" s="157" t="s">
        <v>143</v>
      </c>
      <c r="AY1856" s="14" t="s">
        <v>127</v>
      </c>
      <c r="BE1856" s="158">
        <f>IF(N1856="základní",J1856,0)</f>
        <v>0</v>
      </c>
      <c r="BF1856" s="158">
        <f>IF(N1856="snížená",J1856,0)</f>
        <v>0</v>
      </c>
      <c r="BG1856" s="158">
        <f>IF(N1856="zákl. přenesená",J1856,0)</f>
        <v>0</v>
      </c>
      <c r="BH1856" s="158">
        <f>IF(N1856="sníž. přenesená",J1856,0)</f>
        <v>0</v>
      </c>
      <c r="BI1856" s="158">
        <f>IF(N1856="nulová",J1856,0)</f>
        <v>0</v>
      </c>
      <c r="BJ1856" s="14" t="s">
        <v>83</v>
      </c>
      <c r="BK1856" s="158">
        <f>ROUND(I1856*H1856,2)</f>
        <v>0</v>
      </c>
      <c r="BL1856" s="14" t="s">
        <v>148</v>
      </c>
      <c r="BM1856" s="157" t="s">
        <v>2300</v>
      </c>
    </row>
    <row r="1857" spans="1:65" s="2" customFormat="1">
      <c r="A1857" s="29"/>
      <c r="B1857" s="30"/>
      <c r="C1857" s="29"/>
      <c r="D1857" s="159" t="s">
        <v>136</v>
      </c>
      <c r="E1857" s="29"/>
      <c r="F1857" s="160" t="s">
        <v>2299</v>
      </c>
      <c r="G1857" s="29"/>
      <c r="H1857" s="29"/>
      <c r="I1857" s="161"/>
      <c r="J1857" s="29"/>
      <c r="K1857" s="29"/>
      <c r="L1857" s="30"/>
      <c r="M1857" s="162"/>
      <c r="N1857" s="163"/>
      <c r="O1857" s="55"/>
      <c r="P1857" s="55"/>
      <c r="Q1857" s="55"/>
      <c r="R1857" s="55"/>
      <c r="S1857" s="55"/>
      <c r="T1857" s="56"/>
      <c r="U1857" s="29"/>
      <c r="V1857" s="29"/>
      <c r="W1857" s="29"/>
      <c r="X1857" s="29"/>
      <c r="Y1857" s="29"/>
      <c r="Z1857" s="29"/>
      <c r="AA1857" s="29"/>
      <c r="AB1857" s="29"/>
      <c r="AC1857" s="29"/>
      <c r="AD1857" s="29"/>
      <c r="AE1857" s="29"/>
      <c r="AT1857" s="14" t="s">
        <v>136</v>
      </c>
      <c r="AU1857" s="14" t="s">
        <v>143</v>
      </c>
    </row>
    <row r="1858" spans="1:65" s="2" customFormat="1" ht="19.5">
      <c r="A1858" s="29"/>
      <c r="B1858" s="30"/>
      <c r="C1858" s="29"/>
      <c r="D1858" s="159" t="s">
        <v>320</v>
      </c>
      <c r="E1858" s="29"/>
      <c r="F1858" s="168" t="s">
        <v>2231</v>
      </c>
      <c r="G1858" s="29"/>
      <c r="H1858" s="29"/>
      <c r="I1858" s="161"/>
      <c r="J1858" s="29"/>
      <c r="K1858" s="29"/>
      <c r="L1858" s="30"/>
      <c r="M1858" s="162"/>
      <c r="N1858" s="163"/>
      <c r="O1858" s="55"/>
      <c r="P1858" s="55"/>
      <c r="Q1858" s="55"/>
      <c r="R1858" s="55"/>
      <c r="S1858" s="55"/>
      <c r="T1858" s="56"/>
      <c r="U1858" s="29"/>
      <c r="V1858" s="29"/>
      <c r="W1858" s="29"/>
      <c r="X1858" s="29"/>
      <c r="Y1858" s="29"/>
      <c r="Z1858" s="29"/>
      <c r="AA1858" s="29"/>
      <c r="AB1858" s="29"/>
      <c r="AC1858" s="29"/>
      <c r="AD1858" s="29"/>
      <c r="AE1858" s="29"/>
      <c r="AT1858" s="14" t="s">
        <v>320</v>
      </c>
      <c r="AU1858" s="14" t="s">
        <v>143</v>
      </c>
    </row>
    <row r="1859" spans="1:65" s="2" customFormat="1" ht="16.5" customHeight="1">
      <c r="A1859" s="29"/>
      <c r="B1859" s="145"/>
      <c r="C1859" s="146" t="s">
        <v>2301</v>
      </c>
      <c r="D1859" s="146" t="s">
        <v>130</v>
      </c>
      <c r="E1859" s="147" t="s">
        <v>2302</v>
      </c>
      <c r="F1859" s="148" t="s">
        <v>2303</v>
      </c>
      <c r="G1859" s="149" t="s">
        <v>353</v>
      </c>
      <c r="H1859" s="150">
        <v>1</v>
      </c>
      <c r="I1859" s="151"/>
      <c r="J1859" s="152">
        <f>ROUND(I1859*H1859,2)</f>
        <v>0</v>
      </c>
      <c r="K1859" s="148" t="s">
        <v>1</v>
      </c>
      <c r="L1859" s="30"/>
      <c r="M1859" s="153" t="s">
        <v>1</v>
      </c>
      <c r="N1859" s="154" t="s">
        <v>41</v>
      </c>
      <c r="O1859" s="55"/>
      <c r="P1859" s="155">
        <f>O1859*H1859</f>
        <v>0</v>
      </c>
      <c r="Q1859" s="155">
        <v>0</v>
      </c>
      <c r="R1859" s="155">
        <f>Q1859*H1859</f>
        <v>0</v>
      </c>
      <c r="S1859" s="155">
        <v>0</v>
      </c>
      <c r="T1859" s="156">
        <f>S1859*H1859</f>
        <v>0</v>
      </c>
      <c r="U1859" s="29"/>
      <c r="V1859" s="29"/>
      <c r="W1859" s="29"/>
      <c r="X1859" s="29"/>
      <c r="Y1859" s="29"/>
      <c r="Z1859" s="29"/>
      <c r="AA1859" s="29"/>
      <c r="AB1859" s="29"/>
      <c r="AC1859" s="29"/>
      <c r="AD1859" s="29"/>
      <c r="AE1859" s="29"/>
      <c r="AR1859" s="157" t="s">
        <v>148</v>
      </c>
      <c r="AT1859" s="157" t="s">
        <v>130</v>
      </c>
      <c r="AU1859" s="157" t="s">
        <v>143</v>
      </c>
      <c r="AY1859" s="14" t="s">
        <v>127</v>
      </c>
      <c r="BE1859" s="158">
        <f>IF(N1859="základní",J1859,0)</f>
        <v>0</v>
      </c>
      <c r="BF1859" s="158">
        <f>IF(N1859="snížená",J1859,0)</f>
        <v>0</v>
      </c>
      <c r="BG1859" s="158">
        <f>IF(N1859="zákl. přenesená",J1859,0)</f>
        <v>0</v>
      </c>
      <c r="BH1859" s="158">
        <f>IF(N1859="sníž. přenesená",J1859,0)</f>
        <v>0</v>
      </c>
      <c r="BI1859" s="158">
        <f>IF(N1859="nulová",J1859,0)</f>
        <v>0</v>
      </c>
      <c r="BJ1859" s="14" t="s">
        <v>83</v>
      </c>
      <c r="BK1859" s="158">
        <f>ROUND(I1859*H1859,2)</f>
        <v>0</v>
      </c>
      <c r="BL1859" s="14" t="s">
        <v>148</v>
      </c>
      <c r="BM1859" s="157" t="s">
        <v>2304</v>
      </c>
    </row>
    <row r="1860" spans="1:65" s="2" customFormat="1">
      <c r="A1860" s="29"/>
      <c r="B1860" s="30"/>
      <c r="C1860" s="29"/>
      <c r="D1860" s="159" t="s">
        <v>136</v>
      </c>
      <c r="E1860" s="29"/>
      <c r="F1860" s="160" t="s">
        <v>2303</v>
      </c>
      <c r="G1860" s="29"/>
      <c r="H1860" s="29"/>
      <c r="I1860" s="161"/>
      <c r="J1860" s="29"/>
      <c r="K1860" s="29"/>
      <c r="L1860" s="30"/>
      <c r="M1860" s="162"/>
      <c r="N1860" s="163"/>
      <c r="O1860" s="55"/>
      <c r="P1860" s="55"/>
      <c r="Q1860" s="55"/>
      <c r="R1860" s="55"/>
      <c r="S1860" s="55"/>
      <c r="T1860" s="56"/>
      <c r="U1860" s="29"/>
      <c r="V1860" s="29"/>
      <c r="W1860" s="29"/>
      <c r="X1860" s="29"/>
      <c r="Y1860" s="29"/>
      <c r="Z1860" s="29"/>
      <c r="AA1860" s="29"/>
      <c r="AB1860" s="29"/>
      <c r="AC1860" s="29"/>
      <c r="AD1860" s="29"/>
      <c r="AE1860" s="29"/>
      <c r="AT1860" s="14" t="s">
        <v>136</v>
      </c>
      <c r="AU1860" s="14" t="s">
        <v>143</v>
      </c>
    </row>
    <row r="1861" spans="1:65" s="2" customFormat="1" ht="19.5">
      <c r="A1861" s="29"/>
      <c r="B1861" s="30"/>
      <c r="C1861" s="29"/>
      <c r="D1861" s="159" t="s">
        <v>320</v>
      </c>
      <c r="E1861" s="29"/>
      <c r="F1861" s="168" t="s">
        <v>2188</v>
      </c>
      <c r="G1861" s="29"/>
      <c r="H1861" s="29"/>
      <c r="I1861" s="161"/>
      <c r="J1861" s="29"/>
      <c r="K1861" s="29"/>
      <c r="L1861" s="30"/>
      <c r="M1861" s="162"/>
      <c r="N1861" s="163"/>
      <c r="O1861" s="55"/>
      <c r="P1861" s="55"/>
      <c r="Q1861" s="55"/>
      <c r="R1861" s="55"/>
      <c r="S1861" s="55"/>
      <c r="T1861" s="56"/>
      <c r="U1861" s="29"/>
      <c r="V1861" s="29"/>
      <c r="W1861" s="29"/>
      <c r="X1861" s="29"/>
      <c r="Y1861" s="29"/>
      <c r="Z1861" s="29"/>
      <c r="AA1861" s="29"/>
      <c r="AB1861" s="29"/>
      <c r="AC1861" s="29"/>
      <c r="AD1861" s="29"/>
      <c r="AE1861" s="29"/>
      <c r="AT1861" s="14" t="s">
        <v>320</v>
      </c>
      <c r="AU1861" s="14" t="s">
        <v>143</v>
      </c>
    </row>
    <row r="1862" spans="1:65" s="2" customFormat="1" ht="16.5" customHeight="1">
      <c r="A1862" s="29"/>
      <c r="B1862" s="145"/>
      <c r="C1862" s="146" t="s">
        <v>2305</v>
      </c>
      <c r="D1862" s="146" t="s">
        <v>130</v>
      </c>
      <c r="E1862" s="147" t="s">
        <v>2306</v>
      </c>
      <c r="F1862" s="148" t="s">
        <v>2307</v>
      </c>
      <c r="G1862" s="149" t="s">
        <v>353</v>
      </c>
      <c r="H1862" s="150">
        <v>3</v>
      </c>
      <c r="I1862" s="151"/>
      <c r="J1862" s="152">
        <f>ROUND(I1862*H1862,2)</f>
        <v>0</v>
      </c>
      <c r="K1862" s="148" t="s">
        <v>1</v>
      </c>
      <c r="L1862" s="30"/>
      <c r="M1862" s="153" t="s">
        <v>1</v>
      </c>
      <c r="N1862" s="154" t="s">
        <v>41</v>
      </c>
      <c r="O1862" s="55"/>
      <c r="P1862" s="155">
        <f>O1862*H1862</f>
        <v>0</v>
      </c>
      <c r="Q1862" s="155">
        <v>0</v>
      </c>
      <c r="R1862" s="155">
        <f>Q1862*H1862</f>
        <v>0</v>
      </c>
      <c r="S1862" s="155">
        <v>0</v>
      </c>
      <c r="T1862" s="156">
        <f>S1862*H1862</f>
        <v>0</v>
      </c>
      <c r="U1862" s="29"/>
      <c r="V1862" s="29"/>
      <c r="W1862" s="29"/>
      <c r="X1862" s="29"/>
      <c r="Y1862" s="29"/>
      <c r="Z1862" s="29"/>
      <c r="AA1862" s="29"/>
      <c r="AB1862" s="29"/>
      <c r="AC1862" s="29"/>
      <c r="AD1862" s="29"/>
      <c r="AE1862" s="29"/>
      <c r="AR1862" s="157" t="s">
        <v>148</v>
      </c>
      <c r="AT1862" s="157" t="s">
        <v>130</v>
      </c>
      <c r="AU1862" s="157" t="s">
        <v>143</v>
      </c>
      <c r="AY1862" s="14" t="s">
        <v>127</v>
      </c>
      <c r="BE1862" s="158">
        <f>IF(N1862="základní",J1862,0)</f>
        <v>0</v>
      </c>
      <c r="BF1862" s="158">
        <f>IF(N1862="snížená",J1862,0)</f>
        <v>0</v>
      </c>
      <c r="BG1862" s="158">
        <f>IF(N1862="zákl. přenesená",J1862,0)</f>
        <v>0</v>
      </c>
      <c r="BH1862" s="158">
        <f>IF(N1862="sníž. přenesená",J1862,0)</f>
        <v>0</v>
      </c>
      <c r="BI1862" s="158">
        <f>IF(N1862="nulová",J1862,0)</f>
        <v>0</v>
      </c>
      <c r="BJ1862" s="14" t="s">
        <v>83</v>
      </c>
      <c r="BK1862" s="158">
        <f>ROUND(I1862*H1862,2)</f>
        <v>0</v>
      </c>
      <c r="BL1862" s="14" t="s">
        <v>148</v>
      </c>
      <c r="BM1862" s="157" t="s">
        <v>2308</v>
      </c>
    </row>
    <row r="1863" spans="1:65" s="2" customFormat="1">
      <c r="A1863" s="29"/>
      <c r="B1863" s="30"/>
      <c r="C1863" s="29"/>
      <c r="D1863" s="159" t="s">
        <v>136</v>
      </c>
      <c r="E1863" s="29"/>
      <c r="F1863" s="160" t="s">
        <v>2307</v>
      </c>
      <c r="G1863" s="29"/>
      <c r="H1863" s="29"/>
      <c r="I1863" s="161"/>
      <c r="J1863" s="29"/>
      <c r="K1863" s="29"/>
      <c r="L1863" s="30"/>
      <c r="M1863" s="162"/>
      <c r="N1863" s="163"/>
      <c r="O1863" s="55"/>
      <c r="P1863" s="55"/>
      <c r="Q1863" s="55"/>
      <c r="R1863" s="55"/>
      <c r="S1863" s="55"/>
      <c r="T1863" s="56"/>
      <c r="U1863" s="29"/>
      <c r="V1863" s="29"/>
      <c r="W1863" s="29"/>
      <c r="X1863" s="29"/>
      <c r="Y1863" s="29"/>
      <c r="Z1863" s="29"/>
      <c r="AA1863" s="29"/>
      <c r="AB1863" s="29"/>
      <c r="AC1863" s="29"/>
      <c r="AD1863" s="29"/>
      <c r="AE1863" s="29"/>
      <c r="AT1863" s="14" t="s">
        <v>136</v>
      </c>
      <c r="AU1863" s="14" t="s">
        <v>143</v>
      </c>
    </row>
    <row r="1864" spans="1:65" s="2" customFormat="1" ht="19.5">
      <c r="A1864" s="29"/>
      <c r="B1864" s="30"/>
      <c r="C1864" s="29"/>
      <c r="D1864" s="159" t="s">
        <v>320</v>
      </c>
      <c r="E1864" s="29"/>
      <c r="F1864" s="168" t="s">
        <v>2188</v>
      </c>
      <c r="G1864" s="29"/>
      <c r="H1864" s="29"/>
      <c r="I1864" s="161"/>
      <c r="J1864" s="29"/>
      <c r="K1864" s="29"/>
      <c r="L1864" s="30"/>
      <c r="M1864" s="162"/>
      <c r="N1864" s="163"/>
      <c r="O1864" s="55"/>
      <c r="P1864" s="55"/>
      <c r="Q1864" s="55"/>
      <c r="R1864" s="55"/>
      <c r="S1864" s="55"/>
      <c r="T1864" s="56"/>
      <c r="U1864" s="29"/>
      <c r="V1864" s="29"/>
      <c r="W1864" s="29"/>
      <c r="X1864" s="29"/>
      <c r="Y1864" s="29"/>
      <c r="Z1864" s="29"/>
      <c r="AA1864" s="29"/>
      <c r="AB1864" s="29"/>
      <c r="AC1864" s="29"/>
      <c r="AD1864" s="29"/>
      <c r="AE1864" s="29"/>
      <c r="AT1864" s="14" t="s">
        <v>320</v>
      </c>
      <c r="AU1864" s="14" t="s">
        <v>143</v>
      </c>
    </row>
    <row r="1865" spans="1:65" s="2" customFormat="1" ht="16.5" customHeight="1">
      <c r="A1865" s="29"/>
      <c r="B1865" s="145"/>
      <c r="C1865" s="146" t="s">
        <v>2309</v>
      </c>
      <c r="D1865" s="146" t="s">
        <v>130</v>
      </c>
      <c r="E1865" s="147" t="s">
        <v>2310</v>
      </c>
      <c r="F1865" s="148" t="s">
        <v>2311</v>
      </c>
      <c r="G1865" s="149" t="s">
        <v>353</v>
      </c>
      <c r="H1865" s="150">
        <v>1</v>
      </c>
      <c r="I1865" s="151"/>
      <c r="J1865" s="152">
        <f>ROUND(I1865*H1865,2)</f>
        <v>0</v>
      </c>
      <c r="K1865" s="148" t="s">
        <v>1</v>
      </c>
      <c r="L1865" s="30"/>
      <c r="M1865" s="153" t="s">
        <v>1</v>
      </c>
      <c r="N1865" s="154" t="s">
        <v>41</v>
      </c>
      <c r="O1865" s="55"/>
      <c r="P1865" s="155">
        <f>O1865*H1865</f>
        <v>0</v>
      </c>
      <c r="Q1865" s="155">
        <v>0</v>
      </c>
      <c r="R1865" s="155">
        <f>Q1865*H1865</f>
        <v>0</v>
      </c>
      <c r="S1865" s="155">
        <v>0</v>
      </c>
      <c r="T1865" s="156">
        <f>S1865*H1865</f>
        <v>0</v>
      </c>
      <c r="U1865" s="29"/>
      <c r="V1865" s="29"/>
      <c r="W1865" s="29"/>
      <c r="X1865" s="29"/>
      <c r="Y1865" s="29"/>
      <c r="Z1865" s="29"/>
      <c r="AA1865" s="29"/>
      <c r="AB1865" s="29"/>
      <c r="AC1865" s="29"/>
      <c r="AD1865" s="29"/>
      <c r="AE1865" s="29"/>
      <c r="AR1865" s="157" t="s">
        <v>148</v>
      </c>
      <c r="AT1865" s="157" t="s">
        <v>130</v>
      </c>
      <c r="AU1865" s="157" t="s">
        <v>143</v>
      </c>
      <c r="AY1865" s="14" t="s">
        <v>127</v>
      </c>
      <c r="BE1865" s="158">
        <f>IF(N1865="základní",J1865,0)</f>
        <v>0</v>
      </c>
      <c r="BF1865" s="158">
        <f>IF(N1865="snížená",J1865,0)</f>
        <v>0</v>
      </c>
      <c r="BG1865" s="158">
        <f>IF(N1865="zákl. přenesená",J1865,0)</f>
        <v>0</v>
      </c>
      <c r="BH1865" s="158">
        <f>IF(N1865="sníž. přenesená",J1865,0)</f>
        <v>0</v>
      </c>
      <c r="BI1865" s="158">
        <f>IF(N1865="nulová",J1865,0)</f>
        <v>0</v>
      </c>
      <c r="BJ1865" s="14" t="s">
        <v>83</v>
      </c>
      <c r="BK1865" s="158">
        <f>ROUND(I1865*H1865,2)</f>
        <v>0</v>
      </c>
      <c r="BL1865" s="14" t="s">
        <v>148</v>
      </c>
      <c r="BM1865" s="157" t="s">
        <v>2312</v>
      </c>
    </row>
    <row r="1866" spans="1:65" s="2" customFormat="1">
      <c r="A1866" s="29"/>
      <c r="B1866" s="30"/>
      <c r="C1866" s="29"/>
      <c r="D1866" s="159" t="s">
        <v>136</v>
      </c>
      <c r="E1866" s="29"/>
      <c r="F1866" s="160" t="s">
        <v>2311</v>
      </c>
      <c r="G1866" s="29"/>
      <c r="H1866" s="29"/>
      <c r="I1866" s="161"/>
      <c r="J1866" s="29"/>
      <c r="K1866" s="29"/>
      <c r="L1866" s="30"/>
      <c r="M1866" s="162"/>
      <c r="N1866" s="163"/>
      <c r="O1866" s="55"/>
      <c r="P1866" s="55"/>
      <c r="Q1866" s="55"/>
      <c r="R1866" s="55"/>
      <c r="S1866" s="55"/>
      <c r="T1866" s="56"/>
      <c r="U1866" s="29"/>
      <c r="V1866" s="29"/>
      <c r="W1866" s="29"/>
      <c r="X1866" s="29"/>
      <c r="Y1866" s="29"/>
      <c r="Z1866" s="29"/>
      <c r="AA1866" s="29"/>
      <c r="AB1866" s="29"/>
      <c r="AC1866" s="29"/>
      <c r="AD1866" s="29"/>
      <c r="AE1866" s="29"/>
      <c r="AT1866" s="14" t="s">
        <v>136</v>
      </c>
      <c r="AU1866" s="14" t="s">
        <v>143</v>
      </c>
    </row>
    <row r="1867" spans="1:65" s="2" customFormat="1" ht="19.5">
      <c r="A1867" s="29"/>
      <c r="B1867" s="30"/>
      <c r="C1867" s="29"/>
      <c r="D1867" s="159" t="s">
        <v>320</v>
      </c>
      <c r="E1867" s="29"/>
      <c r="F1867" s="168" t="s">
        <v>2188</v>
      </c>
      <c r="G1867" s="29"/>
      <c r="H1867" s="29"/>
      <c r="I1867" s="161"/>
      <c r="J1867" s="29"/>
      <c r="K1867" s="29"/>
      <c r="L1867" s="30"/>
      <c r="M1867" s="162"/>
      <c r="N1867" s="163"/>
      <c r="O1867" s="55"/>
      <c r="P1867" s="55"/>
      <c r="Q1867" s="55"/>
      <c r="R1867" s="55"/>
      <c r="S1867" s="55"/>
      <c r="T1867" s="56"/>
      <c r="U1867" s="29"/>
      <c r="V1867" s="29"/>
      <c r="W1867" s="29"/>
      <c r="X1867" s="29"/>
      <c r="Y1867" s="29"/>
      <c r="Z1867" s="29"/>
      <c r="AA1867" s="29"/>
      <c r="AB1867" s="29"/>
      <c r="AC1867" s="29"/>
      <c r="AD1867" s="29"/>
      <c r="AE1867" s="29"/>
      <c r="AT1867" s="14" t="s">
        <v>320</v>
      </c>
      <c r="AU1867" s="14" t="s">
        <v>143</v>
      </c>
    </row>
    <row r="1868" spans="1:65" s="2" customFormat="1" ht="16.5" customHeight="1">
      <c r="A1868" s="29"/>
      <c r="B1868" s="145"/>
      <c r="C1868" s="146" t="s">
        <v>2313</v>
      </c>
      <c r="D1868" s="146" t="s">
        <v>130</v>
      </c>
      <c r="E1868" s="147" t="s">
        <v>2314</v>
      </c>
      <c r="F1868" s="148" t="s">
        <v>2315</v>
      </c>
      <c r="G1868" s="149" t="s">
        <v>353</v>
      </c>
      <c r="H1868" s="150">
        <v>7</v>
      </c>
      <c r="I1868" s="151"/>
      <c r="J1868" s="152">
        <f>ROUND(I1868*H1868,2)</f>
        <v>0</v>
      </c>
      <c r="K1868" s="148" t="s">
        <v>1</v>
      </c>
      <c r="L1868" s="30"/>
      <c r="M1868" s="153" t="s">
        <v>1</v>
      </c>
      <c r="N1868" s="154" t="s">
        <v>41</v>
      </c>
      <c r="O1868" s="55"/>
      <c r="P1868" s="155">
        <f>O1868*H1868</f>
        <v>0</v>
      </c>
      <c r="Q1868" s="155">
        <v>0</v>
      </c>
      <c r="R1868" s="155">
        <f>Q1868*H1868</f>
        <v>0</v>
      </c>
      <c r="S1868" s="155">
        <v>0</v>
      </c>
      <c r="T1868" s="156">
        <f>S1868*H1868</f>
        <v>0</v>
      </c>
      <c r="U1868" s="29"/>
      <c r="V1868" s="29"/>
      <c r="W1868" s="29"/>
      <c r="X1868" s="29"/>
      <c r="Y1868" s="29"/>
      <c r="Z1868" s="29"/>
      <c r="AA1868" s="29"/>
      <c r="AB1868" s="29"/>
      <c r="AC1868" s="29"/>
      <c r="AD1868" s="29"/>
      <c r="AE1868" s="29"/>
      <c r="AR1868" s="157" t="s">
        <v>148</v>
      </c>
      <c r="AT1868" s="157" t="s">
        <v>130</v>
      </c>
      <c r="AU1868" s="157" t="s">
        <v>143</v>
      </c>
      <c r="AY1868" s="14" t="s">
        <v>127</v>
      </c>
      <c r="BE1868" s="158">
        <f>IF(N1868="základní",J1868,0)</f>
        <v>0</v>
      </c>
      <c r="BF1868" s="158">
        <f>IF(N1868="snížená",J1868,0)</f>
        <v>0</v>
      </c>
      <c r="BG1868" s="158">
        <f>IF(N1868="zákl. přenesená",J1868,0)</f>
        <v>0</v>
      </c>
      <c r="BH1868" s="158">
        <f>IF(N1868="sníž. přenesená",J1868,0)</f>
        <v>0</v>
      </c>
      <c r="BI1868" s="158">
        <f>IF(N1868="nulová",J1868,0)</f>
        <v>0</v>
      </c>
      <c r="BJ1868" s="14" t="s">
        <v>83</v>
      </c>
      <c r="BK1868" s="158">
        <f>ROUND(I1868*H1868,2)</f>
        <v>0</v>
      </c>
      <c r="BL1868" s="14" t="s">
        <v>148</v>
      </c>
      <c r="BM1868" s="157" t="s">
        <v>2316</v>
      </c>
    </row>
    <row r="1869" spans="1:65" s="2" customFormat="1">
      <c r="A1869" s="29"/>
      <c r="B1869" s="30"/>
      <c r="C1869" s="29"/>
      <c r="D1869" s="159" t="s">
        <v>136</v>
      </c>
      <c r="E1869" s="29"/>
      <c r="F1869" s="160" t="s">
        <v>2315</v>
      </c>
      <c r="G1869" s="29"/>
      <c r="H1869" s="29"/>
      <c r="I1869" s="161"/>
      <c r="J1869" s="29"/>
      <c r="K1869" s="29"/>
      <c r="L1869" s="30"/>
      <c r="M1869" s="162"/>
      <c r="N1869" s="163"/>
      <c r="O1869" s="55"/>
      <c r="P1869" s="55"/>
      <c r="Q1869" s="55"/>
      <c r="R1869" s="55"/>
      <c r="S1869" s="55"/>
      <c r="T1869" s="56"/>
      <c r="U1869" s="29"/>
      <c r="V1869" s="29"/>
      <c r="W1869" s="29"/>
      <c r="X1869" s="29"/>
      <c r="Y1869" s="29"/>
      <c r="Z1869" s="29"/>
      <c r="AA1869" s="29"/>
      <c r="AB1869" s="29"/>
      <c r="AC1869" s="29"/>
      <c r="AD1869" s="29"/>
      <c r="AE1869" s="29"/>
      <c r="AT1869" s="14" t="s">
        <v>136</v>
      </c>
      <c r="AU1869" s="14" t="s">
        <v>143</v>
      </c>
    </row>
    <row r="1870" spans="1:65" s="2" customFormat="1" ht="19.5">
      <c r="A1870" s="29"/>
      <c r="B1870" s="30"/>
      <c r="C1870" s="29"/>
      <c r="D1870" s="159" t="s">
        <v>320</v>
      </c>
      <c r="E1870" s="29"/>
      <c r="F1870" s="168" t="s">
        <v>2188</v>
      </c>
      <c r="G1870" s="29"/>
      <c r="H1870" s="29"/>
      <c r="I1870" s="161"/>
      <c r="J1870" s="29"/>
      <c r="K1870" s="29"/>
      <c r="L1870" s="30"/>
      <c r="M1870" s="162"/>
      <c r="N1870" s="163"/>
      <c r="O1870" s="55"/>
      <c r="P1870" s="55"/>
      <c r="Q1870" s="55"/>
      <c r="R1870" s="55"/>
      <c r="S1870" s="55"/>
      <c r="T1870" s="56"/>
      <c r="U1870" s="29"/>
      <c r="V1870" s="29"/>
      <c r="W1870" s="29"/>
      <c r="X1870" s="29"/>
      <c r="Y1870" s="29"/>
      <c r="Z1870" s="29"/>
      <c r="AA1870" s="29"/>
      <c r="AB1870" s="29"/>
      <c r="AC1870" s="29"/>
      <c r="AD1870" s="29"/>
      <c r="AE1870" s="29"/>
      <c r="AT1870" s="14" t="s">
        <v>320</v>
      </c>
      <c r="AU1870" s="14" t="s">
        <v>143</v>
      </c>
    </row>
    <row r="1871" spans="1:65" s="2" customFormat="1" ht="16.5" customHeight="1">
      <c r="A1871" s="29"/>
      <c r="B1871" s="145"/>
      <c r="C1871" s="146" t="s">
        <v>2317</v>
      </c>
      <c r="D1871" s="146" t="s">
        <v>130</v>
      </c>
      <c r="E1871" s="147" t="s">
        <v>2318</v>
      </c>
      <c r="F1871" s="148" t="s">
        <v>633</v>
      </c>
      <c r="G1871" s="149" t="s">
        <v>353</v>
      </c>
      <c r="H1871" s="150">
        <v>1</v>
      </c>
      <c r="I1871" s="151"/>
      <c r="J1871" s="152">
        <f>ROUND(I1871*H1871,2)</f>
        <v>0</v>
      </c>
      <c r="K1871" s="148" t="s">
        <v>1</v>
      </c>
      <c r="L1871" s="30"/>
      <c r="M1871" s="153" t="s">
        <v>1</v>
      </c>
      <c r="N1871" s="154" t="s">
        <v>41</v>
      </c>
      <c r="O1871" s="55"/>
      <c r="P1871" s="155">
        <f>O1871*H1871</f>
        <v>0</v>
      </c>
      <c r="Q1871" s="155">
        <v>0</v>
      </c>
      <c r="R1871" s="155">
        <f>Q1871*H1871</f>
        <v>0</v>
      </c>
      <c r="S1871" s="155">
        <v>0</v>
      </c>
      <c r="T1871" s="156">
        <f>S1871*H1871</f>
        <v>0</v>
      </c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R1871" s="157" t="s">
        <v>148</v>
      </c>
      <c r="AT1871" s="157" t="s">
        <v>130</v>
      </c>
      <c r="AU1871" s="157" t="s">
        <v>143</v>
      </c>
      <c r="AY1871" s="14" t="s">
        <v>127</v>
      </c>
      <c r="BE1871" s="158">
        <f>IF(N1871="základní",J1871,0)</f>
        <v>0</v>
      </c>
      <c r="BF1871" s="158">
        <f>IF(N1871="snížená",J1871,0)</f>
        <v>0</v>
      </c>
      <c r="BG1871" s="158">
        <f>IF(N1871="zákl. přenesená",J1871,0)</f>
        <v>0</v>
      </c>
      <c r="BH1871" s="158">
        <f>IF(N1871="sníž. přenesená",J1871,0)</f>
        <v>0</v>
      </c>
      <c r="BI1871" s="158">
        <f>IF(N1871="nulová",J1871,0)</f>
        <v>0</v>
      </c>
      <c r="BJ1871" s="14" t="s">
        <v>83</v>
      </c>
      <c r="BK1871" s="158">
        <f>ROUND(I1871*H1871,2)</f>
        <v>0</v>
      </c>
      <c r="BL1871" s="14" t="s">
        <v>148</v>
      </c>
      <c r="BM1871" s="157" t="s">
        <v>2319</v>
      </c>
    </row>
    <row r="1872" spans="1:65" s="2" customFormat="1">
      <c r="A1872" s="29"/>
      <c r="B1872" s="30"/>
      <c r="C1872" s="29"/>
      <c r="D1872" s="159" t="s">
        <v>136</v>
      </c>
      <c r="E1872" s="29"/>
      <c r="F1872" s="160" t="s">
        <v>633</v>
      </c>
      <c r="G1872" s="29"/>
      <c r="H1872" s="29"/>
      <c r="I1872" s="161"/>
      <c r="J1872" s="29"/>
      <c r="K1872" s="29"/>
      <c r="L1872" s="30"/>
      <c r="M1872" s="162"/>
      <c r="N1872" s="163"/>
      <c r="O1872" s="55"/>
      <c r="P1872" s="55"/>
      <c r="Q1872" s="55"/>
      <c r="R1872" s="55"/>
      <c r="S1872" s="55"/>
      <c r="T1872" s="56"/>
      <c r="U1872" s="29"/>
      <c r="V1872" s="29"/>
      <c r="W1872" s="29"/>
      <c r="X1872" s="29"/>
      <c r="Y1872" s="29"/>
      <c r="Z1872" s="29"/>
      <c r="AA1872" s="29"/>
      <c r="AB1872" s="29"/>
      <c r="AC1872" s="29"/>
      <c r="AD1872" s="29"/>
      <c r="AE1872" s="29"/>
      <c r="AT1872" s="14" t="s">
        <v>136</v>
      </c>
      <c r="AU1872" s="14" t="s">
        <v>143</v>
      </c>
    </row>
    <row r="1873" spans="1:65" s="2" customFormat="1" ht="19.5">
      <c r="A1873" s="29"/>
      <c r="B1873" s="30"/>
      <c r="C1873" s="29"/>
      <c r="D1873" s="159" t="s">
        <v>320</v>
      </c>
      <c r="E1873" s="29"/>
      <c r="F1873" s="168" t="s">
        <v>2188</v>
      </c>
      <c r="G1873" s="29"/>
      <c r="H1873" s="29"/>
      <c r="I1873" s="161"/>
      <c r="J1873" s="29"/>
      <c r="K1873" s="29"/>
      <c r="L1873" s="30"/>
      <c r="M1873" s="162"/>
      <c r="N1873" s="163"/>
      <c r="O1873" s="55"/>
      <c r="P1873" s="55"/>
      <c r="Q1873" s="55"/>
      <c r="R1873" s="55"/>
      <c r="S1873" s="55"/>
      <c r="T1873" s="56"/>
      <c r="U1873" s="29"/>
      <c r="V1873" s="29"/>
      <c r="W1873" s="29"/>
      <c r="X1873" s="29"/>
      <c r="Y1873" s="29"/>
      <c r="Z1873" s="29"/>
      <c r="AA1873" s="29"/>
      <c r="AB1873" s="29"/>
      <c r="AC1873" s="29"/>
      <c r="AD1873" s="29"/>
      <c r="AE1873" s="29"/>
      <c r="AT1873" s="14" t="s">
        <v>320</v>
      </c>
      <c r="AU1873" s="14" t="s">
        <v>143</v>
      </c>
    </row>
    <row r="1874" spans="1:65" s="2" customFormat="1" ht="16.5" customHeight="1">
      <c r="A1874" s="29"/>
      <c r="B1874" s="145"/>
      <c r="C1874" s="146" t="s">
        <v>2320</v>
      </c>
      <c r="D1874" s="146" t="s">
        <v>130</v>
      </c>
      <c r="E1874" s="147" t="s">
        <v>2321</v>
      </c>
      <c r="F1874" s="148" t="s">
        <v>2322</v>
      </c>
      <c r="G1874" s="149" t="s">
        <v>353</v>
      </c>
      <c r="H1874" s="150">
        <v>7</v>
      </c>
      <c r="I1874" s="151"/>
      <c r="J1874" s="152">
        <f>ROUND(I1874*H1874,2)</f>
        <v>0</v>
      </c>
      <c r="K1874" s="148" t="s">
        <v>1</v>
      </c>
      <c r="L1874" s="30"/>
      <c r="M1874" s="153" t="s">
        <v>1</v>
      </c>
      <c r="N1874" s="154" t="s">
        <v>41</v>
      </c>
      <c r="O1874" s="55"/>
      <c r="P1874" s="155">
        <f>O1874*H1874</f>
        <v>0</v>
      </c>
      <c r="Q1874" s="155">
        <v>0</v>
      </c>
      <c r="R1874" s="155">
        <f>Q1874*H1874</f>
        <v>0</v>
      </c>
      <c r="S1874" s="155">
        <v>0</v>
      </c>
      <c r="T1874" s="156">
        <f>S1874*H1874</f>
        <v>0</v>
      </c>
      <c r="U1874" s="29"/>
      <c r="V1874" s="29"/>
      <c r="W1874" s="29"/>
      <c r="X1874" s="29"/>
      <c r="Y1874" s="29"/>
      <c r="Z1874" s="29"/>
      <c r="AA1874" s="29"/>
      <c r="AB1874" s="29"/>
      <c r="AC1874" s="29"/>
      <c r="AD1874" s="29"/>
      <c r="AE1874" s="29"/>
      <c r="AR1874" s="157" t="s">
        <v>148</v>
      </c>
      <c r="AT1874" s="157" t="s">
        <v>130</v>
      </c>
      <c r="AU1874" s="157" t="s">
        <v>143</v>
      </c>
      <c r="AY1874" s="14" t="s">
        <v>127</v>
      </c>
      <c r="BE1874" s="158">
        <f>IF(N1874="základní",J1874,0)</f>
        <v>0</v>
      </c>
      <c r="BF1874" s="158">
        <f>IF(N1874="snížená",J1874,0)</f>
        <v>0</v>
      </c>
      <c r="BG1874" s="158">
        <f>IF(N1874="zákl. přenesená",J1874,0)</f>
        <v>0</v>
      </c>
      <c r="BH1874" s="158">
        <f>IF(N1874="sníž. přenesená",J1874,0)</f>
        <v>0</v>
      </c>
      <c r="BI1874" s="158">
        <f>IF(N1874="nulová",J1874,0)</f>
        <v>0</v>
      </c>
      <c r="BJ1874" s="14" t="s">
        <v>83</v>
      </c>
      <c r="BK1874" s="158">
        <f>ROUND(I1874*H1874,2)</f>
        <v>0</v>
      </c>
      <c r="BL1874" s="14" t="s">
        <v>148</v>
      </c>
      <c r="BM1874" s="157" t="s">
        <v>2323</v>
      </c>
    </row>
    <row r="1875" spans="1:65" s="2" customFormat="1">
      <c r="A1875" s="29"/>
      <c r="B1875" s="30"/>
      <c r="C1875" s="29"/>
      <c r="D1875" s="159" t="s">
        <v>136</v>
      </c>
      <c r="E1875" s="29"/>
      <c r="F1875" s="160" t="s">
        <v>2322</v>
      </c>
      <c r="G1875" s="29"/>
      <c r="H1875" s="29"/>
      <c r="I1875" s="161"/>
      <c r="J1875" s="29"/>
      <c r="K1875" s="29"/>
      <c r="L1875" s="30"/>
      <c r="M1875" s="162"/>
      <c r="N1875" s="163"/>
      <c r="O1875" s="55"/>
      <c r="P1875" s="55"/>
      <c r="Q1875" s="55"/>
      <c r="R1875" s="55"/>
      <c r="S1875" s="55"/>
      <c r="T1875" s="56"/>
      <c r="U1875" s="29"/>
      <c r="V1875" s="29"/>
      <c r="W1875" s="29"/>
      <c r="X1875" s="29"/>
      <c r="Y1875" s="29"/>
      <c r="Z1875" s="29"/>
      <c r="AA1875" s="29"/>
      <c r="AB1875" s="29"/>
      <c r="AC1875" s="29"/>
      <c r="AD1875" s="29"/>
      <c r="AE1875" s="29"/>
      <c r="AT1875" s="14" t="s">
        <v>136</v>
      </c>
      <c r="AU1875" s="14" t="s">
        <v>143</v>
      </c>
    </row>
    <row r="1876" spans="1:65" s="2" customFormat="1" ht="19.5">
      <c r="A1876" s="29"/>
      <c r="B1876" s="30"/>
      <c r="C1876" s="29"/>
      <c r="D1876" s="159" t="s">
        <v>320</v>
      </c>
      <c r="E1876" s="29"/>
      <c r="F1876" s="168" t="s">
        <v>2188</v>
      </c>
      <c r="G1876" s="29"/>
      <c r="H1876" s="29"/>
      <c r="I1876" s="161"/>
      <c r="J1876" s="29"/>
      <c r="K1876" s="29"/>
      <c r="L1876" s="30"/>
      <c r="M1876" s="162"/>
      <c r="N1876" s="163"/>
      <c r="O1876" s="55"/>
      <c r="P1876" s="55"/>
      <c r="Q1876" s="55"/>
      <c r="R1876" s="55"/>
      <c r="S1876" s="55"/>
      <c r="T1876" s="56"/>
      <c r="U1876" s="29"/>
      <c r="V1876" s="29"/>
      <c r="W1876" s="29"/>
      <c r="X1876" s="29"/>
      <c r="Y1876" s="29"/>
      <c r="Z1876" s="29"/>
      <c r="AA1876" s="29"/>
      <c r="AB1876" s="29"/>
      <c r="AC1876" s="29"/>
      <c r="AD1876" s="29"/>
      <c r="AE1876" s="29"/>
      <c r="AT1876" s="14" t="s">
        <v>320</v>
      </c>
      <c r="AU1876" s="14" t="s">
        <v>143</v>
      </c>
    </row>
    <row r="1877" spans="1:65" s="2" customFormat="1" ht="16.5" customHeight="1">
      <c r="A1877" s="29"/>
      <c r="B1877" s="145"/>
      <c r="C1877" s="146" t="s">
        <v>2324</v>
      </c>
      <c r="D1877" s="146" t="s">
        <v>130</v>
      </c>
      <c r="E1877" s="147" t="s">
        <v>2325</v>
      </c>
      <c r="F1877" s="148" t="s">
        <v>940</v>
      </c>
      <c r="G1877" s="149" t="s">
        <v>353</v>
      </c>
      <c r="H1877" s="150">
        <v>1</v>
      </c>
      <c r="I1877" s="151"/>
      <c r="J1877" s="152">
        <f>ROUND(I1877*H1877,2)</f>
        <v>0</v>
      </c>
      <c r="K1877" s="148" t="s">
        <v>1</v>
      </c>
      <c r="L1877" s="30"/>
      <c r="M1877" s="153" t="s">
        <v>1</v>
      </c>
      <c r="N1877" s="154" t="s">
        <v>41</v>
      </c>
      <c r="O1877" s="55"/>
      <c r="P1877" s="155">
        <f>O1877*H1877</f>
        <v>0</v>
      </c>
      <c r="Q1877" s="155">
        <v>0</v>
      </c>
      <c r="R1877" s="155">
        <f>Q1877*H1877</f>
        <v>0</v>
      </c>
      <c r="S1877" s="155">
        <v>0</v>
      </c>
      <c r="T1877" s="156">
        <f>S1877*H1877</f>
        <v>0</v>
      </c>
      <c r="U1877" s="29"/>
      <c r="V1877" s="29"/>
      <c r="W1877" s="29"/>
      <c r="X1877" s="29"/>
      <c r="Y1877" s="29"/>
      <c r="Z1877" s="29"/>
      <c r="AA1877" s="29"/>
      <c r="AB1877" s="29"/>
      <c r="AC1877" s="29"/>
      <c r="AD1877" s="29"/>
      <c r="AE1877" s="29"/>
      <c r="AR1877" s="157" t="s">
        <v>148</v>
      </c>
      <c r="AT1877" s="157" t="s">
        <v>130</v>
      </c>
      <c r="AU1877" s="157" t="s">
        <v>143</v>
      </c>
      <c r="AY1877" s="14" t="s">
        <v>127</v>
      </c>
      <c r="BE1877" s="158">
        <f>IF(N1877="základní",J1877,0)</f>
        <v>0</v>
      </c>
      <c r="BF1877" s="158">
        <f>IF(N1877="snížená",J1877,0)</f>
        <v>0</v>
      </c>
      <c r="BG1877" s="158">
        <f>IF(N1877="zákl. přenesená",J1877,0)</f>
        <v>0</v>
      </c>
      <c r="BH1877" s="158">
        <f>IF(N1877="sníž. přenesená",J1877,0)</f>
        <v>0</v>
      </c>
      <c r="BI1877" s="158">
        <f>IF(N1877="nulová",J1877,0)</f>
        <v>0</v>
      </c>
      <c r="BJ1877" s="14" t="s">
        <v>83</v>
      </c>
      <c r="BK1877" s="158">
        <f>ROUND(I1877*H1877,2)</f>
        <v>0</v>
      </c>
      <c r="BL1877" s="14" t="s">
        <v>148</v>
      </c>
      <c r="BM1877" s="157" t="s">
        <v>2326</v>
      </c>
    </row>
    <row r="1878" spans="1:65" s="2" customFormat="1">
      <c r="A1878" s="29"/>
      <c r="B1878" s="30"/>
      <c r="C1878" s="29"/>
      <c r="D1878" s="159" t="s">
        <v>136</v>
      </c>
      <c r="E1878" s="29"/>
      <c r="F1878" s="160" t="s">
        <v>940</v>
      </c>
      <c r="G1878" s="29"/>
      <c r="H1878" s="29"/>
      <c r="I1878" s="161"/>
      <c r="J1878" s="29"/>
      <c r="K1878" s="29"/>
      <c r="L1878" s="30"/>
      <c r="M1878" s="162"/>
      <c r="N1878" s="163"/>
      <c r="O1878" s="55"/>
      <c r="P1878" s="55"/>
      <c r="Q1878" s="55"/>
      <c r="R1878" s="55"/>
      <c r="S1878" s="55"/>
      <c r="T1878" s="56"/>
      <c r="U1878" s="29"/>
      <c r="V1878" s="29"/>
      <c r="W1878" s="29"/>
      <c r="X1878" s="29"/>
      <c r="Y1878" s="29"/>
      <c r="Z1878" s="29"/>
      <c r="AA1878" s="29"/>
      <c r="AB1878" s="29"/>
      <c r="AC1878" s="29"/>
      <c r="AD1878" s="29"/>
      <c r="AE1878" s="29"/>
      <c r="AT1878" s="14" t="s">
        <v>136</v>
      </c>
      <c r="AU1878" s="14" t="s">
        <v>143</v>
      </c>
    </row>
    <row r="1879" spans="1:65" s="2" customFormat="1" ht="19.5">
      <c r="A1879" s="29"/>
      <c r="B1879" s="30"/>
      <c r="C1879" s="29"/>
      <c r="D1879" s="159" t="s">
        <v>320</v>
      </c>
      <c r="E1879" s="29"/>
      <c r="F1879" s="168" t="s">
        <v>2188</v>
      </c>
      <c r="G1879" s="29"/>
      <c r="H1879" s="29"/>
      <c r="I1879" s="161"/>
      <c r="J1879" s="29"/>
      <c r="K1879" s="29"/>
      <c r="L1879" s="30"/>
      <c r="M1879" s="162"/>
      <c r="N1879" s="163"/>
      <c r="O1879" s="55"/>
      <c r="P1879" s="55"/>
      <c r="Q1879" s="55"/>
      <c r="R1879" s="55"/>
      <c r="S1879" s="55"/>
      <c r="T1879" s="56"/>
      <c r="U1879" s="29"/>
      <c r="V1879" s="29"/>
      <c r="W1879" s="29"/>
      <c r="X1879" s="29"/>
      <c r="Y1879" s="29"/>
      <c r="Z1879" s="29"/>
      <c r="AA1879" s="29"/>
      <c r="AB1879" s="29"/>
      <c r="AC1879" s="29"/>
      <c r="AD1879" s="29"/>
      <c r="AE1879" s="29"/>
      <c r="AT1879" s="14" t="s">
        <v>320</v>
      </c>
      <c r="AU1879" s="14" t="s">
        <v>143</v>
      </c>
    </row>
    <row r="1880" spans="1:65" s="2" customFormat="1" ht="24.2" customHeight="1">
      <c r="A1880" s="29"/>
      <c r="B1880" s="145"/>
      <c r="C1880" s="146" t="s">
        <v>2327</v>
      </c>
      <c r="D1880" s="146" t="s">
        <v>130</v>
      </c>
      <c r="E1880" s="147" t="s">
        <v>2328</v>
      </c>
      <c r="F1880" s="148" t="s">
        <v>2329</v>
      </c>
      <c r="G1880" s="149" t="s">
        <v>353</v>
      </c>
      <c r="H1880" s="150">
        <v>1</v>
      </c>
      <c r="I1880" s="151"/>
      <c r="J1880" s="152">
        <f>ROUND(I1880*H1880,2)</f>
        <v>0</v>
      </c>
      <c r="K1880" s="148" t="s">
        <v>1</v>
      </c>
      <c r="L1880" s="30"/>
      <c r="M1880" s="153" t="s">
        <v>1</v>
      </c>
      <c r="N1880" s="154" t="s">
        <v>41</v>
      </c>
      <c r="O1880" s="55"/>
      <c r="P1880" s="155">
        <f>O1880*H1880</f>
        <v>0</v>
      </c>
      <c r="Q1880" s="155">
        <v>0</v>
      </c>
      <c r="R1880" s="155">
        <f>Q1880*H1880</f>
        <v>0</v>
      </c>
      <c r="S1880" s="155">
        <v>0</v>
      </c>
      <c r="T1880" s="156">
        <f>S1880*H1880</f>
        <v>0</v>
      </c>
      <c r="U1880" s="29"/>
      <c r="V1880" s="29"/>
      <c r="W1880" s="29"/>
      <c r="X1880" s="29"/>
      <c r="Y1880" s="29"/>
      <c r="Z1880" s="29"/>
      <c r="AA1880" s="29"/>
      <c r="AB1880" s="29"/>
      <c r="AC1880" s="29"/>
      <c r="AD1880" s="29"/>
      <c r="AE1880" s="29"/>
      <c r="AR1880" s="157" t="s">
        <v>148</v>
      </c>
      <c r="AT1880" s="157" t="s">
        <v>130</v>
      </c>
      <c r="AU1880" s="157" t="s">
        <v>143</v>
      </c>
      <c r="AY1880" s="14" t="s">
        <v>127</v>
      </c>
      <c r="BE1880" s="158">
        <f>IF(N1880="základní",J1880,0)</f>
        <v>0</v>
      </c>
      <c r="BF1880" s="158">
        <f>IF(N1880="snížená",J1880,0)</f>
        <v>0</v>
      </c>
      <c r="BG1880" s="158">
        <f>IF(N1880="zákl. přenesená",J1880,0)</f>
        <v>0</v>
      </c>
      <c r="BH1880" s="158">
        <f>IF(N1880="sníž. přenesená",J1880,0)</f>
        <v>0</v>
      </c>
      <c r="BI1880" s="158">
        <f>IF(N1880="nulová",J1880,0)</f>
        <v>0</v>
      </c>
      <c r="BJ1880" s="14" t="s">
        <v>83</v>
      </c>
      <c r="BK1880" s="158">
        <f>ROUND(I1880*H1880,2)</f>
        <v>0</v>
      </c>
      <c r="BL1880" s="14" t="s">
        <v>148</v>
      </c>
      <c r="BM1880" s="157" t="s">
        <v>2330</v>
      </c>
    </row>
    <row r="1881" spans="1:65" s="2" customFormat="1" ht="19.5">
      <c r="A1881" s="29"/>
      <c r="B1881" s="30"/>
      <c r="C1881" s="29"/>
      <c r="D1881" s="159" t="s">
        <v>136</v>
      </c>
      <c r="E1881" s="29"/>
      <c r="F1881" s="160" t="s">
        <v>2329</v>
      </c>
      <c r="G1881" s="29"/>
      <c r="H1881" s="29"/>
      <c r="I1881" s="161"/>
      <c r="J1881" s="29"/>
      <c r="K1881" s="29"/>
      <c r="L1881" s="30"/>
      <c r="M1881" s="162"/>
      <c r="N1881" s="163"/>
      <c r="O1881" s="55"/>
      <c r="P1881" s="55"/>
      <c r="Q1881" s="55"/>
      <c r="R1881" s="55"/>
      <c r="S1881" s="55"/>
      <c r="T1881" s="56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T1881" s="14" t="s">
        <v>136</v>
      </c>
      <c r="AU1881" s="14" t="s">
        <v>143</v>
      </c>
    </row>
    <row r="1882" spans="1:65" s="2" customFormat="1" ht="19.5">
      <c r="A1882" s="29"/>
      <c r="B1882" s="30"/>
      <c r="C1882" s="29"/>
      <c r="D1882" s="159" t="s">
        <v>320</v>
      </c>
      <c r="E1882" s="29"/>
      <c r="F1882" s="168" t="s">
        <v>2242</v>
      </c>
      <c r="G1882" s="29"/>
      <c r="H1882" s="29"/>
      <c r="I1882" s="161"/>
      <c r="J1882" s="29"/>
      <c r="K1882" s="29"/>
      <c r="L1882" s="30"/>
      <c r="M1882" s="162"/>
      <c r="N1882" s="163"/>
      <c r="O1882" s="55"/>
      <c r="P1882" s="55"/>
      <c r="Q1882" s="55"/>
      <c r="R1882" s="55"/>
      <c r="S1882" s="55"/>
      <c r="T1882" s="56"/>
      <c r="U1882" s="29"/>
      <c r="V1882" s="29"/>
      <c r="W1882" s="29"/>
      <c r="X1882" s="29"/>
      <c r="Y1882" s="29"/>
      <c r="Z1882" s="29"/>
      <c r="AA1882" s="29"/>
      <c r="AB1882" s="29"/>
      <c r="AC1882" s="29"/>
      <c r="AD1882" s="29"/>
      <c r="AE1882" s="29"/>
      <c r="AT1882" s="14" t="s">
        <v>320</v>
      </c>
      <c r="AU1882" s="14" t="s">
        <v>143</v>
      </c>
    </row>
    <row r="1883" spans="1:65" s="2" customFormat="1" ht="21.75" customHeight="1">
      <c r="A1883" s="29"/>
      <c r="B1883" s="145"/>
      <c r="C1883" s="146" t="s">
        <v>2331</v>
      </c>
      <c r="D1883" s="146" t="s">
        <v>130</v>
      </c>
      <c r="E1883" s="147" t="s">
        <v>2332</v>
      </c>
      <c r="F1883" s="148" t="s">
        <v>2333</v>
      </c>
      <c r="G1883" s="149" t="s">
        <v>353</v>
      </c>
      <c r="H1883" s="150">
        <v>7</v>
      </c>
      <c r="I1883" s="151"/>
      <c r="J1883" s="152">
        <f>ROUND(I1883*H1883,2)</f>
        <v>0</v>
      </c>
      <c r="K1883" s="148" t="s">
        <v>1</v>
      </c>
      <c r="L1883" s="30"/>
      <c r="M1883" s="153" t="s">
        <v>1</v>
      </c>
      <c r="N1883" s="154" t="s">
        <v>41</v>
      </c>
      <c r="O1883" s="55"/>
      <c r="P1883" s="155">
        <f>O1883*H1883</f>
        <v>0</v>
      </c>
      <c r="Q1883" s="155">
        <v>0</v>
      </c>
      <c r="R1883" s="155">
        <f>Q1883*H1883</f>
        <v>0</v>
      </c>
      <c r="S1883" s="155">
        <v>0</v>
      </c>
      <c r="T1883" s="156">
        <f>S1883*H1883</f>
        <v>0</v>
      </c>
      <c r="U1883" s="29"/>
      <c r="V1883" s="29"/>
      <c r="W1883" s="29"/>
      <c r="X1883" s="29"/>
      <c r="Y1883" s="29"/>
      <c r="Z1883" s="29"/>
      <c r="AA1883" s="29"/>
      <c r="AB1883" s="29"/>
      <c r="AC1883" s="29"/>
      <c r="AD1883" s="29"/>
      <c r="AE1883" s="29"/>
      <c r="AR1883" s="157" t="s">
        <v>148</v>
      </c>
      <c r="AT1883" s="157" t="s">
        <v>130</v>
      </c>
      <c r="AU1883" s="157" t="s">
        <v>143</v>
      </c>
      <c r="AY1883" s="14" t="s">
        <v>127</v>
      </c>
      <c r="BE1883" s="158">
        <f>IF(N1883="základní",J1883,0)</f>
        <v>0</v>
      </c>
      <c r="BF1883" s="158">
        <f>IF(N1883="snížená",J1883,0)</f>
        <v>0</v>
      </c>
      <c r="BG1883" s="158">
        <f>IF(N1883="zákl. přenesená",J1883,0)</f>
        <v>0</v>
      </c>
      <c r="BH1883" s="158">
        <f>IF(N1883="sníž. přenesená",J1883,0)</f>
        <v>0</v>
      </c>
      <c r="BI1883" s="158">
        <f>IF(N1883="nulová",J1883,0)</f>
        <v>0</v>
      </c>
      <c r="BJ1883" s="14" t="s">
        <v>83</v>
      </c>
      <c r="BK1883" s="158">
        <f>ROUND(I1883*H1883,2)</f>
        <v>0</v>
      </c>
      <c r="BL1883" s="14" t="s">
        <v>148</v>
      </c>
      <c r="BM1883" s="157" t="s">
        <v>2334</v>
      </c>
    </row>
    <row r="1884" spans="1:65" s="2" customFormat="1">
      <c r="A1884" s="29"/>
      <c r="B1884" s="30"/>
      <c r="C1884" s="29"/>
      <c r="D1884" s="159" t="s">
        <v>136</v>
      </c>
      <c r="E1884" s="29"/>
      <c r="F1884" s="160" t="s">
        <v>2333</v>
      </c>
      <c r="G1884" s="29"/>
      <c r="H1884" s="29"/>
      <c r="I1884" s="161"/>
      <c r="J1884" s="29"/>
      <c r="K1884" s="29"/>
      <c r="L1884" s="30"/>
      <c r="M1884" s="162"/>
      <c r="N1884" s="163"/>
      <c r="O1884" s="55"/>
      <c r="P1884" s="55"/>
      <c r="Q1884" s="55"/>
      <c r="R1884" s="55"/>
      <c r="S1884" s="55"/>
      <c r="T1884" s="56"/>
      <c r="U1884" s="29"/>
      <c r="V1884" s="29"/>
      <c r="W1884" s="29"/>
      <c r="X1884" s="29"/>
      <c r="Y1884" s="29"/>
      <c r="Z1884" s="29"/>
      <c r="AA1884" s="29"/>
      <c r="AB1884" s="29"/>
      <c r="AC1884" s="29"/>
      <c r="AD1884" s="29"/>
      <c r="AE1884" s="29"/>
      <c r="AT1884" s="14" t="s">
        <v>136</v>
      </c>
      <c r="AU1884" s="14" t="s">
        <v>143</v>
      </c>
    </row>
    <row r="1885" spans="1:65" s="2" customFormat="1" ht="19.5">
      <c r="A1885" s="29"/>
      <c r="B1885" s="30"/>
      <c r="C1885" s="29"/>
      <c r="D1885" s="159" t="s">
        <v>320</v>
      </c>
      <c r="E1885" s="29"/>
      <c r="F1885" s="168" t="s">
        <v>2188</v>
      </c>
      <c r="G1885" s="29"/>
      <c r="H1885" s="29"/>
      <c r="I1885" s="161"/>
      <c r="J1885" s="29"/>
      <c r="K1885" s="29"/>
      <c r="L1885" s="30"/>
      <c r="M1885" s="162"/>
      <c r="N1885" s="163"/>
      <c r="O1885" s="55"/>
      <c r="P1885" s="55"/>
      <c r="Q1885" s="55"/>
      <c r="R1885" s="55"/>
      <c r="S1885" s="55"/>
      <c r="T1885" s="56"/>
      <c r="U1885" s="29"/>
      <c r="V1885" s="29"/>
      <c r="W1885" s="29"/>
      <c r="X1885" s="29"/>
      <c r="Y1885" s="29"/>
      <c r="Z1885" s="29"/>
      <c r="AA1885" s="29"/>
      <c r="AB1885" s="29"/>
      <c r="AC1885" s="29"/>
      <c r="AD1885" s="29"/>
      <c r="AE1885" s="29"/>
      <c r="AT1885" s="14" t="s">
        <v>320</v>
      </c>
      <c r="AU1885" s="14" t="s">
        <v>143</v>
      </c>
    </row>
    <row r="1886" spans="1:65" s="2" customFormat="1" ht="24.2" customHeight="1">
      <c r="A1886" s="29"/>
      <c r="B1886" s="145"/>
      <c r="C1886" s="146" t="s">
        <v>2335</v>
      </c>
      <c r="D1886" s="146" t="s">
        <v>130</v>
      </c>
      <c r="E1886" s="147" t="s">
        <v>2336</v>
      </c>
      <c r="F1886" s="148" t="s">
        <v>2337</v>
      </c>
      <c r="G1886" s="149" t="s">
        <v>353</v>
      </c>
      <c r="H1886" s="150">
        <v>6</v>
      </c>
      <c r="I1886" s="151"/>
      <c r="J1886" s="152">
        <f>ROUND(I1886*H1886,2)</f>
        <v>0</v>
      </c>
      <c r="K1886" s="148" t="s">
        <v>1</v>
      </c>
      <c r="L1886" s="30"/>
      <c r="M1886" s="153" t="s">
        <v>1</v>
      </c>
      <c r="N1886" s="154" t="s">
        <v>41</v>
      </c>
      <c r="O1886" s="55"/>
      <c r="P1886" s="155">
        <f>O1886*H1886</f>
        <v>0</v>
      </c>
      <c r="Q1886" s="155">
        <v>0</v>
      </c>
      <c r="R1886" s="155">
        <f>Q1886*H1886</f>
        <v>0</v>
      </c>
      <c r="S1886" s="155">
        <v>0</v>
      </c>
      <c r="T1886" s="156">
        <f>S1886*H1886</f>
        <v>0</v>
      </c>
      <c r="U1886" s="29"/>
      <c r="V1886" s="29"/>
      <c r="W1886" s="29"/>
      <c r="X1886" s="29"/>
      <c r="Y1886" s="29"/>
      <c r="Z1886" s="29"/>
      <c r="AA1886" s="29"/>
      <c r="AB1886" s="29"/>
      <c r="AC1886" s="29"/>
      <c r="AD1886" s="29"/>
      <c r="AE1886" s="29"/>
      <c r="AR1886" s="157" t="s">
        <v>148</v>
      </c>
      <c r="AT1886" s="157" t="s">
        <v>130</v>
      </c>
      <c r="AU1886" s="157" t="s">
        <v>143</v>
      </c>
      <c r="AY1886" s="14" t="s">
        <v>127</v>
      </c>
      <c r="BE1886" s="158">
        <f>IF(N1886="základní",J1886,0)</f>
        <v>0</v>
      </c>
      <c r="BF1886" s="158">
        <f>IF(N1886="snížená",J1886,0)</f>
        <v>0</v>
      </c>
      <c r="BG1886" s="158">
        <f>IF(N1886="zákl. přenesená",J1886,0)</f>
        <v>0</v>
      </c>
      <c r="BH1886" s="158">
        <f>IF(N1886="sníž. přenesená",J1886,0)</f>
        <v>0</v>
      </c>
      <c r="BI1886" s="158">
        <f>IF(N1886="nulová",J1886,0)</f>
        <v>0</v>
      </c>
      <c r="BJ1886" s="14" t="s">
        <v>83</v>
      </c>
      <c r="BK1886" s="158">
        <f>ROUND(I1886*H1886,2)</f>
        <v>0</v>
      </c>
      <c r="BL1886" s="14" t="s">
        <v>148</v>
      </c>
      <c r="BM1886" s="157" t="s">
        <v>2338</v>
      </c>
    </row>
    <row r="1887" spans="1:65" s="2" customFormat="1">
      <c r="A1887" s="29"/>
      <c r="B1887" s="30"/>
      <c r="C1887" s="29"/>
      <c r="D1887" s="159" t="s">
        <v>136</v>
      </c>
      <c r="E1887" s="29"/>
      <c r="F1887" s="160" t="s">
        <v>2337</v>
      </c>
      <c r="G1887" s="29"/>
      <c r="H1887" s="29"/>
      <c r="I1887" s="161"/>
      <c r="J1887" s="29"/>
      <c r="K1887" s="29"/>
      <c r="L1887" s="30"/>
      <c r="M1887" s="162"/>
      <c r="N1887" s="163"/>
      <c r="O1887" s="55"/>
      <c r="P1887" s="55"/>
      <c r="Q1887" s="55"/>
      <c r="R1887" s="55"/>
      <c r="S1887" s="55"/>
      <c r="T1887" s="56"/>
      <c r="U1887" s="29"/>
      <c r="V1887" s="29"/>
      <c r="W1887" s="29"/>
      <c r="X1887" s="29"/>
      <c r="Y1887" s="29"/>
      <c r="Z1887" s="29"/>
      <c r="AA1887" s="29"/>
      <c r="AB1887" s="29"/>
      <c r="AC1887" s="29"/>
      <c r="AD1887" s="29"/>
      <c r="AE1887" s="29"/>
      <c r="AT1887" s="14" t="s">
        <v>136</v>
      </c>
      <c r="AU1887" s="14" t="s">
        <v>143</v>
      </c>
    </row>
    <row r="1888" spans="1:65" s="2" customFormat="1" ht="19.5">
      <c r="A1888" s="29"/>
      <c r="B1888" s="30"/>
      <c r="C1888" s="29"/>
      <c r="D1888" s="159" t="s">
        <v>320</v>
      </c>
      <c r="E1888" s="29"/>
      <c r="F1888" s="168" t="s">
        <v>2188</v>
      </c>
      <c r="G1888" s="29"/>
      <c r="H1888" s="29"/>
      <c r="I1888" s="161"/>
      <c r="J1888" s="29"/>
      <c r="K1888" s="29"/>
      <c r="L1888" s="30"/>
      <c r="M1888" s="162"/>
      <c r="N1888" s="163"/>
      <c r="O1888" s="55"/>
      <c r="P1888" s="55"/>
      <c r="Q1888" s="55"/>
      <c r="R1888" s="55"/>
      <c r="S1888" s="55"/>
      <c r="T1888" s="56"/>
      <c r="U1888" s="29"/>
      <c r="V1888" s="29"/>
      <c r="W1888" s="29"/>
      <c r="X1888" s="29"/>
      <c r="Y1888" s="29"/>
      <c r="Z1888" s="29"/>
      <c r="AA1888" s="29"/>
      <c r="AB1888" s="29"/>
      <c r="AC1888" s="29"/>
      <c r="AD1888" s="29"/>
      <c r="AE1888" s="29"/>
      <c r="AT1888" s="14" t="s">
        <v>320</v>
      </c>
      <c r="AU1888" s="14" t="s">
        <v>143</v>
      </c>
    </row>
    <row r="1889" spans="1:65" s="2" customFormat="1" ht="24.2" customHeight="1">
      <c r="A1889" s="29"/>
      <c r="B1889" s="145"/>
      <c r="C1889" s="146" t="s">
        <v>2339</v>
      </c>
      <c r="D1889" s="146" t="s">
        <v>130</v>
      </c>
      <c r="E1889" s="147" t="s">
        <v>2340</v>
      </c>
      <c r="F1889" s="148" t="s">
        <v>2341</v>
      </c>
      <c r="G1889" s="149" t="s">
        <v>353</v>
      </c>
      <c r="H1889" s="150">
        <v>4</v>
      </c>
      <c r="I1889" s="151"/>
      <c r="J1889" s="152">
        <f>ROUND(I1889*H1889,2)</f>
        <v>0</v>
      </c>
      <c r="K1889" s="148" t="s">
        <v>1</v>
      </c>
      <c r="L1889" s="30"/>
      <c r="M1889" s="153" t="s">
        <v>1</v>
      </c>
      <c r="N1889" s="154" t="s">
        <v>41</v>
      </c>
      <c r="O1889" s="55"/>
      <c r="P1889" s="155">
        <f>O1889*H1889</f>
        <v>0</v>
      </c>
      <c r="Q1889" s="155">
        <v>0</v>
      </c>
      <c r="R1889" s="155">
        <f>Q1889*H1889</f>
        <v>0</v>
      </c>
      <c r="S1889" s="155">
        <v>0</v>
      </c>
      <c r="T1889" s="156">
        <f>S1889*H1889</f>
        <v>0</v>
      </c>
      <c r="U1889" s="29"/>
      <c r="V1889" s="29"/>
      <c r="W1889" s="29"/>
      <c r="X1889" s="29"/>
      <c r="Y1889" s="29"/>
      <c r="Z1889" s="29"/>
      <c r="AA1889" s="29"/>
      <c r="AB1889" s="29"/>
      <c r="AC1889" s="29"/>
      <c r="AD1889" s="29"/>
      <c r="AE1889" s="29"/>
      <c r="AR1889" s="157" t="s">
        <v>148</v>
      </c>
      <c r="AT1889" s="157" t="s">
        <v>130</v>
      </c>
      <c r="AU1889" s="157" t="s">
        <v>143</v>
      </c>
      <c r="AY1889" s="14" t="s">
        <v>127</v>
      </c>
      <c r="BE1889" s="158">
        <f>IF(N1889="základní",J1889,0)</f>
        <v>0</v>
      </c>
      <c r="BF1889" s="158">
        <f>IF(N1889="snížená",J1889,0)</f>
        <v>0</v>
      </c>
      <c r="BG1889" s="158">
        <f>IF(N1889="zákl. přenesená",J1889,0)</f>
        <v>0</v>
      </c>
      <c r="BH1889" s="158">
        <f>IF(N1889="sníž. přenesená",J1889,0)</f>
        <v>0</v>
      </c>
      <c r="BI1889" s="158">
        <f>IF(N1889="nulová",J1889,0)</f>
        <v>0</v>
      </c>
      <c r="BJ1889" s="14" t="s">
        <v>83</v>
      </c>
      <c r="BK1889" s="158">
        <f>ROUND(I1889*H1889,2)</f>
        <v>0</v>
      </c>
      <c r="BL1889" s="14" t="s">
        <v>148</v>
      </c>
      <c r="BM1889" s="157" t="s">
        <v>2342</v>
      </c>
    </row>
    <row r="1890" spans="1:65" s="2" customFormat="1">
      <c r="A1890" s="29"/>
      <c r="B1890" s="30"/>
      <c r="C1890" s="29"/>
      <c r="D1890" s="159" t="s">
        <v>136</v>
      </c>
      <c r="E1890" s="29"/>
      <c r="F1890" s="160" t="s">
        <v>2341</v>
      </c>
      <c r="G1890" s="29"/>
      <c r="H1890" s="29"/>
      <c r="I1890" s="161"/>
      <c r="J1890" s="29"/>
      <c r="K1890" s="29"/>
      <c r="L1890" s="30"/>
      <c r="M1890" s="162"/>
      <c r="N1890" s="163"/>
      <c r="O1890" s="55"/>
      <c r="P1890" s="55"/>
      <c r="Q1890" s="55"/>
      <c r="R1890" s="55"/>
      <c r="S1890" s="55"/>
      <c r="T1890" s="56"/>
      <c r="U1890" s="29"/>
      <c r="V1890" s="29"/>
      <c r="W1890" s="29"/>
      <c r="X1890" s="29"/>
      <c r="Y1890" s="29"/>
      <c r="Z1890" s="29"/>
      <c r="AA1890" s="29"/>
      <c r="AB1890" s="29"/>
      <c r="AC1890" s="29"/>
      <c r="AD1890" s="29"/>
      <c r="AE1890" s="29"/>
      <c r="AT1890" s="14" t="s">
        <v>136</v>
      </c>
      <c r="AU1890" s="14" t="s">
        <v>143</v>
      </c>
    </row>
    <row r="1891" spans="1:65" s="2" customFormat="1" ht="19.5">
      <c r="A1891" s="29"/>
      <c r="B1891" s="30"/>
      <c r="C1891" s="29"/>
      <c r="D1891" s="159" t="s">
        <v>320</v>
      </c>
      <c r="E1891" s="29"/>
      <c r="F1891" s="168" t="s">
        <v>2188</v>
      </c>
      <c r="G1891" s="29"/>
      <c r="H1891" s="29"/>
      <c r="I1891" s="161"/>
      <c r="J1891" s="29"/>
      <c r="K1891" s="29"/>
      <c r="L1891" s="30"/>
      <c r="M1891" s="162"/>
      <c r="N1891" s="163"/>
      <c r="O1891" s="55"/>
      <c r="P1891" s="55"/>
      <c r="Q1891" s="55"/>
      <c r="R1891" s="55"/>
      <c r="S1891" s="55"/>
      <c r="T1891" s="56"/>
      <c r="U1891" s="29"/>
      <c r="V1891" s="29"/>
      <c r="W1891" s="29"/>
      <c r="X1891" s="29"/>
      <c r="Y1891" s="29"/>
      <c r="Z1891" s="29"/>
      <c r="AA1891" s="29"/>
      <c r="AB1891" s="29"/>
      <c r="AC1891" s="29"/>
      <c r="AD1891" s="29"/>
      <c r="AE1891" s="29"/>
      <c r="AT1891" s="14" t="s">
        <v>320</v>
      </c>
      <c r="AU1891" s="14" t="s">
        <v>143</v>
      </c>
    </row>
    <row r="1892" spans="1:65" s="2" customFormat="1" ht="24.2" customHeight="1">
      <c r="A1892" s="29"/>
      <c r="B1892" s="145"/>
      <c r="C1892" s="146" t="s">
        <v>2343</v>
      </c>
      <c r="D1892" s="146" t="s">
        <v>130</v>
      </c>
      <c r="E1892" s="147" t="s">
        <v>2344</v>
      </c>
      <c r="F1892" s="148" t="s">
        <v>2345</v>
      </c>
      <c r="G1892" s="149" t="s">
        <v>353</v>
      </c>
      <c r="H1892" s="150">
        <v>2</v>
      </c>
      <c r="I1892" s="151"/>
      <c r="J1892" s="152">
        <f>ROUND(I1892*H1892,2)</f>
        <v>0</v>
      </c>
      <c r="K1892" s="148" t="s">
        <v>1</v>
      </c>
      <c r="L1892" s="30"/>
      <c r="M1892" s="153" t="s">
        <v>1</v>
      </c>
      <c r="N1892" s="154" t="s">
        <v>41</v>
      </c>
      <c r="O1892" s="55"/>
      <c r="P1892" s="155">
        <f>O1892*H1892</f>
        <v>0</v>
      </c>
      <c r="Q1892" s="155">
        <v>0</v>
      </c>
      <c r="R1892" s="155">
        <f>Q1892*H1892</f>
        <v>0</v>
      </c>
      <c r="S1892" s="155">
        <v>0</v>
      </c>
      <c r="T1892" s="156">
        <f>S1892*H1892</f>
        <v>0</v>
      </c>
      <c r="U1892" s="29"/>
      <c r="V1892" s="29"/>
      <c r="W1892" s="29"/>
      <c r="X1892" s="29"/>
      <c r="Y1892" s="29"/>
      <c r="Z1892" s="29"/>
      <c r="AA1892" s="29"/>
      <c r="AB1892" s="29"/>
      <c r="AC1892" s="29"/>
      <c r="AD1892" s="29"/>
      <c r="AE1892" s="29"/>
      <c r="AR1892" s="157" t="s">
        <v>148</v>
      </c>
      <c r="AT1892" s="157" t="s">
        <v>130</v>
      </c>
      <c r="AU1892" s="157" t="s">
        <v>143</v>
      </c>
      <c r="AY1892" s="14" t="s">
        <v>127</v>
      </c>
      <c r="BE1892" s="158">
        <f>IF(N1892="základní",J1892,0)</f>
        <v>0</v>
      </c>
      <c r="BF1892" s="158">
        <f>IF(N1892="snížená",J1892,0)</f>
        <v>0</v>
      </c>
      <c r="BG1892" s="158">
        <f>IF(N1892="zákl. přenesená",J1892,0)</f>
        <v>0</v>
      </c>
      <c r="BH1892" s="158">
        <f>IF(N1892="sníž. přenesená",J1892,0)</f>
        <v>0</v>
      </c>
      <c r="BI1892" s="158">
        <f>IF(N1892="nulová",J1892,0)</f>
        <v>0</v>
      </c>
      <c r="BJ1892" s="14" t="s">
        <v>83</v>
      </c>
      <c r="BK1892" s="158">
        <f>ROUND(I1892*H1892,2)</f>
        <v>0</v>
      </c>
      <c r="BL1892" s="14" t="s">
        <v>148</v>
      </c>
      <c r="BM1892" s="157" t="s">
        <v>2346</v>
      </c>
    </row>
    <row r="1893" spans="1:65" s="2" customFormat="1">
      <c r="A1893" s="29"/>
      <c r="B1893" s="30"/>
      <c r="C1893" s="29"/>
      <c r="D1893" s="159" t="s">
        <v>136</v>
      </c>
      <c r="E1893" s="29"/>
      <c r="F1893" s="160" t="s">
        <v>2345</v>
      </c>
      <c r="G1893" s="29"/>
      <c r="H1893" s="29"/>
      <c r="I1893" s="161"/>
      <c r="J1893" s="29"/>
      <c r="K1893" s="29"/>
      <c r="L1893" s="30"/>
      <c r="M1893" s="162"/>
      <c r="N1893" s="163"/>
      <c r="O1893" s="55"/>
      <c r="P1893" s="55"/>
      <c r="Q1893" s="55"/>
      <c r="R1893" s="55"/>
      <c r="S1893" s="55"/>
      <c r="T1893" s="56"/>
      <c r="U1893" s="29"/>
      <c r="V1893" s="29"/>
      <c r="W1893" s="29"/>
      <c r="X1893" s="29"/>
      <c r="Y1893" s="29"/>
      <c r="Z1893" s="29"/>
      <c r="AA1893" s="29"/>
      <c r="AB1893" s="29"/>
      <c r="AC1893" s="29"/>
      <c r="AD1893" s="29"/>
      <c r="AE1893" s="29"/>
      <c r="AT1893" s="14" t="s">
        <v>136</v>
      </c>
      <c r="AU1893" s="14" t="s">
        <v>143</v>
      </c>
    </row>
    <row r="1894" spans="1:65" s="2" customFormat="1" ht="19.5">
      <c r="A1894" s="29"/>
      <c r="B1894" s="30"/>
      <c r="C1894" s="29"/>
      <c r="D1894" s="159" t="s">
        <v>320</v>
      </c>
      <c r="E1894" s="29"/>
      <c r="F1894" s="168" t="s">
        <v>2188</v>
      </c>
      <c r="G1894" s="29"/>
      <c r="H1894" s="29"/>
      <c r="I1894" s="161"/>
      <c r="J1894" s="29"/>
      <c r="K1894" s="29"/>
      <c r="L1894" s="30"/>
      <c r="M1894" s="162"/>
      <c r="N1894" s="163"/>
      <c r="O1894" s="55"/>
      <c r="P1894" s="55"/>
      <c r="Q1894" s="55"/>
      <c r="R1894" s="55"/>
      <c r="S1894" s="55"/>
      <c r="T1894" s="56"/>
      <c r="U1894" s="29"/>
      <c r="V1894" s="29"/>
      <c r="W1894" s="29"/>
      <c r="X1894" s="29"/>
      <c r="Y1894" s="29"/>
      <c r="Z1894" s="29"/>
      <c r="AA1894" s="29"/>
      <c r="AB1894" s="29"/>
      <c r="AC1894" s="29"/>
      <c r="AD1894" s="29"/>
      <c r="AE1894" s="29"/>
      <c r="AT1894" s="14" t="s">
        <v>320</v>
      </c>
      <c r="AU1894" s="14" t="s">
        <v>143</v>
      </c>
    </row>
    <row r="1895" spans="1:65" s="12" customFormat="1" ht="20.85" customHeight="1">
      <c r="B1895" s="132"/>
      <c r="D1895" s="133" t="s">
        <v>75</v>
      </c>
      <c r="E1895" s="143" t="s">
        <v>2347</v>
      </c>
      <c r="F1895" s="143" t="s">
        <v>2348</v>
      </c>
      <c r="I1895" s="135"/>
      <c r="J1895" s="144">
        <f>BK1895</f>
        <v>0</v>
      </c>
      <c r="L1895" s="132"/>
      <c r="M1895" s="137"/>
      <c r="N1895" s="138"/>
      <c r="O1895" s="138"/>
      <c r="P1895" s="139">
        <f>SUM(P1896:P1922)</f>
        <v>0</v>
      </c>
      <c r="Q1895" s="138"/>
      <c r="R1895" s="139">
        <f>SUM(R1896:R1922)</f>
        <v>0</v>
      </c>
      <c r="S1895" s="138"/>
      <c r="T1895" s="140">
        <f>SUM(T1896:T1922)</f>
        <v>0</v>
      </c>
      <c r="AR1895" s="133" t="s">
        <v>83</v>
      </c>
      <c r="AT1895" s="141" t="s">
        <v>75</v>
      </c>
      <c r="AU1895" s="141" t="s">
        <v>85</v>
      </c>
      <c r="AY1895" s="133" t="s">
        <v>127</v>
      </c>
      <c r="BK1895" s="142">
        <f>SUM(BK1896:BK1922)</f>
        <v>0</v>
      </c>
    </row>
    <row r="1896" spans="1:65" s="2" customFormat="1" ht="16.5" customHeight="1">
      <c r="A1896" s="29"/>
      <c r="B1896" s="145"/>
      <c r="C1896" s="146" t="s">
        <v>2349</v>
      </c>
      <c r="D1896" s="146" t="s">
        <v>130</v>
      </c>
      <c r="E1896" s="147" t="s">
        <v>2350</v>
      </c>
      <c r="F1896" s="148" t="s">
        <v>2186</v>
      </c>
      <c r="G1896" s="149" t="s">
        <v>385</v>
      </c>
      <c r="H1896" s="150">
        <v>21</v>
      </c>
      <c r="I1896" s="151"/>
      <c r="J1896" s="152">
        <f>ROUND(I1896*H1896,2)</f>
        <v>0</v>
      </c>
      <c r="K1896" s="148" t="s">
        <v>1</v>
      </c>
      <c r="L1896" s="30"/>
      <c r="M1896" s="153" t="s">
        <v>1</v>
      </c>
      <c r="N1896" s="154" t="s">
        <v>41</v>
      </c>
      <c r="O1896" s="55"/>
      <c r="P1896" s="155">
        <f>O1896*H1896</f>
        <v>0</v>
      </c>
      <c r="Q1896" s="155">
        <v>0</v>
      </c>
      <c r="R1896" s="155">
        <f>Q1896*H1896</f>
        <v>0</v>
      </c>
      <c r="S1896" s="155">
        <v>0</v>
      </c>
      <c r="T1896" s="156">
        <f>S1896*H1896</f>
        <v>0</v>
      </c>
      <c r="U1896" s="29"/>
      <c r="V1896" s="29"/>
      <c r="W1896" s="29"/>
      <c r="X1896" s="29"/>
      <c r="Y1896" s="29"/>
      <c r="Z1896" s="29"/>
      <c r="AA1896" s="29"/>
      <c r="AB1896" s="29"/>
      <c r="AC1896" s="29"/>
      <c r="AD1896" s="29"/>
      <c r="AE1896" s="29"/>
      <c r="AR1896" s="157" t="s">
        <v>148</v>
      </c>
      <c r="AT1896" s="157" t="s">
        <v>130</v>
      </c>
      <c r="AU1896" s="157" t="s">
        <v>143</v>
      </c>
      <c r="AY1896" s="14" t="s">
        <v>127</v>
      </c>
      <c r="BE1896" s="158">
        <f>IF(N1896="základní",J1896,0)</f>
        <v>0</v>
      </c>
      <c r="BF1896" s="158">
        <f>IF(N1896="snížená",J1896,0)</f>
        <v>0</v>
      </c>
      <c r="BG1896" s="158">
        <f>IF(N1896="zákl. přenesená",J1896,0)</f>
        <v>0</v>
      </c>
      <c r="BH1896" s="158">
        <f>IF(N1896="sníž. přenesená",J1896,0)</f>
        <v>0</v>
      </c>
      <c r="BI1896" s="158">
        <f>IF(N1896="nulová",J1896,0)</f>
        <v>0</v>
      </c>
      <c r="BJ1896" s="14" t="s">
        <v>83</v>
      </c>
      <c r="BK1896" s="158">
        <f>ROUND(I1896*H1896,2)</f>
        <v>0</v>
      </c>
      <c r="BL1896" s="14" t="s">
        <v>148</v>
      </c>
      <c r="BM1896" s="157" t="s">
        <v>2351</v>
      </c>
    </row>
    <row r="1897" spans="1:65" s="2" customFormat="1">
      <c r="A1897" s="29"/>
      <c r="B1897" s="30"/>
      <c r="C1897" s="29"/>
      <c r="D1897" s="159" t="s">
        <v>136</v>
      </c>
      <c r="E1897" s="29"/>
      <c r="F1897" s="160" t="s">
        <v>2186</v>
      </c>
      <c r="G1897" s="29"/>
      <c r="H1897" s="29"/>
      <c r="I1897" s="161"/>
      <c r="J1897" s="29"/>
      <c r="K1897" s="29"/>
      <c r="L1897" s="30"/>
      <c r="M1897" s="162"/>
      <c r="N1897" s="163"/>
      <c r="O1897" s="55"/>
      <c r="P1897" s="55"/>
      <c r="Q1897" s="55"/>
      <c r="R1897" s="55"/>
      <c r="S1897" s="55"/>
      <c r="T1897" s="56"/>
      <c r="U1897" s="29"/>
      <c r="V1897" s="29"/>
      <c r="W1897" s="29"/>
      <c r="X1897" s="29"/>
      <c r="Y1897" s="29"/>
      <c r="Z1897" s="29"/>
      <c r="AA1897" s="29"/>
      <c r="AB1897" s="29"/>
      <c r="AC1897" s="29"/>
      <c r="AD1897" s="29"/>
      <c r="AE1897" s="29"/>
      <c r="AT1897" s="14" t="s">
        <v>136</v>
      </c>
      <c r="AU1897" s="14" t="s">
        <v>143</v>
      </c>
    </row>
    <row r="1898" spans="1:65" s="2" customFormat="1" ht="19.5">
      <c r="A1898" s="29"/>
      <c r="B1898" s="30"/>
      <c r="C1898" s="29"/>
      <c r="D1898" s="159" t="s">
        <v>320</v>
      </c>
      <c r="E1898" s="29"/>
      <c r="F1898" s="168" t="s">
        <v>2188</v>
      </c>
      <c r="G1898" s="29"/>
      <c r="H1898" s="29"/>
      <c r="I1898" s="161"/>
      <c r="J1898" s="29"/>
      <c r="K1898" s="29"/>
      <c r="L1898" s="30"/>
      <c r="M1898" s="162"/>
      <c r="N1898" s="163"/>
      <c r="O1898" s="55"/>
      <c r="P1898" s="55"/>
      <c r="Q1898" s="55"/>
      <c r="R1898" s="55"/>
      <c r="S1898" s="55"/>
      <c r="T1898" s="56"/>
      <c r="U1898" s="29"/>
      <c r="V1898" s="29"/>
      <c r="W1898" s="29"/>
      <c r="X1898" s="29"/>
      <c r="Y1898" s="29"/>
      <c r="Z1898" s="29"/>
      <c r="AA1898" s="29"/>
      <c r="AB1898" s="29"/>
      <c r="AC1898" s="29"/>
      <c r="AD1898" s="29"/>
      <c r="AE1898" s="29"/>
      <c r="AT1898" s="14" t="s">
        <v>320</v>
      </c>
      <c r="AU1898" s="14" t="s">
        <v>143</v>
      </c>
    </row>
    <row r="1899" spans="1:65" s="2" customFormat="1" ht="16.5" customHeight="1">
      <c r="A1899" s="29"/>
      <c r="B1899" s="145"/>
      <c r="C1899" s="146" t="s">
        <v>2352</v>
      </c>
      <c r="D1899" s="146" t="s">
        <v>130</v>
      </c>
      <c r="E1899" s="147" t="s">
        <v>2353</v>
      </c>
      <c r="F1899" s="148" t="s">
        <v>2354</v>
      </c>
      <c r="G1899" s="149" t="s">
        <v>353</v>
      </c>
      <c r="H1899" s="150">
        <v>1</v>
      </c>
      <c r="I1899" s="151"/>
      <c r="J1899" s="152">
        <f>ROUND(I1899*H1899,2)</f>
        <v>0</v>
      </c>
      <c r="K1899" s="148" t="s">
        <v>1</v>
      </c>
      <c r="L1899" s="30"/>
      <c r="M1899" s="153" t="s">
        <v>1</v>
      </c>
      <c r="N1899" s="154" t="s">
        <v>41</v>
      </c>
      <c r="O1899" s="55"/>
      <c r="P1899" s="155">
        <f>O1899*H1899</f>
        <v>0</v>
      </c>
      <c r="Q1899" s="155">
        <v>0</v>
      </c>
      <c r="R1899" s="155">
        <f>Q1899*H1899</f>
        <v>0</v>
      </c>
      <c r="S1899" s="155">
        <v>0</v>
      </c>
      <c r="T1899" s="156">
        <f>S1899*H1899</f>
        <v>0</v>
      </c>
      <c r="U1899" s="29"/>
      <c r="V1899" s="29"/>
      <c r="W1899" s="29"/>
      <c r="X1899" s="29"/>
      <c r="Y1899" s="29"/>
      <c r="Z1899" s="29"/>
      <c r="AA1899" s="29"/>
      <c r="AB1899" s="29"/>
      <c r="AC1899" s="29"/>
      <c r="AD1899" s="29"/>
      <c r="AE1899" s="29"/>
      <c r="AR1899" s="157" t="s">
        <v>148</v>
      </c>
      <c r="AT1899" s="157" t="s">
        <v>130</v>
      </c>
      <c r="AU1899" s="157" t="s">
        <v>143</v>
      </c>
      <c r="AY1899" s="14" t="s">
        <v>127</v>
      </c>
      <c r="BE1899" s="158">
        <f>IF(N1899="základní",J1899,0)</f>
        <v>0</v>
      </c>
      <c r="BF1899" s="158">
        <f>IF(N1899="snížená",J1899,0)</f>
        <v>0</v>
      </c>
      <c r="BG1899" s="158">
        <f>IF(N1899="zákl. přenesená",J1899,0)</f>
        <v>0</v>
      </c>
      <c r="BH1899" s="158">
        <f>IF(N1899="sníž. přenesená",J1899,0)</f>
        <v>0</v>
      </c>
      <c r="BI1899" s="158">
        <f>IF(N1899="nulová",J1899,0)</f>
        <v>0</v>
      </c>
      <c r="BJ1899" s="14" t="s">
        <v>83</v>
      </c>
      <c r="BK1899" s="158">
        <f>ROUND(I1899*H1899,2)</f>
        <v>0</v>
      </c>
      <c r="BL1899" s="14" t="s">
        <v>148</v>
      </c>
      <c r="BM1899" s="157" t="s">
        <v>2355</v>
      </c>
    </row>
    <row r="1900" spans="1:65" s="2" customFormat="1">
      <c r="A1900" s="29"/>
      <c r="B1900" s="30"/>
      <c r="C1900" s="29"/>
      <c r="D1900" s="159" t="s">
        <v>136</v>
      </c>
      <c r="E1900" s="29"/>
      <c r="F1900" s="160" t="s">
        <v>2354</v>
      </c>
      <c r="G1900" s="29"/>
      <c r="H1900" s="29"/>
      <c r="I1900" s="161"/>
      <c r="J1900" s="29"/>
      <c r="K1900" s="29"/>
      <c r="L1900" s="30"/>
      <c r="M1900" s="162"/>
      <c r="N1900" s="163"/>
      <c r="O1900" s="55"/>
      <c r="P1900" s="55"/>
      <c r="Q1900" s="55"/>
      <c r="R1900" s="55"/>
      <c r="S1900" s="55"/>
      <c r="T1900" s="56"/>
      <c r="U1900" s="29"/>
      <c r="V1900" s="29"/>
      <c r="W1900" s="29"/>
      <c r="X1900" s="29"/>
      <c r="Y1900" s="29"/>
      <c r="Z1900" s="29"/>
      <c r="AA1900" s="29"/>
      <c r="AB1900" s="29"/>
      <c r="AC1900" s="29"/>
      <c r="AD1900" s="29"/>
      <c r="AE1900" s="29"/>
      <c r="AT1900" s="14" t="s">
        <v>136</v>
      </c>
      <c r="AU1900" s="14" t="s">
        <v>143</v>
      </c>
    </row>
    <row r="1901" spans="1:65" s="2" customFormat="1" ht="19.5">
      <c r="A1901" s="29"/>
      <c r="B1901" s="30"/>
      <c r="C1901" s="29"/>
      <c r="D1901" s="159" t="s">
        <v>320</v>
      </c>
      <c r="E1901" s="29"/>
      <c r="F1901" s="168" t="s">
        <v>2188</v>
      </c>
      <c r="G1901" s="29"/>
      <c r="H1901" s="29"/>
      <c r="I1901" s="161"/>
      <c r="J1901" s="29"/>
      <c r="K1901" s="29"/>
      <c r="L1901" s="30"/>
      <c r="M1901" s="162"/>
      <c r="N1901" s="163"/>
      <c r="O1901" s="55"/>
      <c r="P1901" s="55"/>
      <c r="Q1901" s="55"/>
      <c r="R1901" s="55"/>
      <c r="S1901" s="55"/>
      <c r="T1901" s="56"/>
      <c r="U1901" s="29"/>
      <c r="V1901" s="29"/>
      <c r="W1901" s="29"/>
      <c r="X1901" s="29"/>
      <c r="Y1901" s="29"/>
      <c r="Z1901" s="29"/>
      <c r="AA1901" s="29"/>
      <c r="AB1901" s="29"/>
      <c r="AC1901" s="29"/>
      <c r="AD1901" s="29"/>
      <c r="AE1901" s="29"/>
      <c r="AT1901" s="14" t="s">
        <v>320</v>
      </c>
      <c r="AU1901" s="14" t="s">
        <v>143</v>
      </c>
    </row>
    <row r="1902" spans="1:65" s="2" customFormat="1" ht="16.5" customHeight="1">
      <c r="A1902" s="29"/>
      <c r="B1902" s="145"/>
      <c r="C1902" s="146" t="s">
        <v>2356</v>
      </c>
      <c r="D1902" s="146" t="s">
        <v>130</v>
      </c>
      <c r="E1902" s="147" t="s">
        <v>2357</v>
      </c>
      <c r="F1902" s="148" t="s">
        <v>2358</v>
      </c>
      <c r="G1902" s="149" t="s">
        <v>353</v>
      </c>
      <c r="H1902" s="150">
        <v>1</v>
      </c>
      <c r="I1902" s="151"/>
      <c r="J1902" s="152">
        <f>ROUND(I1902*H1902,2)</f>
        <v>0</v>
      </c>
      <c r="K1902" s="148" t="s">
        <v>1</v>
      </c>
      <c r="L1902" s="30"/>
      <c r="M1902" s="153" t="s">
        <v>1</v>
      </c>
      <c r="N1902" s="154" t="s">
        <v>41</v>
      </c>
      <c r="O1902" s="55"/>
      <c r="P1902" s="155">
        <f>O1902*H1902</f>
        <v>0</v>
      </c>
      <c r="Q1902" s="155">
        <v>0</v>
      </c>
      <c r="R1902" s="155">
        <f>Q1902*H1902</f>
        <v>0</v>
      </c>
      <c r="S1902" s="155">
        <v>0</v>
      </c>
      <c r="T1902" s="156">
        <f>S1902*H1902</f>
        <v>0</v>
      </c>
      <c r="U1902" s="29"/>
      <c r="V1902" s="29"/>
      <c r="W1902" s="29"/>
      <c r="X1902" s="29"/>
      <c r="Y1902" s="29"/>
      <c r="Z1902" s="29"/>
      <c r="AA1902" s="29"/>
      <c r="AB1902" s="29"/>
      <c r="AC1902" s="29"/>
      <c r="AD1902" s="29"/>
      <c r="AE1902" s="29"/>
      <c r="AR1902" s="157" t="s">
        <v>148</v>
      </c>
      <c r="AT1902" s="157" t="s">
        <v>130</v>
      </c>
      <c r="AU1902" s="157" t="s">
        <v>143</v>
      </c>
      <c r="AY1902" s="14" t="s">
        <v>127</v>
      </c>
      <c r="BE1902" s="158">
        <f>IF(N1902="základní",J1902,0)</f>
        <v>0</v>
      </c>
      <c r="BF1902" s="158">
        <f>IF(N1902="snížená",J1902,0)</f>
        <v>0</v>
      </c>
      <c r="BG1902" s="158">
        <f>IF(N1902="zákl. přenesená",J1902,0)</f>
        <v>0</v>
      </c>
      <c r="BH1902" s="158">
        <f>IF(N1902="sníž. přenesená",J1902,0)</f>
        <v>0</v>
      </c>
      <c r="BI1902" s="158">
        <f>IF(N1902="nulová",J1902,0)</f>
        <v>0</v>
      </c>
      <c r="BJ1902" s="14" t="s">
        <v>83</v>
      </c>
      <c r="BK1902" s="158">
        <f>ROUND(I1902*H1902,2)</f>
        <v>0</v>
      </c>
      <c r="BL1902" s="14" t="s">
        <v>148</v>
      </c>
      <c r="BM1902" s="157" t="s">
        <v>2359</v>
      </c>
    </row>
    <row r="1903" spans="1:65" s="2" customFormat="1">
      <c r="A1903" s="29"/>
      <c r="B1903" s="30"/>
      <c r="C1903" s="29"/>
      <c r="D1903" s="159" t="s">
        <v>136</v>
      </c>
      <c r="E1903" s="29"/>
      <c r="F1903" s="160" t="s">
        <v>2358</v>
      </c>
      <c r="G1903" s="29"/>
      <c r="H1903" s="29"/>
      <c r="I1903" s="161"/>
      <c r="J1903" s="29"/>
      <c r="K1903" s="29"/>
      <c r="L1903" s="30"/>
      <c r="M1903" s="162"/>
      <c r="N1903" s="163"/>
      <c r="O1903" s="55"/>
      <c r="P1903" s="55"/>
      <c r="Q1903" s="55"/>
      <c r="R1903" s="55"/>
      <c r="S1903" s="55"/>
      <c r="T1903" s="56"/>
      <c r="U1903" s="29"/>
      <c r="V1903" s="29"/>
      <c r="W1903" s="29"/>
      <c r="X1903" s="29"/>
      <c r="Y1903" s="29"/>
      <c r="Z1903" s="29"/>
      <c r="AA1903" s="29"/>
      <c r="AB1903" s="29"/>
      <c r="AC1903" s="29"/>
      <c r="AD1903" s="29"/>
      <c r="AE1903" s="29"/>
      <c r="AT1903" s="14" t="s">
        <v>136</v>
      </c>
      <c r="AU1903" s="14" t="s">
        <v>143</v>
      </c>
    </row>
    <row r="1904" spans="1:65" s="2" customFormat="1" ht="19.5">
      <c r="A1904" s="29"/>
      <c r="B1904" s="30"/>
      <c r="C1904" s="29"/>
      <c r="D1904" s="159" t="s">
        <v>320</v>
      </c>
      <c r="E1904" s="29"/>
      <c r="F1904" s="168" t="s">
        <v>2188</v>
      </c>
      <c r="G1904" s="29"/>
      <c r="H1904" s="29"/>
      <c r="I1904" s="161"/>
      <c r="J1904" s="29"/>
      <c r="K1904" s="29"/>
      <c r="L1904" s="30"/>
      <c r="M1904" s="162"/>
      <c r="N1904" s="163"/>
      <c r="O1904" s="55"/>
      <c r="P1904" s="55"/>
      <c r="Q1904" s="55"/>
      <c r="R1904" s="55"/>
      <c r="S1904" s="55"/>
      <c r="T1904" s="56"/>
      <c r="U1904" s="29"/>
      <c r="V1904" s="29"/>
      <c r="W1904" s="29"/>
      <c r="X1904" s="29"/>
      <c r="Y1904" s="29"/>
      <c r="Z1904" s="29"/>
      <c r="AA1904" s="29"/>
      <c r="AB1904" s="29"/>
      <c r="AC1904" s="29"/>
      <c r="AD1904" s="29"/>
      <c r="AE1904" s="29"/>
      <c r="AT1904" s="14" t="s">
        <v>320</v>
      </c>
      <c r="AU1904" s="14" t="s">
        <v>143</v>
      </c>
    </row>
    <row r="1905" spans="1:65" s="2" customFormat="1" ht="16.5" customHeight="1">
      <c r="A1905" s="29"/>
      <c r="B1905" s="145"/>
      <c r="C1905" s="146" t="s">
        <v>2360</v>
      </c>
      <c r="D1905" s="146" t="s">
        <v>130</v>
      </c>
      <c r="E1905" s="147" t="s">
        <v>2361</v>
      </c>
      <c r="F1905" s="148" t="s">
        <v>2315</v>
      </c>
      <c r="G1905" s="149" t="s">
        <v>353</v>
      </c>
      <c r="H1905" s="150">
        <v>3</v>
      </c>
      <c r="I1905" s="151"/>
      <c r="J1905" s="152">
        <f>ROUND(I1905*H1905,2)</f>
        <v>0</v>
      </c>
      <c r="K1905" s="148" t="s">
        <v>1</v>
      </c>
      <c r="L1905" s="30"/>
      <c r="M1905" s="153" t="s">
        <v>1</v>
      </c>
      <c r="N1905" s="154" t="s">
        <v>41</v>
      </c>
      <c r="O1905" s="55"/>
      <c r="P1905" s="155">
        <f>O1905*H1905</f>
        <v>0</v>
      </c>
      <c r="Q1905" s="155">
        <v>0</v>
      </c>
      <c r="R1905" s="155">
        <f>Q1905*H1905</f>
        <v>0</v>
      </c>
      <c r="S1905" s="155">
        <v>0</v>
      </c>
      <c r="T1905" s="156">
        <f>S1905*H1905</f>
        <v>0</v>
      </c>
      <c r="U1905" s="29"/>
      <c r="V1905" s="29"/>
      <c r="W1905" s="29"/>
      <c r="X1905" s="29"/>
      <c r="Y1905" s="29"/>
      <c r="Z1905" s="29"/>
      <c r="AA1905" s="29"/>
      <c r="AB1905" s="29"/>
      <c r="AC1905" s="29"/>
      <c r="AD1905" s="29"/>
      <c r="AE1905" s="29"/>
      <c r="AR1905" s="157" t="s">
        <v>148</v>
      </c>
      <c r="AT1905" s="157" t="s">
        <v>130</v>
      </c>
      <c r="AU1905" s="157" t="s">
        <v>143</v>
      </c>
      <c r="AY1905" s="14" t="s">
        <v>127</v>
      </c>
      <c r="BE1905" s="158">
        <f>IF(N1905="základní",J1905,0)</f>
        <v>0</v>
      </c>
      <c r="BF1905" s="158">
        <f>IF(N1905="snížená",J1905,0)</f>
        <v>0</v>
      </c>
      <c r="BG1905" s="158">
        <f>IF(N1905="zákl. přenesená",J1905,0)</f>
        <v>0</v>
      </c>
      <c r="BH1905" s="158">
        <f>IF(N1905="sníž. přenesená",J1905,0)</f>
        <v>0</v>
      </c>
      <c r="BI1905" s="158">
        <f>IF(N1905="nulová",J1905,0)</f>
        <v>0</v>
      </c>
      <c r="BJ1905" s="14" t="s">
        <v>83</v>
      </c>
      <c r="BK1905" s="158">
        <f>ROUND(I1905*H1905,2)</f>
        <v>0</v>
      </c>
      <c r="BL1905" s="14" t="s">
        <v>148</v>
      </c>
      <c r="BM1905" s="157" t="s">
        <v>2362</v>
      </c>
    </row>
    <row r="1906" spans="1:65" s="2" customFormat="1">
      <c r="A1906" s="29"/>
      <c r="B1906" s="30"/>
      <c r="C1906" s="29"/>
      <c r="D1906" s="159" t="s">
        <v>136</v>
      </c>
      <c r="E1906" s="29"/>
      <c r="F1906" s="160" t="s">
        <v>2315</v>
      </c>
      <c r="G1906" s="29"/>
      <c r="H1906" s="29"/>
      <c r="I1906" s="161"/>
      <c r="J1906" s="29"/>
      <c r="K1906" s="29"/>
      <c r="L1906" s="30"/>
      <c r="M1906" s="162"/>
      <c r="N1906" s="163"/>
      <c r="O1906" s="55"/>
      <c r="P1906" s="55"/>
      <c r="Q1906" s="55"/>
      <c r="R1906" s="55"/>
      <c r="S1906" s="55"/>
      <c r="T1906" s="56"/>
      <c r="U1906" s="29"/>
      <c r="V1906" s="29"/>
      <c r="W1906" s="29"/>
      <c r="X1906" s="29"/>
      <c r="Y1906" s="29"/>
      <c r="Z1906" s="29"/>
      <c r="AA1906" s="29"/>
      <c r="AB1906" s="29"/>
      <c r="AC1906" s="29"/>
      <c r="AD1906" s="29"/>
      <c r="AE1906" s="29"/>
      <c r="AT1906" s="14" t="s">
        <v>136</v>
      </c>
      <c r="AU1906" s="14" t="s">
        <v>143</v>
      </c>
    </row>
    <row r="1907" spans="1:65" s="2" customFormat="1" ht="19.5">
      <c r="A1907" s="29"/>
      <c r="B1907" s="30"/>
      <c r="C1907" s="29"/>
      <c r="D1907" s="159" t="s">
        <v>320</v>
      </c>
      <c r="E1907" s="29"/>
      <c r="F1907" s="168" t="s">
        <v>2188</v>
      </c>
      <c r="G1907" s="29"/>
      <c r="H1907" s="29"/>
      <c r="I1907" s="161"/>
      <c r="J1907" s="29"/>
      <c r="K1907" s="29"/>
      <c r="L1907" s="30"/>
      <c r="M1907" s="162"/>
      <c r="N1907" s="163"/>
      <c r="O1907" s="55"/>
      <c r="P1907" s="55"/>
      <c r="Q1907" s="55"/>
      <c r="R1907" s="55"/>
      <c r="S1907" s="55"/>
      <c r="T1907" s="56"/>
      <c r="U1907" s="29"/>
      <c r="V1907" s="29"/>
      <c r="W1907" s="29"/>
      <c r="X1907" s="29"/>
      <c r="Y1907" s="29"/>
      <c r="Z1907" s="29"/>
      <c r="AA1907" s="29"/>
      <c r="AB1907" s="29"/>
      <c r="AC1907" s="29"/>
      <c r="AD1907" s="29"/>
      <c r="AE1907" s="29"/>
      <c r="AT1907" s="14" t="s">
        <v>320</v>
      </c>
      <c r="AU1907" s="14" t="s">
        <v>143</v>
      </c>
    </row>
    <row r="1908" spans="1:65" s="2" customFormat="1" ht="16.5" customHeight="1">
      <c r="A1908" s="29"/>
      <c r="B1908" s="145"/>
      <c r="C1908" s="146" t="s">
        <v>2363</v>
      </c>
      <c r="D1908" s="146" t="s">
        <v>130</v>
      </c>
      <c r="E1908" s="147" t="s">
        <v>2364</v>
      </c>
      <c r="F1908" s="148" t="s">
        <v>2365</v>
      </c>
      <c r="G1908" s="149" t="s">
        <v>353</v>
      </c>
      <c r="H1908" s="150">
        <v>1</v>
      </c>
      <c r="I1908" s="151"/>
      <c r="J1908" s="152">
        <f>ROUND(I1908*H1908,2)</f>
        <v>0</v>
      </c>
      <c r="K1908" s="148" t="s">
        <v>1</v>
      </c>
      <c r="L1908" s="30"/>
      <c r="M1908" s="153" t="s">
        <v>1</v>
      </c>
      <c r="N1908" s="154" t="s">
        <v>41</v>
      </c>
      <c r="O1908" s="55"/>
      <c r="P1908" s="155">
        <f>O1908*H1908</f>
        <v>0</v>
      </c>
      <c r="Q1908" s="155">
        <v>0</v>
      </c>
      <c r="R1908" s="155">
        <f>Q1908*H1908</f>
        <v>0</v>
      </c>
      <c r="S1908" s="155">
        <v>0</v>
      </c>
      <c r="T1908" s="156">
        <f>S1908*H1908</f>
        <v>0</v>
      </c>
      <c r="U1908" s="29"/>
      <c r="V1908" s="29"/>
      <c r="W1908" s="29"/>
      <c r="X1908" s="29"/>
      <c r="Y1908" s="29"/>
      <c r="Z1908" s="29"/>
      <c r="AA1908" s="29"/>
      <c r="AB1908" s="29"/>
      <c r="AC1908" s="29"/>
      <c r="AD1908" s="29"/>
      <c r="AE1908" s="29"/>
      <c r="AR1908" s="157" t="s">
        <v>148</v>
      </c>
      <c r="AT1908" s="157" t="s">
        <v>130</v>
      </c>
      <c r="AU1908" s="157" t="s">
        <v>143</v>
      </c>
      <c r="AY1908" s="14" t="s">
        <v>127</v>
      </c>
      <c r="BE1908" s="158">
        <f>IF(N1908="základní",J1908,0)</f>
        <v>0</v>
      </c>
      <c r="BF1908" s="158">
        <f>IF(N1908="snížená",J1908,0)</f>
        <v>0</v>
      </c>
      <c r="BG1908" s="158">
        <f>IF(N1908="zákl. přenesená",J1908,0)</f>
        <v>0</v>
      </c>
      <c r="BH1908" s="158">
        <f>IF(N1908="sníž. přenesená",J1908,0)</f>
        <v>0</v>
      </c>
      <c r="BI1908" s="158">
        <f>IF(N1908="nulová",J1908,0)</f>
        <v>0</v>
      </c>
      <c r="BJ1908" s="14" t="s">
        <v>83</v>
      </c>
      <c r="BK1908" s="158">
        <f>ROUND(I1908*H1908,2)</f>
        <v>0</v>
      </c>
      <c r="BL1908" s="14" t="s">
        <v>148</v>
      </c>
      <c r="BM1908" s="157" t="s">
        <v>2366</v>
      </c>
    </row>
    <row r="1909" spans="1:65" s="2" customFormat="1">
      <c r="A1909" s="29"/>
      <c r="B1909" s="30"/>
      <c r="C1909" s="29"/>
      <c r="D1909" s="159" t="s">
        <v>136</v>
      </c>
      <c r="E1909" s="29"/>
      <c r="F1909" s="160" t="s">
        <v>2365</v>
      </c>
      <c r="G1909" s="29"/>
      <c r="H1909" s="29"/>
      <c r="I1909" s="161"/>
      <c r="J1909" s="29"/>
      <c r="K1909" s="29"/>
      <c r="L1909" s="30"/>
      <c r="M1909" s="162"/>
      <c r="N1909" s="163"/>
      <c r="O1909" s="55"/>
      <c r="P1909" s="55"/>
      <c r="Q1909" s="55"/>
      <c r="R1909" s="55"/>
      <c r="S1909" s="55"/>
      <c r="T1909" s="56"/>
      <c r="U1909" s="29"/>
      <c r="V1909" s="29"/>
      <c r="W1909" s="29"/>
      <c r="X1909" s="29"/>
      <c r="Y1909" s="29"/>
      <c r="Z1909" s="29"/>
      <c r="AA1909" s="29"/>
      <c r="AB1909" s="29"/>
      <c r="AC1909" s="29"/>
      <c r="AD1909" s="29"/>
      <c r="AE1909" s="29"/>
      <c r="AT1909" s="14" t="s">
        <v>136</v>
      </c>
      <c r="AU1909" s="14" t="s">
        <v>143</v>
      </c>
    </row>
    <row r="1910" spans="1:65" s="2" customFormat="1" ht="19.5">
      <c r="A1910" s="29"/>
      <c r="B1910" s="30"/>
      <c r="C1910" s="29"/>
      <c r="D1910" s="159" t="s">
        <v>320</v>
      </c>
      <c r="E1910" s="29"/>
      <c r="F1910" s="168" t="s">
        <v>2188</v>
      </c>
      <c r="G1910" s="29"/>
      <c r="H1910" s="29"/>
      <c r="I1910" s="161"/>
      <c r="J1910" s="29"/>
      <c r="K1910" s="29"/>
      <c r="L1910" s="30"/>
      <c r="M1910" s="162"/>
      <c r="N1910" s="163"/>
      <c r="O1910" s="55"/>
      <c r="P1910" s="55"/>
      <c r="Q1910" s="55"/>
      <c r="R1910" s="55"/>
      <c r="S1910" s="55"/>
      <c r="T1910" s="56"/>
      <c r="U1910" s="29"/>
      <c r="V1910" s="29"/>
      <c r="W1910" s="29"/>
      <c r="X1910" s="29"/>
      <c r="Y1910" s="29"/>
      <c r="Z1910" s="29"/>
      <c r="AA1910" s="29"/>
      <c r="AB1910" s="29"/>
      <c r="AC1910" s="29"/>
      <c r="AD1910" s="29"/>
      <c r="AE1910" s="29"/>
      <c r="AT1910" s="14" t="s">
        <v>320</v>
      </c>
      <c r="AU1910" s="14" t="s">
        <v>143</v>
      </c>
    </row>
    <row r="1911" spans="1:65" s="2" customFormat="1" ht="16.5" customHeight="1">
      <c r="A1911" s="29"/>
      <c r="B1911" s="145"/>
      <c r="C1911" s="146" t="s">
        <v>2367</v>
      </c>
      <c r="D1911" s="146" t="s">
        <v>130</v>
      </c>
      <c r="E1911" s="147" t="s">
        <v>2368</v>
      </c>
      <c r="F1911" s="148" t="s">
        <v>2322</v>
      </c>
      <c r="G1911" s="149" t="s">
        <v>353</v>
      </c>
      <c r="H1911" s="150">
        <v>3</v>
      </c>
      <c r="I1911" s="151"/>
      <c r="J1911" s="152">
        <f>ROUND(I1911*H1911,2)</f>
        <v>0</v>
      </c>
      <c r="K1911" s="148" t="s">
        <v>1</v>
      </c>
      <c r="L1911" s="30"/>
      <c r="M1911" s="153" t="s">
        <v>1</v>
      </c>
      <c r="N1911" s="154" t="s">
        <v>41</v>
      </c>
      <c r="O1911" s="55"/>
      <c r="P1911" s="155">
        <f>O1911*H1911</f>
        <v>0</v>
      </c>
      <c r="Q1911" s="155">
        <v>0</v>
      </c>
      <c r="R1911" s="155">
        <f>Q1911*H1911</f>
        <v>0</v>
      </c>
      <c r="S1911" s="155">
        <v>0</v>
      </c>
      <c r="T1911" s="156">
        <f>S1911*H1911</f>
        <v>0</v>
      </c>
      <c r="U1911" s="29"/>
      <c r="V1911" s="29"/>
      <c r="W1911" s="29"/>
      <c r="X1911" s="29"/>
      <c r="Y1911" s="29"/>
      <c r="Z1911" s="29"/>
      <c r="AA1911" s="29"/>
      <c r="AB1911" s="29"/>
      <c r="AC1911" s="29"/>
      <c r="AD1911" s="29"/>
      <c r="AE1911" s="29"/>
      <c r="AR1911" s="157" t="s">
        <v>148</v>
      </c>
      <c r="AT1911" s="157" t="s">
        <v>130</v>
      </c>
      <c r="AU1911" s="157" t="s">
        <v>143</v>
      </c>
      <c r="AY1911" s="14" t="s">
        <v>127</v>
      </c>
      <c r="BE1911" s="158">
        <f>IF(N1911="základní",J1911,0)</f>
        <v>0</v>
      </c>
      <c r="BF1911" s="158">
        <f>IF(N1911="snížená",J1911,0)</f>
        <v>0</v>
      </c>
      <c r="BG1911" s="158">
        <f>IF(N1911="zákl. přenesená",J1911,0)</f>
        <v>0</v>
      </c>
      <c r="BH1911" s="158">
        <f>IF(N1911="sníž. přenesená",J1911,0)</f>
        <v>0</v>
      </c>
      <c r="BI1911" s="158">
        <f>IF(N1911="nulová",J1911,0)</f>
        <v>0</v>
      </c>
      <c r="BJ1911" s="14" t="s">
        <v>83</v>
      </c>
      <c r="BK1911" s="158">
        <f>ROUND(I1911*H1911,2)</f>
        <v>0</v>
      </c>
      <c r="BL1911" s="14" t="s">
        <v>148</v>
      </c>
      <c r="BM1911" s="157" t="s">
        <v>2369</v>
      </c>
    </row>
    <row r="1912" spans="1:65" s="2" customFormat="1">
      <c r="A1912" s="29"/>
      <c r="B1912" s="30"/>
      <c r="C1912" s="29"/>
      <c r="D1912" s="159" t="s">
        <v>136</v>
      </c>
      <c r="E1912" s="29"/>
      <c r="F1912" s="160" t="s">
        <v>2322</v>
      </c>
      <c r="G1912" s="29"/>
      <c r="H1912" s="29"/>
      <c r="I1912" s="161"/>
      <c r="J1912" s="29"/>
      <c r="K1912" s="29"/>
      <c r="L1912" s="30"/>
      <c r="M1912" s="162"/>
      <c r="N1912" s="163"/>
      <c r="O1912" s="55"/>
      <c r="P1912" s="55"/>
      <c r="Q1912" s="55"/>
      <c r="R1912" s="55"/>
      <c r="S1912" s="55"/>
      <c r="T1912" s="56"/>
      <c r="U1912" s="29"/>
      <c r="V1912" s="29"/>
      <c r="W1912" s="29"/>
      <c r="X1912" s="29"/>
      <c r="Y1912" s="29"/>
      <c r="Z1912" s="29"/>
      <c r="AA1912" s="29"/>
      <c r="AB1912" s="29"/>
      <c r="AC1912" s="29"/>
      <c r="AD1912" s="29"/>
      <c r="AE1912" s="29"/>
      <c r="AT1912" s="14" t="s">
        <v>136</v>
      </c>
      <c r="AU1912" s="14" t="s">
        <v>143</v>
      </c>
    </row>
    <row r="1913" spans="1:65" s="2" customFormat="1" ht="19.5">
      <c r="A1913" s="29"/>
      <c r="B1913" s="30"/>
      <c r="C1913" s="29"/>
      <c r="D1913" s="159" t="s">
        <v>320</v>
      </c>
      <c r="E1913" s="29"/>
      <c r="F1913" s="168" t="s">
        <v>2188</v>
      </c>
      <c r="G1913" s="29"/>
      <c r="H1913" s="29"/>
      <c r="I1913" s="161"/>
      <c r="J1913" s="29"/>
      <c r="K1913" s="29"/>
      <c r="L1913" s="30"/>
      <c r="M1913" s="162"/>
      <c r="N1913" s="163"/>
      <c r="O1913" s="55"/>
      <c r="P1913" s="55"/>
      <c r="Q1913" s="55"/>
      <c r="R1913" s="55"/>
      <c r="S1913" s="55"/>
      <c r="T1913" s="56"/>
      <c r="U1913" s="29"/>
      <c r="V1913" s="29"/>
      <c r="W1913" s="29"/>
      <c r="X1913" s="29"/>
      <c r="Y1913" s="29"/>
      <c r="Z1913" s="29"/>
      <c r="AA1913" s="29"/>
      <c r="AB1913" s="29"/>
      <c r="AC1913" s="29"/>
      <c r="AD1913" s="29"/>
      <c r="AE1913" s="29"/>
      <c r="AT1913" s="14" t="s">
        <v>320</v>
      </c>
      <c r="AU1913" s="14" t="s">
        <v>143</v>
      </c>
    </row>
    <row r="1914" spans="1:65" s="2" customFormat="1" ht="16.5" customHeight="1">
      <c r="A1914" s="29"/>
      <c r="B1914" s="145"/>
      <c r="C1914" s="146" t="s">
        <v>2370</v>
      </c>
      <c r="D1914" s="146" t="s">
        <v>130</v>
      </c>
      <c r="E1914" s="147" t="s">
        <v>2371</v>
      </c>
      <c r="F1914" s="148" t="s">
        <v>2372</v>
      </c>
      <c r="G1914" s="149" t="s">
        <v>353</v>
      </c>
      <c r="H1914" s="150">
        <v>1</v>
      </c>
      <c r="I1914" s="151"/>
      <c r="J1914" s="152">
        <f>ROUND(I1914*H1914,2)</f>
        <v>0</v>
      </c>
      <c r="K1914" s="148" t="s">
        <v>1</v>
      </c>
      <c r="L1914" s="30"/>
      <c r="M1914" s="153" t="s">
        <v>1</v>
      </c>
      <c r="N1914" s="154" t="s">
        <v>41</v>
      </c>
      <c r="O1914" s="55"/>
      <c r="P1914" s="155">
        <f>O1914*H1914</f>
        <v>0</v>
      </c>
      <c r="Q1914" s="155">
        <v>0</v>
      </c>
      <c r="R1914" s="155">
        <f>Q1914*H1914</f>
        <v>0</v>
      </c>
      <c r="S1914" s="155">
        <v>0</v>
      </c>
      <c r="T1914" s="156">
        <f>S1914*H1914</f>
        <v>0</v>
      </c>
      <c r="U1914" s="29"/>
      <c r="V1914" s="29"/>
      <c r="W1914" s="29"/>
      <c r="X1914" s="29"/>
      <c r="Y1914" s="29"/>
      <c r="Z1914" s="29"/>
      <c r="AA1914" s="29"/>
      <c r="AB1914" s="29"/>
      <c r="AC1914" s="29"/>
      <c r="AD1914" s="29"/>
      <c r="AE1914" s="29"/>
      <c r="AR1914" s="157" t="s">
        <v>148</v>
      </c>
      <c r="AT1914" s="157" t="s">
        <v>130</v>
      </c>
      <c r="AU1914" s="157" t="s">
        <v>143</v>
      </c>
      <c r="AY1914" s="14" t="s">
        <v>127</v>
      </c>
      <c r="BE1914" s="158">
        <f>IF(N1914="základní",J1914,0)</f>
        <v>0</v>
      </c>
      <c r="BF1914" s="158">
        <f>IF(N1914="snížená",J1914,0)</f>
        <v>0</v>
      </c>
      <c r="BG1914" s="158">
        <f>IF(N1914="zákl. přenesená",J1914,0)</f>
        <v>0</v>
      </c>
      <c r="BH1914" s="158">
        <f>IF(N1914="sníž. přenesená",J1914,0)</f>
        <v>0</v>
      </c>
      <c r="BI1914" s="158">
        <f>IF(N1914="nulová",J1914,0)</f>
        <v>0</v>
      </c>
      <c r="BJ1914" s="14" t="s">
        <v>83</v>
      </c>
      <c r="BK1914" s="158">
        <f>ROUND(I1914*H1914,2)</f>
        <v>0</v>
      </c>
      <c r="BL1914" s="14" t="s">
        <v>148</v>
      </c>
      <c r="BM1914" s="157" t="s">
        <v>2373</v>
      </c>
    </row>
    <row r="1915" spans="1:65" s="2" customFormat="1">
      <c r="A1915" s="29"/>
      <c r="B1915" s="30"/>
      <c r="C1915" s="29"/>
      <c r="D1915" s="159" t="s">
        <v>136</v>
      </c>
      <c r="E1915" s="29"/>
      <c r="F1915" s="160" t="s">
        <v>2372</v>
      </c>
      <c r="G1915" s="29"/>
      <c r="H1915" s="29"/>
      <c r="I1915" s="161"/>
      <c r="J1915" s="29"/>
      <c r="K1915" s="29"/>
      <c r="L1915" s="30"/>
      <c r="M1915" s="162"/>
      <c r="N1915" s="163"/>
      <c r="O1915" s="55"/>
      <c r="P1915" s="55"/>
      <c r="Q1915" s="55"/>
      <c r="R1915" s="55"/>
      <c r="S1915" s="55"/>
      <c r="T1915" s="56"/>
      <c r="U1915" s="29"/>
      <c r="V1915" s="29"/>
      <c r="W1915" s="29"/>
      <c r="X1915" s="29"/>
      <c r="Y1915" s="29"/>
      <c r="Z1915" s="29"/>
      <c r="AA1915" s="29"/>
      <c r="AB1915" s="29"/>
      <c r="AC1915" s="29"/>
      <c r="AD1915" s="29"/>
      <c r="AE1915" s="29"/>
      <c r="AT1915" s="14" t="s">
        <v>136</v>
      </c>
      <c r="AU1915" s="14" t="s">
        <v>143</v>
      </c>
    </row>
    <row r="1916" spans="1:65" s="2" customFormat="1" ht="19.5">
      <c r="A1916" s="29"/>
      <c r="B1916" s="30"/>
      <c r="C1916" s="29"/>
      <c r="D1916" s="159" t="s">
        <v>320</v>
      </c>
      <c r="E1916" s="29"/>
      <c r="F1916" s="168" t="s">
        <v>2188</v>
      </c>
      <c r="G1916" s="29"/>
      <c r="H1916" s="29"/>
      <c r="I1916" s="161"/>
      <c r="J1916" s="29"/>
      <c r="K1916" s="29"/>
      <c r="L1916" s="30"/>
      <c r="M1916" s="162"/>
      <c r="N1916" s="163"/>
      <c r="O1916" s="55"/>
      <c r="P1916" s="55"/>
      <c r="Q1916" s="55"/>
      <c r="R1916" s="55"/>
      <c r="S1916" s="55"/>
      <c r="T1916" s="56"/>
      <c r="U1916" s="29"/>
      <c r="V1916" s="29"/>
      <c r="W1916" s="29"/>
      <c r="X1916" s="29"/>
      <c r="Y1916" s="29"/>
      <c r="Z1916" s="29"/>
      <c r="AA1916" s="29"/>
      <c r="AB1916" s="29"/>
      <c r="AC1916" s="29"/>
      <c r="AD1916" s="29"/>
      <c r="AE1916" s="29"/>
      <c r="AT1916" s="14" t="s">
        <v>320</v>
      </c>
      <c r="AU1916" s="14" t="s">
        <v>143</v>
      </c>
    </row>
    <row r="1917" spans="1:65" s="2" customFormat="1" ht="21.75" customHeight="1">
      <c r="A1917" s="29"/>
      <c r="B1917" s="145"/>
      <c r="C1917" s="146" t="s">
        <v>2374</v>
      </c>
      <c r="D1917" s="146" t="s">
        <v>130</v>
      </c>
      <c r="E1917" s="147" t="s">
        <v>2375</v>
      </c>
      <c r="F1917" s="148" t="s">
        <v>2376</v>
      </c>
      <c r="G1917" s="149" t="s">
        <v>353</v>
      </c>
      <c r="H1917" s="150">
        <v>3</v>
      </c>
      <c r="I1917" s="151"/>
      <c r="J1917" s="152">
        <f>ROUND(I1917*H1917,2)</f>
        <v>0</v>
      </c>
      <c r="K1917" s="148" t="s">
        <v>1</v>
      </c>
      <c r="L1917" s="30"/>
      <c r="M1917" s="153" t="s">
        <v>1</v>
      </c>
      <c r="N1917" s="154" t="s">
        <v>41</v>
      </c>
      <c r="O1917" s="55"/>
      <c r="P1917" s="155">
        <f>O1917*H1917</f>
        <v>0</v>
      </c>
      <c r="Q1917" s="155">
        <v>0</v>
      </c>
      <c r="R1917" s="155">
        <f>Q1917*H1917</f>
        <v>0</v>
      </c>
      <c r="S1917" s="155">
        <v>0</v>
      </c>
      <c r="T1917" s="156">
        <f>S1917*H1917</f>
        <v>0</v>
      </c>
      <c r="U1917" s="29"/>
      <c r="V1917" s="29"/>
      <c r="W1917" s="29"/>
      <c r="X1917" s="29"/>
      <c r="Y1917" s="29"/>
      <c r="Z1917" s="29"/>
      <c r="AA1917" s="29"/>
      <c r="AB1917" s="29"/>
      <c r="AC1917" s="29"/>
      <c r="AD1917" s="29"/>
      <c r="AE1917" s="29"/>
      <c r="AR1917" s="157" t="s">
        <v>148</v>
      </c>
      <c r="AT1917" s="157" t="s">
        <v>130</v>
      </c>
      <c r="AU1917" s="157" t="s">
        <v>143</v>
      </c>
      <c r="AY1917" s="14" t="s">
        <v>127</v>
      </c>
      <c r="BE1917" s="158">
        <f>IF(N1917="základní",J1917,0)</f>
        <v>0</v>
      </c>
      <c r="BF1917" s="158">
        <f>IF(N1917="snížená",J1917,0)</f>
        <v>0</v>
      </c>
      <c r="BG1917" s="158">
        <f>IF(N1917="zákl. přenesená",J1917,0)</f>
        <v>0</v>
      </c>
      <c r="BH1917" s="158">
        <f>IF(N1917="sníž. přenesená",J1917,0)</f>
        <v>0</v>
      </c>
      <c r="BI1917" s="158">
        <f>IF(N1917="nulová",J1917,0)</f>
        <v>0</v>
      </c>
      <c r="BJ1917" s="14" t="s">
        <v>83</v>
      </c>
      <c r="BK1917" s="158">
        <f>ROUND(I1917*H1917,2)</f>
        <v>0</v>
      </c>
      <c r="BL1917" s="14" t="s">
        <v>148</v>
      </c>
      <c r="BM1917" s="157" t="s">
        <v>2377</v>
      </c>
    </row>
    <row r="1918" spans="1:65" s="2" customFormat="1">
      <c r="A1918" s="29"/>
      <c r="B1918" s="30"/>
      <c r="C1918" s="29"/>
      <c r="D1918" s="159" t="s">
        <v>136</v>
      </c>
      <c r="E1918" s="29"/>
      <c r="F1918" s="160" t="s">
        <v>2376</v>
      </c>
      <c r="G1918" s="29"/>
      <c r="H1918" s="29"/>
      <c r="I1918" s="161"/>
      <c r="J1918" s="29"/>
      <c r="K1918" s="29"/>
      <c r="L1918" s="30"/>
      <c r="M1918" s="162"/>
      <c r="N1918" s="163"/>
      <c r="O1918" s="55"/>
      <c r="P1918" s="55"/>
      <c r="Q1918" s="55"/>
      <c r="R1918" s="55"/>
      <c r="S1918" s="55"/>
      <c r="T1918" s="56"/>
      <c r="U1918" s="29"/>
      <c r="V1918" s="29"/>
      <c r="W1918" s="29"/>
      <c r="X1918" s="29"/>
      <c r="Y1918" s="29"/>
      <c r="Z1918" s="29"/>
      <c r="AA1918" s="29"/>
      <c r="AB1918" s="29"/>
      <c r="AC1918" s="29"/>
      <c r="AD1918" s="29"/>
      <c r="AE1918" s="29"/>
      <c r="AT1918" s="14" t="s">
        <v>136</v>
      </c>
      <c r="AU1918" s="14" t="s">
        <v>143</v>
      </c>
    </row>
    <row r="1919" spans="1:65" s="2" customFormat="1" ht="19.5">
      <c r="A1919" s="29"/>
      <c r="B1919" s="30"/>
      <c r="C1919" s="29"/>
      <c r="D1919" s="159" t="s">
        <v>320</v>
      </c>
      <c r="E1919" s="29"/>
      <c r="F1919" s="168" t="s">
        <v>2188</v>
      </c>
      <c r="G1919" s="29"/>
      <c r="H1919" s="29"/>
      <c r="I1919" s="161"/>
      <c r="J1919" s="29"/>
      <c r="K1919" s="29"/>
      <c r="L1919" s="30"/>
      <c r="M1919" s="162"/>
      <c r="N1919" s="163"/>
      <c r="O1919" s="55"/>
      <c r="P1919" s="55"/>
      <c r="Q1919" s="55"/>
      <c r="R1919" s="55"/>
      <c r="S1919" s="55"/>
      <c r="T1919" s="56"/>
      <c r="U1919" s="29"/>
      <c r="V1919" s="29"/>
      <c r="W1919" s="29"/>
      <c r="X1919" s="29"/>
      <c r="Y1919" s="29"/>
      <c r="Z1919" s="29"/>
      <c r="AA1919" s="29"/>
      <c r="AB1919" s="29"/>
      <c r="AC1919" s="29"/>
      <c r="AD1919" s="29"/>
      <c r="AE1919" s="29"/>
      <c r="AT1919" s="14" t="s">
        <v>320</v>
      </c>
      <c r="AU1919" s="14" t="s">
        <v>143</v>
      </c>
    </row>
    <row r="1920" spans="1:65" s="2" customFormat="1" ht="24.2" customHeight="1">
      <c r="A1920" s="29"/>
      <c r="B1920" s="145"/>
      <c r="C1920" s="146" t="s">
        <v>2378</v>
      </c>
      <c r="D1920" s="146" t="s">
        <v>130</v>
      </c>
      <c r="E1920" s="147" t="s">
        <v>2379</v>
      </c>
      <c r="F1920" s="148" t="s">
        <v>2380</v>
      </c>
      <c r="G1920" s="149" t="s">
        <v>353</v>
      </c>
      <c r="H1920" s="150">
        <v>4</v>
      </c>
      <c r="I1920" s="151"/>
      <c r="J1920" s="152">
        <f>ROUND(I1920*H1920,2)</f>
        <v>0</v>
      </c>
      <c r="K1920" s="148" t="s">
        <v>1</v>
      </c>
      <c r="L1920" s="30"/>
      <c r="M1920" s="153" t="s">
        <v>1</v>
      </c>
      <c r="N1920" s="154" t="s">
        <v>41</v>
      </c>
      <c r="O1920" s="55"/>
      <c r="P1920" s="155">
        <f>O1920*H1920</f>
        <v>0</v>
      </c>
      <c r="Q1920" s="155">
        <v>0</v>
      </c>
      <c r="R1920" s="155">
        <f>Q1920*H1920</f>
        <v>0</v>
      </c>
      <c r="S1920" s="155">
        <v>0</v>
      </c>
      <c r="T1920" s="156">
        <f>S1920*H1920</f>
        <v>0</v>
      </c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R1920" s="157" t="s">
        <v>148</v>
      </c>
      <c r="AT1920" s="157" t="s">
        <v>130</v>
      </c>
      <c r="AU1920" s="157" t="s">
        <v>143</v>
      </c>
      <c r="AY1920" s="14" t="s">
        <v>127</v>
      </c>
      <c r="BE1920" s="158">
        <f>IF(N1920="základní",J1920,0)</f>
        <v>0</v>
      </c>
      <c r="BF1920" s="158">
        <f>IF(N1920="snížená",J1920,0)</f>
        <v>0</v>
      </c>
      <c r="BG1920" s="158">
        <f>IF(N1920="zákl. přenesená",J1920,0)</f>
        <v>0</v>
      </c>
      <c r="BH1920" s="158">
        <f>IF(N1920="sníž. přenesená",J1920,0)</f>
        <v>0</v>
      </c>
      <c r="BI1920" s="158">
        <f>IF(N1920="nulová",J1920,0)</f>
        <v>0</v>
      </c>
      <c r="BJ1920" s="14" t="s">
        <v>83</v>
      </c>
      <c r="BK1920" s="158">
        <f>ROUND(I1920*H1920,2)</f>
        <v>0</v>
      </c>
      <c r="BL1920" s="14" t="s">
        <v>148</v>
      </c>
      <c r="BM1920" s="157" t="s">
        <v>2381</v>
      </c>
    </row>
    <row r="1921" spans="1:65" s="2" customFormat="1">
      <c r="A1921" s="29"/>
      <c r="B1921" s="30"/>
      <c r="C1921" s="29"/>
      <c r="D1921" s="159" t="s">
        <v>136</v>
      </c>
      <c r="E1921" s="29"/>
      <c r="F1921" s="160" t="s">
        <v>2380</v>
      </c>
      <c r="G1921" s="29"/>
      <c r="H1921" s="29"/>
      <c r="I1921" s="161"/>
      <c r="J1921" s="29"/>
      <c r="K1921" s="29"/>
      <c r="L1921" s="30"/>
      <c r="M1921" s="162"/>
      <c r="N1921" s="163"/>
      <c r="O1921" s="55"/>
      <c r="P1921" s="55"/>
      <c r="Q1921" s="55"/>
      <c r="R1921" s="55"/>
      <c r="S1921" s="55"/>
      <c r="T1921" s="56"/>
      <c r="U1921" s="29"/>
      <c r="V1921" s="29"/>
      <c r="W1921" s="29"/>
      <c r="X1921" s="29"/>
      <c r="Y1921" s="29"/>
      <c r="Z1921" s="29"/>
      <c r="AA1921" s="29"/>
      <c r="AB1921" s="29"/>
      <c r="AC1921" s="29"/>
      <c r="AD1921" s="29"/>
      <c r="AE1921" s="29"/>
      <c r="AT1921" s="14" t="s">
        <v>136</v>
      </c>
      <c r="AU1921" s="14" t="s">
        <v>143</v>
      </c>
    </row>
    <row r="1922" spans="1:65" s="2" customFormat="1" ht="19.5">
      <c r="A1922" s="29"/>
      <c r="B1922" s="30"/>
      <c r="C1922" s="29"/>
      <c r="D1922" s="159" t="s">
        <v>320</v>
      </c>
      <c r="E1922" s="29"/>
      <c r="F1922" s="168" t="s">
        <v>2188</v>
      </c>
      <c r="G1922" s="29"/>
      <c r="H1922" s="29"/>
      <c r="I1922" s="161"/>
      <c r="J1922" s="29"/>
      <c r="K1922" s="29"/>
      <c r="L1922" s="30"/>
      <c r="M1922" s="162"/>
      <c r="N1922" s="163"/>
      <c r="O1922" s="55"/>
      <c r="P1922" s="55"/>
      <c r="Q1922" s="55"/>
      <c r="R1922" s="55"/>
      <c r="S1922" s="55"/>
      <c r="T1922" s="56"/>
      <c r="U1922" s="29"/>
      <c r="V1922" s="29"/>
      <c r="W1922" s="29"/>
      <c r="X1922" s="29"/>
      <c r="Y1922" s="29"/>
      <c r="Z1922" s="29"/>
      <c r="AA1922" s="29"/>
      <c r="AB1922" s="29"/>
      <c r="AC1922" s="29"/>
      <c r="AD1922" s="29"/>
      <c r="AE1922" s="29"/>
      <c r="AT1922" s="14" t="s">
        <v>320</v>
      </c>
      <c r="AU1922" s="14" t="s">
        <v>143</v>
      </c>
    </row>
    <row r="1923" spans="1:65" s="12" customFormat="1" ht="20.85" customHeight="1">
      <c r="B1923" s="132"/>
      <c r="D1923" s="133" t="s">
        <v>75</v>
      </c>
      <c r="E1923" s="143" t="s">
        <v>2382</v>
      </c>
      <c r="F1923" s="143" t="s">
        <v>2383</v>
      </c>
      <c r="I1923" s="135"/>
      <c r="J1923" s="144">
        <f>BK1923</f>
        <v>0</v>
      </c>
      <c r="L1923" s="132"/>
      <c r="M1923" s="137"/>
      <c r="N1923" s="138"/>
      <c r="O1923" s="138"/>
      <c r="P1923" s="139">
        <f>SUM(P1924:P1944)</f>
        <v>0</v>
      </c>
      <c r="Q1923" s="138"/>
      <c r="R1923" s="139">
        <f>SUM(R1924:R1944)</f>
        <v>0</v>
      </c>
      <c r="S1923" s="138"/>
      <c r="T1923" s="140">
        <f>SUM(T1924:T1944)</f>
        <v>0</v>
      </c>
      <c r="AR1923" s="133" t="s">
        <v>83</v>
      </c>
      <c r="AT1923" s="141" t="s">
        <v>75</v>
      </c>
      <c r="AU1923" s="141" t="s">
        <v>85</v>
      </c>
      <c r="AY1923" s="133" t="s">
        <v>127</v>
      </c>
      <c r="BK1923" s="142">
        <f>SUM(BK1924:BK1944)</f>
        <v>0</v>
      </c>
    </row>
    <row r="1924" spans="1:65" s="2" customFormat="1" ht="16.5" customHeight="1">
      <c r="A1924" s="29"/>
      <c r="B1924" s="145"/>
      <c r="C1924" s="146" t="s">
        <v>2384</v>
      </c>
      <c r="D1924" s="146" t="s">
        <v>130</v>
      </c>
      <c r="E1924" s="147" t="s">
        <v>2385</v>
      </c>
      <c r="F1924" s="148" t="s">
        <v>2386</v>
      </c>
      <c r="G1924" s="149" t="s">
        <v>385</v>
      </c>
      <c r="H1924" s="150">
        <v>24</v>
      </c>
      <c r="I1924" s="151"/>
      <c r="J1924" s="152">
        <f>ROUND(I1924*H1924,2)</f>
        <v>0</v>
      </c>
      <c r="K1924" s="148" t="s">
        <v>1</v>
      </c>
      <c r="L1924" s="30"/>
      <c r="M1924" s="153" t="s">
        <v>1</v>
      </c>
      <c r="N1924" s="154" t="s">
        <v>41</v>
      </c>
      <c r="O1924" s="55"/>
      <c r="P1924" s="155">
        <f>O1924*H1924</f>
        <v>0</v>
      </c>
      <c r="Q1924" s="155">
        <v>0</v>
      </c>
      <c r="R1924" s="155">
        <f>Q1924*H1924</f>
        <v>0</v>
      </c>
      <c r="S1924" s="155">
        <v>0</v>
      </c>
      <c r="T1924" s="156">
        <f>S1924*H1924</f>
        <v>0</v>
      </c>
      <c r="U1924" s="29"/>
      <c r="V1924" s="29"/>
      <c r="W1924" s="29"/>
      <c r="X1924" s="29"/>
      <c r="Y1924" s="29"/>
      <c r="Z1924" s="29"/>
      <c r="AA1924" s="29"/>
      <c r="AB1924" s="29"/>
      <c r="AC1924" s="29"/>
      <c r="AD1924" s="29"/>
      <c r="AE1924" s="29"/>
      <c r="AR1924" s="157" t="s">
        <v>148</v>
      </c>
      <c r="AT1924" s="157" t="s">
        <v>130</v>
      </c>
      <c r="AU1924" s="157" t="s">
        <v>143</v>
      </c>
      <c r="AY1924" s="14" t="s">
        <v>127</v>
      </c>
      <c r="BE1924" s="158">
        <f>IF(N1924="základní",J1924,0)</f>
        <v>0</v>
      </c>
      <c r="BF1924" s="158">
        <f>IF(N1924="snížená",J1924,0)</f>
        <v>0</v>
      </c>
      <c r="BG1924" s="158">
        <f>IF(N1924="zákl. přenesená",J1924,0)</f>
        <v>0</v>
      </c>
      <c r="BH1924" s="158">
        <f>IF(N1924="sníž. přenesená",J1924,0)</f>
        <v>0</v>
      </c>
      <c r="BI1924" s="158">
        <f>IF(N1924="nulová",J1924,0)</f>
        <v>0</v>
      </c>
      <c r="BJ1924" s="14" t="s">
        <v>83</v>
      </c>
      <c r="BK1924" s="158">
        <f>ROUND(I1924*H1924,2)</f>
        <v>0</v>
      </c>
      <c r="BL1924" s="14" t="s">
        <v>148</v>
      </c>
      <c r="BM1924" s="157" t="s">
        <v>2387</v>
      </c>
    </row>
    <row r="1925" spans="1:65" s="2" customFormat="1">
      <c r="A1925" s="29"/>
      <c r="B1925" s="30"/>
      <c r="C1925" s="29"/>
      <c r="D1925" s="159" t="s">
        <v>136</v>
      </c>
      <c r="E1925" s="29"/>
      <c r="F1925" s="160" t="s">
        <v>2386</v>
      </c>
      <c r="G1925" s="29"/>
      <c r="H1925" s="29"/>
      <c r="I1925" s="161"/>
      <c r="J1925" s="29"/>
      <c r="K1925" s="29"/>
      <c r="L1925" s="30"/>
      <c r="M1925" s="162"/>
      <c r="N1925" s="163"/>
      <c r="O1925" s="55"/>
      <c r="P1925" s="55"/>
      <c r="Q1925" s="55"/>
      <c r="R1925" s="55"/>
      <c r="S1925" s="55"/>
      <c r="T1925" s="56"/>
      <c r="U1925" s="29"/>
      <c r="V1925" s="29"/>
      <c r="W1925" s="29"/>
      <c r="X1925" s="29"/>
      <c r="Y1925" s="29"/>
      <c r="Z1925" s="29"/>
      <c r="AA1925" s="29"/>
      <c r="AB1925" s="29"/>
      <c r="AC1925" s="29"/>
      <c r="AD1925" s="29"/>
      <c r="AE1925" s="29"/>
      <c r="AT1925" s="14" t="s">
        <v>136</v>
      </c>
      <c r="AU1925" s="14" t="s">
        <v>143</v>
      </c>
    </row>
    <row r="1926" spans="1:65" s="2" customFormat="1" ht="19.5">
      <c r="A1926" s="29"/>
      <c r="B1926" s="30"/>
      <c r="C1926" s="29"/>
      <c r="D1926" s="159" t="s">
        <v>320</v>
      </c>
      <c r="E1926" s="29"/>
      <c r="F1926" s="168" t="s">
        <v>2188</v>
      </c>
      <c r="G1926" s="29"/>
      <c r="H1926" s="29"/>
      <c r="I1926" s="161"/>
      <c r="J1926" s="29"/>
      <c r="K1926" s="29"/>
      <c r="L1926" s="30"/>
      <c r="M1926" s="162"/>
      <c r="N1926" s="163"/>
      <c r="O1926" s="55"/>
      <c r="P1926" s="55"/>
      <c r="Q1926" s="55"/>
      <c r="R1926" s="55"/>
      <c r="S1926" s="55"/>
      <c r="T1926" s="56"/>
      <c r="U1926" s="29"/>
      <c r="V1926" s="29"/>
      <c r="W1926" s="29"/>
      <c r="X1926" s="29"/>
      <c r="Y1926" s="29"/>
      <c r="Z1926" s="29"/>
      <c r="AA1926" s="29"/>
      <c r="AB1926" s="29"/>
      <c r="AC1926" s="29"/>
      <c r="AD1926" s="29"/>
      <c r="AE1926" s="29"/>
      <c r="AT1926" s="14" t="s">
        <v>320</v>
      </c>
      <c r="AU1926" s="14" t="s">
        <v>143</v>
      </c>
    </row>
    <row r="1927" spans="1:65" s="2" customFormat="1" ht="16.5" customHeight="1">
      <c r="A1927" s="29"/>
      <c r="B1927" s="145"/>
      <c r="C1927" s="146" t="s">
        <v>2388</v>
      </c>
      <c r="D1927" s="146" t="s">
        <v>130</v>
      </c>
      <c r="E1927" s="147" t="s">
        <v>2389</v>
      </c>
      <c r="F1927" s="148" t="s">
        <v>2390</v>
      </c>
      <c r="G1927" s="149" t="s">
        <v>353</v>
      </c>
      <c r="H1927" s="150">
        <v>4</v>
      </c>
      <c r="I1927" s="151"/>
      <c r="J1927" s="152">
        <f>ROUND(I1927*H1927,2)</f>
        <v>0</v>
      </c>
      <c r="K1927" s="148" t="s">
        <v>1</v>
      </c>
      <c r="L1927" s="30"/>
      <c r="M1927" s="153" t="s">
        <v>1</v>
      </c>
      <c r="N1927" s="154" t="s">
        <v>41</v>
      </c>
      <c r="O1927" s="55"/>
      <c r="P1927" s="155">
        <f>O1927*H1927</f>
        <v>0</v>
      </c>
      <c r="Q1927" s="155">
        <v>0</v>
      </c>
      <c r="R1927" s="155">
        <f>Q1927*H1927</f>
        <v>0</v>
      </c>
      <c r="S1927" s="155">
        <v>0</v>
      </c>
      <c r="T1927" s="156">
        <f>S1927*H1927</f>
        <v>0</v>
      </c>
      <c r="U1927" s="29"/>
      <c r="V1927" s="29"/>
      <c r="W1927" s="29"/>
      <c r="X1927" s="29"/>
      <c r="Y1927" s="29"/>
      <c r="Z1927" s="29"/>
      <c r="AA1927" s="29"/>
      <c r="AB1927" s="29"/>
      <c r="AC1927" s="29"/>
      <c r="AD1927" s="29"/>
      <c r="AE1927" s="29"/>
      <c r="AR1927" s="157" t="s">
        <v>148</v>
      </c>
      <c r="AT1927" s="157" t="s">
        <v>130</v>
      </c>
      <c r="AU1927" s="157" t="s">
        <v>143</v>
      </c>
      <c r="AY1927" s="14" t="s">
        <v>127</v>
      </c>
      <c r="BE1927" s="158">
        <f>IF(N1927="základní",J1927,0)</f>
        <v>0</v>
      </c>
      <c r="BF1927" s="158">
        <f>IF(N1927="snížená",J1927,0)</f>
        <v>0</v>
      </c>
      <c r="BG1927" s="158">
        <f>IF(N1927="zákl. přenesená",J1927,0)</f>
        <v>0</v>
      </c>
      <c r="BH1927" s="158">
        <f>IF(N1927="sníž. přenesená",J1927,0)</f>
        <v>0</v>
      </c>
      <c r="BI1927" s="158">
        <f>IF(N1927="nulová",J1927,0)</f>
        <v>0</v>
      </c>
      <c r="BJ1927" s="14" t="s">
        <v>83</v>
      </c>
      <c r="BK1927" s="158">
        <f>ROUND(I1927*H1927,2)</f>
        <v>0</v>
      </c>
      <c r="BL1927" s="14" t="s">
        <v>148</v>
      </c>
      <c r="BM1927" s="157" t="s">
        <v>2391</v>
      </c>
    </row>
    <row r="1928" spans="1:65" s="2" customFormat="1">
      <c r="A1928" s="29"/>
      <c r="B1928" s="30"/>
      <c r="C1928" s="29"/>
      <c r="D1928" s="159" t="s">
        <v>136</v>
      </c>
      <c r="E1928" s="29"/>
      <c r="F1928" s="160" t="s">
        <v>2390</v>
      </c>
      <c r="G1928" s="29"/>
      <c r="H1928" s="29"/>
      <c r="I1928" s="161"/>
      <c r="J1928" s="29"/>
      <c r="K1928" s="29"/>
      <c r="L1928" s="30"/>
      <c r="M1928" s="162"/>
      <c r="N1928" s="163"/>
      <c r="O1928" s="55"/>
      <c r="P1928" s="55"/>
      <c r="Q1928" s="55"/>
      <c r="R1928" s="55"/>
      <c r="S1928" s="55"/>
      <c r="T1928" s="56"/>
      <c r="U1928" s="29"/>
      <c r="V1928" s="29"/>
      <c r="W1928" s="29"/>
      <c r="X1928" s="29"/>
      <c r="Y1928" s="29"/>
      <c r="Z1928" s="29"/>
      <c r="AA1928" s="29"/>
      <c r="AB1928" s="29"/>
      <c r="AC1928" s="29"/>
      <c r="AD1928" s="29"/>
      <c r="AE1928" s="29"/>
      <c r="AT1928" s="14" t="s">
        <v>136</v>
      </c>
      <c r="AU1928" s="14" t="s">
        <v>143</v>
      </c>
    </row>
    <row r="1929" spans="1:65" s="2" customFormat="1" ht="19.5">
      <c r="A1929" s="29"/>
      <c r="B1929" s="30"/>
      <c r="C1929" s="29"/>
      <c r="D1929" s="159" t="s">
        <v>320</v>
      </c>
      <c r="E1929" s="29"/>
      <c r="F1929" s="168" t="s">
        <v>2188</v>
      </c>
      <c r="G1929" s="29"/>
      <c r="H1929" s="29"/>
      <c r="I1929" s="161"/>
      <c r="J1929" s="29"/>
      <c r="K1929" s="29"/>
      <c r="L1929" s="30"/>
      <c r="M1929" s="162"/>
      <c r="N1929" s="163"/>
      <c r="O1929" s="55"/>
      <c r="P1929" s="55"/>
      <c r="Q1929" s="55"/>
      <c r="R1929" s="55"/>
      <c r="S1929" s="55"/>
      <c r="T1929" s="56"/>
      <c r="U1929" s="29"/>
      <c r="V1929" s="29"/>
      <c r="W1929" s="29"/>
      <c r="X1929" s="29"/>
      <c r="Y1929" s="29"/>
      <c r="Z1929" s="29"/>
      <c r="AA1929" s="29"/>
      <c r="AB1929" s="29"/>
      <c r="AC1929" s="29"/>
      <c r="AD1929" s="29"/>
      <c r="AE1929" s="29"/>
      <c r="AT1929" s="14" t="s">
        <v>320</v>
      </c>
      <c r="AU1929" s="14" t="s">
        <v>143</v>
      </c>
    </row>
    <row r="1930" spans="1:65" s="2" customFormat="1" ht="16.5" customHeight="1">
      <c r="A1930" s="29"/>
      <c r="B1930" s="145"/>
      <c r="C1930" s="146" t="s">
        <v>2392</v>
      </c>
      <c r="D1930" s="146" t="s">
        <v>130</v>
      </c>
      <c r="E1930" s="147" t="s">
        <v>2393</v>
      </c>
      <c r="F1930" s="148" t="s">
        <v>2315</v>
      </c>
      <c r="G1930" s="149" t="s">
        <v>353</v>
      </c>
      <c r="H1930" s="150">
        <v>2</v>
      </c>
      <c r="I1930" s="151"/>
      <c r="J1930" s="152">
        <f>ROUND(I1930*H1930,2)</f>
        <v>0</v>
      </c>
      <c r="K1930" s="148" t="s">
        <v>1</v>
      </c>
      <c r="L1930" s="30"/>
      <c r="M1930" s="153" t="s">
        <v>1</v>
      </c>
      <c r="N1930" s="154" t="s">
        <v>41</v>
      </c>
      <c r="O1930" s="55"/>
      <c r="P1930" s="155">
        <f>O1930*H1930</f>
        <v>0</v>
      </c>
      <c r="Q1930" s="155">
        <v>0</v>
      </c>
      <c r="R1930" s="155">
        <f>Q1930*H1930</f>
        <v>0</v>
      </c>
      <c r="S1930" s="155">
        <v>0</v>
      </c>
      <c r="T1930" s="156">
        <f>S1930*H1930</f>
        <v>0</v>
      </c>
      <c r="U1930" s="29"/>
      <c r="V1930" s="29"/>
      <c r="W1930" s="29"/>
      <c r="X1930" s="29"/>
      <c r="Y1930" s="29"/>
      <c r="Z1930" s="29"/>
      <c r="AA1930" s="29"/>
      <c r="AB1930" s="29"/>
      <c r="AC1930" s="29"/>
      <c r="AD1930" s="29"/>
      <c r="AE1930" s="29"/>
      <c r="AR1930" s="157" t="s">
        <v>148</v>
      </c>
      <c r="AT1930" s="157" t="s">
        <v>130</v>
      </c>
      <c r="AU1930" s="157" t="s">
        <v>143</v>
      </c>
      <c r="AY1930" s="14" t="s">
        <v>127</v>
      </c>
      <c r="BE1930" s="158">
        <f>IF(N1930="základní",J1930,0)</f>
        <v>0</v>
      </c>
      <c r="BF1930" s="158">
        <f>IF(N1930="snížená",J1930,0)</f>
        <v>0</v>
      </c>
      <c r="BG1930" s="158">
        <f>IF(N1930="zákl. přenesená",J1930,0)</f>
        <v>0</v>
      </c>
      <c r="BH1930" s="158">
        <f>IF(N1930="sníž. přenesená",J1930,0)</f>
        <v>0</v>
      </c>
      <c r="BI1930" s="158">
        <f>IF(N1930="nulová",J1930,0)</f>
        <v>0</v>
      </c>
      <c r="BJ1930" s="14" t="s">
        <v>83</v>
      </c>
      <c r="BK1930" s="158">
        <f>ROUND(I1930*H1930,2)</f>
        <v>0</v>
      </c>
      <c r="BL1930" s="14" t="s">
        <v>148</v>
      </c>
      <c r="BM1930" s="157" t="s">
        <v>2394</v>
      </c>
    </row>
    <row r="1931" spans="1:65" s="2" customFormat="1">
      <c r="A1931" s="29"/>
      <c r="B1931" s="30"/>
      <c r="C1931" s="29"/>
      <c r="D1931" s="159" t="s">
        <v>136</v>
      </c>
      <c r="E1931" s="29"/>
      <c r="F1931" s="160" t="s">
        <v>2315</v>
      </c>
      <c r="G1931" s="29"/>
      <c r="H1931" s="29"/>
      <c r="I1931" s="161"/>
      <c r="J1931" s="29"/>
      <c r="K1931" s="29"/>
      <c r="L1931" s="30"/>
      <c r="M1931" s="162"/>
      <c r="N1931" s="163"/>
      <c r="O1931" s="55"/>
      <c r="P1931" s="55"/>
      <c r="Q1931" s="55"/>
      <c r="R1931" s="55"/>
      <c r="S1931" s="55"/>
      <c r="T1931" s="56"/>
      <c r="U1931" s="29"/>
      <c r="V1931" s="29"/>
      <c r="W1931" s="29"/>
      <c r="X1931" s="29"/>
      <c r="Y1931" s="29"/>
      <c r="Z1931" s="29"/>
      <c r="AA1931" s="29"/>
      <c r="AB1931" s="29"/>
      <c r="AC1931" s="29"/>
      <c r="AD1931" s="29"/>
      <c r="AE1931" s="29"/>
      <c r="AT1931" s="14" t="s">
        <v>136</v>
      </c>
      <c r="AU1931" s="14" t="s">
        <v>143</v>
      </c>
    </row>
    <row r="1932" spans="1:65" s="2" customFormat="1" ht="19.5">
      <c r="A1932" s="29"/>
      <c r="B1932" s="30"/>
      <c r="C1932" s="29"/>
      <c r="D1932" s="159" t="s">
        <v>320</v>
      </c>
      <c r="E1932" s="29"/>
      <c r="F1932" s="168" t="s">
        <v>2188</v>
      </c>
      <c r="G1932" s="29"/>
      <c r="H1932" s="29"/>
      <c r="I1932" s="161"/>
      <c r="J1932" s="29"/>
      <c r="K1932" s="29"/>
      <c r="L1932" s="30"/>
      <c r="M1932" s="162"/>
      <c r="N1932" s="163"/>
      <c r="O1932" s="55"/>
      <c r="P1932" s="55"/>
      <c r="Q1932" s="55"/>
      <c r="R1932" s="55"/>
      <c r="S1932" s="55"/>
      <c r="T1932" s="56"/>
      <c r="U1932" s="29"/>
      <c r="V1932" s="29"/>
      <c r="W1932" s="29"/>
      <c r="X1932" s="29"/>
      <c r="Y1932" s="29"/>
      <c r="Z1932" s="29"/>
      <c r="AA1932" s="29"/>
      <c r="AB1932" s="29"/>
      <c r="AC1932" s="29"/>
      <c r="AD1932" s="29"/>
      <c r="AE1932" s="29"/>
      <c r="AT1932" s="14" t="s">
        <v>320</v>
      </c>
      <c r="AU1932" s="14" t="s">
        <v>143</v>
      </c>
    </row>
    <row r="1933" spans="1:65" s="2" customFormat="1" ht="16.5" customHeight="1">
      <c r="A1933" s="29"/>
      <c r="B1933" s="145"/>
      <c r="C1933" s="146" t="s">
        <v>2395</v>
      </c>
      <c r="D1933" s="146" t="s">
        <v>130</v>
      </c>
      <c r="E1933" s="147" t="s">
        <v>2396</v>
      </c>
      <c r="F1933" s="148" t="s">
        <v>2322</v>
      </c>
      <c r="G1933" s="149" t="s">
        <v>353</v>
      </c>
      <c r="H1933" s="150">
        <v>2</v>
      </c>
      <c r="I1933" s="151"/>
      <c r="J1933" s="152">
        <f>ROUND(I1933*H1933,2)</f>
        <v>0</v>
      </c>
      <c r="K1933" s="148" t="s">
        <v>1</v>
      </c>
      <c r="L1933" s="30"/>
      <c r="M1933" s="153" t="s">
        <v>1</v>
      </c>
      <c r="N1933" s="154" t="s">
        <v>41</v>
      </c>
      <c r="O1933" s="55"/>
      <c r="P1933" s="155">
        <f>O1933*H1933</f>
        <v>0</v>
      </c>
      <c r="Q1933" s="155">
        <v>0</v>
      </c>
      <c r="R1933" s="155">
        <f>Q1933*H1933</f>
        <v>0</v>
      </c>
      <c r="S1933" s="155">
        <v>0</v>
      </c>
      <c r="T1933" s="156">
        <f>S1933*H1933</f>
        <v>0</v>
      </c>
      <c r="U1933" s="29"/>
      <c r="V1933" s="29"/>
      <c r="W1933" s="29"/>
      <c r="X1933" s="29"/>
      <c r="Y1933" s="29"/>
      <c r="Z1933" s="29"/>
      <c r="AA1933" s="29"/>
      <c r="AB1933" s="29"/>
      <c r="AC1933" s="29"/>
      <c r="AD1933" s="29"/>
      <c r="AE1933" s="29"/>
      <c r="AR1933" s="157" t="s">
        <v>148</v>
      </c>
      <c r="AT1933" s="157" t="s">
        <v>130</v>
      </c>
      <c r="AU1933" s="157" t="s">
        <v>143</v>
      </c>
      <c r="AY1933" s="14" t="s">
        <v>127</v>
      </c>
      <c r="BE1933" s="158">
        <f>IF(N1933="základní",J1933,0)</f>
        <v>0</v>
      </c>
      <c r="BF1933" s="158">
        <f>IF(N1933="snížená",J1933,0)</f>
        <v>0</v>
      </c>
      <c r="BG1933" s="158">
        <f>IF(N1933="zákl. přenesená",J1933,0)</f>
        <v>0</v>
      </c>
      <c r="BH1933" s="158">
        <f>IF(N1933="sníž. přenesená",J1933,0)</f>
        <v>0</v>
      </c>
      <c r="BI1933" s="158">
        <f>IF(N1933="nulová",J1933,0)</f>
        <v>0</v>
      </c>
      <c r="BJ1933" s="14" t="s">
        <v>83</v>
      </c>
      <c r="BK1933" s="158">
        <f>ROUND(I1933*H1933,2)</f>
        <v>0</v>
      </c>
      <c r="BL1933" s="14" t="s">
        <v>148</v>
      </c>
      <c r="BM1933" s="157" t="s">
        <v>2397</v>
      </c>
    </row>
    <row r="1934" spans="1:65" s="2" customFormat="1">
      <c r="A1934" s="29"/>
      <c r="B1934" s="30"/>
      <c r="C1934" s="29"/>
      <c r="D1934" s="159" t="s">
        <v>136</v>
      </c>
      <c r="E1934" s="29"/>
      <c r="F1934" s="160" t="s">
        <v>2322</v>
      </c>
      <c r="G1934" s="29"/>
      <c r="H1934" s="29"/>
      <c r="I1934" s="161"/>
      <c r="J1934" s="29"/>
      <c r="K1934" s="29"/>
      <c r="L1934" s="30"/>
      <c r="M1934" s="162"/>
      <c r="N1934" s="163"/>
      <c r="O1934" s="55"/>
      <c r="P1934" s="55"/>
      <c r="Q1934" s="55"/>
      <c r="R1934" s="55"/>
      <c r="S1934" s="55"/>
      <c r="T1934" s="56"/>
      <c r="U1934" s="29"/>
      <c r="V1934" s="29"/>
      <c r="W1934" s="29"/>
      <c r="X1934" s="29"/>
      <c r="Y1934" s="29"/>
      <c r="Z1934" s="29"/>
      <c r="AA1934" s="29"/>
      <c r="AB1934" s="29"/>
      <c r="AC1934" s="29"/>
      <c r="AD1934" s="29"/>
      <c r="AE1934" s="29"/>
      <c r="AT1934" s="14" t="s">
        <v>136</v>
      </c>
      <c r="AU1934" s="14" t="s">
        <v>143</v>
      </c>
    </row>
    <row r="1935" spans="1:65" s="2" customFormat="1" ht="19.5">
      <c r="A1935" s="29"/>
      <c r="B1935" s="30"/>
      <c r="C1935" s="29"/>
      <c r="D1935" s="159" t="s">
        <v>320</v>
      </c>
      <c r="E1935" s="29"/>
      <c r="F1935" s="168" t="s">
        <v>2188</v>
      </c>
      <c r="G1935" s="29"/>
      <c r="H1935" s="29"/>
      <c r="I1935" s="161"/>
      <c r="J1935" s="29"/>
      <c r="K1935" s="29"/>
      <c r="L1935" s="30"/>
      <c r="M1935" s="162"/>
      <c r="N1935" s="163"/>
      <c r="O1935" s="55"/>
      <c r="P1935" s="55"/>
      <c r="Q1935" s="55"/>
      <c r="R1935" s="55"/>
      <c r="S1935" s="55"/>
      <c r="T1935" s="56"/>
      <c r="U1935" s="29"/>
      <c r="V1935" s="29"/>
      <c r="W1935" s="29"/>
      <c r="X1935" s="29"/>
      <c r="Y1935" s="29"/>
      <c r="Z1935" s="29"/>
      <c r="AA1935" s="29"/>
      <c r="AB1935" s="29"/>
      <c r="AC1935" s="29"/>
      <c r="AD1935" s="29"/>
      <c r="AE1935" s="29"/>
      <c r="AT1935" s="14" t="s">
        <v>320</v>
      </c>
      <c r="AU1935" s="14" t="s">
        <v>143</v>
      </c>
    </row>
    <row r="1936" spans="1:65" s="2" customFormat="1" ht="16.5" customHeight="1">
      <c r="A1936" s="29"/>
      <c r="B1936" s="145"/>
      <c r="C1936" s="146" t="s">
        <v>2398</v>
      </c>
      <c r="D1936" s="146" t="s">
        <v>130</v>
      </c>
      <c r="E1936" s="147" t="s">
        <v>2399</v>
      </c>
      <c r="F1936" s="148" t="s">
        <v>1491</v>
      </c>
      <c r="G1936" s="149" t="s">
        <v>353</v>
      </c>
      <c r="H1936" s="150">
        <v>1</v>
      </c>
      <c r="I1936" s="151"/>
      <c r="J1936" s="152">
        <f>ROUND(I1936*H1936,2)</f>
        <v>0</v>
      </c>
      <c r="K1936" s="148" t="s">
        <v>1</v>
      </c>
      <c r="L1936" s="30"/>
      <c r="M1936" s="153" t="s">
        <v>1</v>
      </c>
      <c r="N1936" s="154" t="s">
        <v>41</v>
      </c>
      <c r="O1936" s="55"/>
      <c r="P1936" s="155">
        <f>O1936*H1936</f>
        <v>0</v>
      </c>
      <c r="Q1936" s="155">
        <v>0</v>
      </c>
      <c r="R1936" s="155">
        <f>Q1936*H1936</f>
        <v>0</v>
      </c>
      <c r="S1936" s="155">
        <v>0</v>
      </c>
      <c r="T1936" s="156">
        <f>S1936*H1936</f>
        <v>0</v>
      </c>
      <c r="U1936" s="29"/>
      <c r="V1936" s="29"/>
      <c r="W1936" s="29"/>
      <c r="X1936" s="29"/>
      <c r="Y1936" s="29"/>
      <c r="Z1936" s="29"/>
      <c r="AA1936" s="29"/>
      <c r="AB1936" s="29"/>
      <c r="AC1936" s="29"/>
      <c r="AD1936" s="29"/>
      <c r="AE1936" s="29"/>
      <c r="AR1936" s="157" t="s">
        <v>148</v>
      </c>
      <c r="AT1936" s="157" t="s">
        <v>130</v>
      </c>
      <c r="AU1936" s="157" t="s">
        <v>143</v>
      </c>
      <c r="AY1936" s="14" t="s">
        <v>127</v>
      </c>
      <c r="BE1936" s="158">
        <f>IF(N1936="základní",J1936,0)</f>
        <v>0</v>
      </c>
      <c r="BF1936" s="158">
        <f>IF(N1936="snížená",J1936,0)</f>
        <v>0</v>
      </c>
      <c r="BG1936" s="158">
        <f>IF(N1936="zákl. přenesená",J1936,0)</f>
        <v>0</v>
      </c>
      <c r="BH1936" s="158">
        <f>IF(N1936="sníž. přenesená",J1936,0)</f>
        <v>0</v>
      </c>
      <c r="BI1936" s="158">
        <f>IF(N1936="nulová",J1936,0)</f>
        <v>0</v>
      </c>
      <c r="BJ1936" s="14" t="s">
        <v>83</v>
      </c>
      <c r="BK1936" s="158">
        <f>ROUND(I1936*H1936,2)</f>
        <v>0</v>
      </c>
      <c r="BL1936" s="14" t="s">
        <v>148</v>
      </c>
      <c r="BM1936" s="157" t="s">
        <v>2400</v>
      </c>
    </row>
    <row r="1937" spans="1:65" s="2" customFormat="1">
      <c r="A1937" s="29"/>
      <c r="B1937" s="30"/>
      <c r="C1937" s="29"/>
      <c r="D1937" s="159" t="s">
        <v>136</v>
      </c>
      <c r="E1937" s="29"/>
      <c r="F1937" s="160" t="s">
        <v>1491</v>
      </c>
      <c r="G1937" s="29"/>
      <c r="H1937" s="29"/>
      <c r="I1937" s="161"/>
      <c r="J1937" s="29"/>
      <c r="K1937" s="29"/>
      <c r="L1937" s="30"/>
      <c r="M1937" s="162"/>
      <c r="N1937" s="163"/>
      <c r="O1937" s="55"/>
      <c r="P1937" s="55"/>
      <c r="Q1937" s="55"/>
      <c r="R1937" s="55"/>
      <c r="S1937" s="55"/>
      <c r="T1937" s="56"/>
      <c r="U1937" s="29"/>
      <c r="V1937" s="29"/>
      <c r="W1937" s="29"/>
      <c r="X1937" s="29"/>
      <c r="Y1937" s="29"/>
      <c r="Z1937" s="29"/>
      <c r="AA1937" s="29"/>
      <c r="AB1937" s="29"/>
      <c r="AC1937" s="29"/>
      <c r="AD1937" s="29"/>
      <c r="AE1937" s="29"/>
      <c r="AT1937" s="14" t="s">
        <v>136</v>
      </c>
      <c r="AU1937" s="14" t="s">
        <v>143</v>
      </c>
    </row>
    <row r="1938" spans="1:65" s="2" customFormat="1" ht="19.5">
      <c r="A1938" s="29"/>
      <c r="B1938" s="30"/>
      <c r="C1938" s="29"/>
      <c r="D1938" s="159" t="s">
        <v>320</v>
      </c>
      <c r="E1938" s="29"/>
      <c r="F1938" s="168" t="s">
        <v>2188</v>
      </c>
      <c r="G1938" s="29"/>
      <c r="H1938" s="29"/>
      <c r="I1938" s="161"/>
      <c r="J1938" s="29"/>
      <c r="K1938" s="29"/>
      <c r="L1938" s="30"/>
      <c r="M1938" s="162"/>
      <c r="N1938" s="163"/>
      <c r="O1938" s="55"/>
      <c r="P1938" s="55"/>
      <c r="Q1938" s="55"/>
      <c r="R1938" s="55"/>
      <c r="S1938" s="55"/>
      <c r="T1938" s="56"/>
      <c r="U1938" s="29"/>
      <c r="V1938" s="29"/>
      <c r="W1938" s="29"/>
      <c r="X1938" s="29"/>
      <c r="Y1938" s="29"/>
      <c r="Z1938" s="29"/>
      <c r="AA1938" s="29"/>
      <c r="AB1938" s="29"/>
      <c r="AC1938" s="29"/>
      <c r="AD1938" s="29"/>
      <c r="AE1938" s="29"/>
      <c r="AT1938" s="14" t="s">
        <v>320</v>
      </c>
      <c r="AU1938" s="14" t="s">
        <v>143</v>
      </c>
    </row>
    <row r="1939" spans="1:65" s="2" customFormat="1" ht="21.75" customHeight="1">
      <c r="A1939" s="29"/>
      <c r="B1939" s="145"/>
      <c r="C1939" s="146" t="s">
        <v>2401</v>
      </c>
      <c r="D1939" s="146" t="s">
        <v>130</v>
      </c>
      <c r="E1939" s="147" t="s">
        <v>2402</v>
      </c>
      <c r="F1939" s="148" t="s">
        <v>2403</v>
      </c>
      <c r="G1939" s="149" t="s">
        <v>353</v>
      </c>
      <c r="H1939" s="150">
        <v>8</v>
      </c>
      <c r="I1939" s="151"/>
      <c r="J1939" s="152">
        <f>ROUND(I1939*H1939,2)</f>
        <v>0</v>
      </c>
      <c r="K1939" s="148" t="s">
        <v>1</v>
      </c>
      <c r="L1939" s="30"/>
      <c r="M1939" s="153" t="s">
        <v>1</v>
      </c>
      <c r="N1939" s="154" t="s">
        <v>41</v>
      </c>
      <c r="O1939" s="55"/>
      <c r="P1939" s="155">
        <f>O1939*H1939</f>
        <v>0</v>
      </c>
      <c r="Q1939" s="155">
        <v>0</v>
      </c>
      <c r="R1939" s="155">
        <f>Q1939*H1939</f>
        <v>0</v>
      </c>
      <c r="S1939" s="155">
        <v>0</v>
      </c>
      <c r="T1939" s="156">
        <f>S1939*H1939</f>
        <v>0</v>
      </c>
      <c r="U1939" s="29"/>
      <c r="V1939" s="29"/>
      <c r="W1939" s="29"/>
      <c r="X1939" s="29"/>
      <c r="Y1939" s="29"/>
      <c r="Z1939" s="29"/>
      <c r="AA1939" s="29"/>
      <c r="AB1939" s="29"/>
      <c r="AC1939" s="29"/>
      <c r="AD1939" s="29"/>
      <c r="AE1939" s="29"/>
      <c r="AR1939" s="157" t="s">
        <v>148</v>
      </c>
      <c r="AT1939" s="157" t="s">
        <v>130</v>
      </c>
      <c r="AU1939" s="157" t="s">
        <v>143</v>
      </c>
      <c r="AY1939" s="14" t="s">
        <v>127</v>
      </c>
      <c r="BE1939" s="158">
        <f>IF(N1939="základní",J1939,0)</f>
        <v>0</v>
      </c>
      <c r="BF1939" s="158">
        <f>IF(N1939="snížená",J1939,0)</f>
        <v>0</v>
      </c>
      <c r="BG1939" s="158">
        <f>IF(N1939="zákl. přenesená",J1939,0)</f>
        <v>0</v>
      </c>
      <c r="BH1939" s="158">
        <f>IF(N1939="sníž. přenesená",J1939,0)</f>
        <v>0</v>
      </c>
      <c r="BI1939" s="158">
        <f>IF(N1939="nulová",J1939,0)</f>
        <v>0</v>
      </c>
      <c r="BJ1939" s="14" t="s">
        <v>83</v>
      </c>
      <c r="BK1939" s="158">
        <f>ROUND(I1939*H1939,2)</f>
        <v>0</v>
      </c>
      <c r="BL1939" s="14" t="s">
        <v>148</v>
      </c>
      <c r="BM1939" s="157" t="s">
        <v>2404</v>
      </c>
    </row>
    <row r="1940" spans="1:65" s="2" customFormat="1">
      <c r="A1940" s="29"/>
      <c r="B1940" s="30"/>
      <c r="C1940" s="29"/>
      <c r="D1940" s="159" t="s">
        <v>136</v>
      </c>
      <c r="E1940" s="29"/>
      <c r="F1940" s="160" t="s">
        <v>2403</v>
      </c>
      <c r="G1940" s="29"/>
      <c r="H1940" s="29"/>
      <c r="I1940" s="161"/>
      <c r="J1940" s="29"/>
      <c r="K1940" s="29"/>
      <c r="L1940" s="30"/>
      <c r="M1940" s="162"/>
      <c r="N1940" s="163"/>
      <c r="O1940" s="55"/>
      <c r="P1940" s="55"/>
      <c r="Q1940" s="55"/>
      <c r="R1940" s="55"/>
      <c r="S1940" s="55"/>
      <c r="T1940" s="56"/>
      <c r="U1940" s="29"/>
      <c r="V1940" s="29"/>
      <c r="W1940" s="29"/>
      <c r="X1940" s="29"/>
      <c r="Y1940" s="29"/>
      <c r="Z1940" s="29"/>
      <c r="AA1940" s="29"/>
      <c r="AB1940" s="29"/>
      <c r="AC1940" s="29"/>
      <c r="AD1940" s="29"/>
      <c r="AE1940" s="29"/>
      <c r="AT1940" s="14" t="s">
        <v>136</v>
      </c>
      <c r="AU1940" s="14" t="s">
        <v>143</v>
      </c>
    </row>
    <row r="1941" spans="1:65" s="2" customFormat="1" ht="19.5">
      <c r="A1941" s="29"/>
      <c r="B1941" s="30"/>
      <c r="C1941" s="29"/>
      <c r="D1941" s="159" t="s">
        <v>320</v>
      </c>
      <c r="E1941" s="29"/>
      <c r="F1941" s="168" t="s">
        <v>2188</v>
      </c>
      <c r="G1941" s="29"/>
      <c r="H1941" s="29"/>
      <c r="I1941" s="161"/>
      <c r="J1941" s="29"/>
      <c r="K1941" s="29"/>
      <c r="L1941" s="30"/>
      <c r="M1941" s="162"/>
      <c r="N1941" s="163"/>
      <c r="O1941" s="55"/>
      <c r="P1941" s="55"/>
      <c r="Q1941" s="55"/>
      <c r="R1941" s="55"/>
      <c r="S1941" s="55"/>
      <c r="T1941" s="56"/>
      <c r="U1941" s="29"/>
      <c r="V1941" s="29"/>
      <c r="W1941" s="29"/>
      <c r="X1941" s="29"/>
      <c r="Y1941" s="29"/>
      <c r="Z1941" s="29"/>
      <c r="AA1941" s="29"/>
      <c r="AB1941" s="29"/>
      <c r="AC1941" s="29"/>
      <c r="AD1941" s="29"/>
      <c r="AE1941" s="29"/>
      <c r="AT1941" s="14" t="s">
        <v>320</v>
      </c>
      <c r="AU1941" s="14" t="s">
        <v>143</v>
      </c>
    </row>
    <row r="1942" spans="1:65" s="2" customFormat="1" ht="24.2" customHeight="1">
      <c r="A1942" s="29"/>
      <c r="B1942" s="145"/>
      <c r="C1942" s="146" t="s">
        <v>2405</v>
      </c>
      <c r="D1942" s="146" t="s">
        <v>130</v>
      </c>
      <c r="E1942" s="147" t="s">
        <v>2406</v>
      </c>
      <c r="F1942" s="148" t="s">
        <v>1456</v>
      </c>
      <c r="G1942" s="149" t="s">
        <v>353</v>
      </c>
      <c r="H1942" s="150">
        <v>4</v>
      </c>
      <c r="I1942" s="151"/>
      <c r="J1942" s="152">
        <f>ROUND(I1942*H1942,2)</f>
        <v>0</v>
      </c>
      <c r="K1942" s="148" t="s">
        <v>1</v>
      </c>
      <c r="L1942" s="30"/>
      <c r="M1942" s="153" t="s">
        <v>1</v>
      </c>
      <c r="N1942" s="154" t="s">
        <v>41</v>
      </c>
      <c r="O1942" s="55"/>
      <c r="P1942" s="155">
        <f>O1942*H1942</f>
        <v>0</v>
      </c>
      <c r="Q1942" s="155">
        <v>0</v>
      </c>
      <c r="R1942" s="155">
        <f>Q1942*H1942</f>
        <v>0</v>
      </c>
      <c r="S1942" s="155">
        <v>0</v>
      </c>
      <c r="T1942" s="156">
        <f>S1942*H1942</f>
        <v>0</v>
      </c>
      <c r="U1942" s="29"/>
      <c r="V1942" s="29"/>
      <c r="W1942" s="29"/>
      <c r="X1942" s="29"/>
      <c r="Y1942" s="29"/>
      <c r="Z1942" s="29"/>
      <c r="AA1942" s="29"/>
      <c r="AB1942" s="29"/>
      <c r="AC1942" s="29"/>
      <c r="AD1942" s="29"/>
      <c r="AE1942" s="29"/>
      <c r="AR1942" s="157" t="s">
        <v>148</v>
      </c>
      <c r="AT1942" s="157" t="s">
        <v>130</v>
      </c>
      <c r="AU1942" s="157" t="s">
        <v>143</v>
      </c>
      <c r="AY1942" s="14" t="s">
        <v>127</v>
      </c>
      <c r="BE1942" s="158">
        <f>IF(N1942="základní",J1942,0)</f>
        <v>0</v>
      </c>
      <c r="BF1942" s="158">
        <f>IF(N1942="snížená",J1942,0)</f>
        <v>0</v>
      </c>
      <c r="BG1942" s="158">
        <f>IF(N1942="zákl. přenesená",J1942,0)</f>
        <v>0</v>
      </c>
      <c r="BH1942" s="158">
        <f>IF(N1942="sníž. přenesená",J1942,0)</f>
        <v>0</v>
      </c>
      <c r="BI1942" s="158">
        <f>IF(N1942="nulová",J1942,0)</f>
        <v>0</v>
      </c>
      <c r="BJ1942" s="14" t="s">
        <v>83</v>
      </c>
      <c r="BK1942" s="158">
        <f>ROUND(I1942*H1942,2)</f>
        <v>0</v>
      </c>
      <c r="BL1942" s="14" t="s">
        <v>148</v>
      </c>
      <c r="BM1942" s="157" t="s">
        <v>2407</v>
      </c>
    </row>
    <row r="1943" spans="1:65" s="2" customFormat="1">
      <c r="A1943" s="29"/>
      <c r="B1943" s="30"/>
      <c r="C1943" s="29"/>
      <c r="D1943" s="159" t="s">
        <v>136</v>
      </c>
      <c r="E1943" s="29"/>
      <c r="F1943" s="160" t="s">
        <v>1456</v>
      </c>
      <c r="G1943" s="29"/>
      <c r="H1943" s="29"/>
      <c r="I1943" s="161"/>
      <c r="J1943" s="29"/>
      <c r="K1943" s="29"/>
      <c r="L1943" s="30"/>
      <c r="M1943" s="162"/>
      <c r="N1943" s="163"/>
      <c r="O1943" s="55"/>
      <c r="P1943" s="55"/>
      <c r="Q1943" s="55"/>
      <c r="R1943" s="55"/>
      <c r="S1943" s="55"/>
      <c r="T1943" s="56"/>
      <c r="U1943" s="29"/>
      <c r="V1943" s="29"/>
      <c r="W1943" s="29"/>
      <c r="X1943" s="29"/>
      <c r="Y1943" s="29"/>
      <c r="Z1943" s="29"/>
      <c r="AA1943" s="29"/>
      <c r="AB1943" s="29"/>
      <c r="AC1943" s="29"/>
      <c r="AD1943" s="29"/>
      <c r="AE1943" s="29"/>
      <c r="AT1943" s="14" t="s">
        <v>136</v>
      </c>
      <c r="AU1943" s="14" t="s">
        <v>143</v>
      </c>
    </row>
    <row r="1944" spans="1:65" s="2" customFormat="1" ht="19.5">
      <c r="A1944" s="29"/>
      <c r="B1944" s="30"/>
      <c r="C1944" s="29"/>
      <c r="D1944" s="159" t="s">
        <v>320</v>
      </c>
      <c r="E1944" s="29"/>
      <c r="F1944" s="168" t="s">
        <v>2188</v>
      </c>
      <c r="G1944" s="29"/>
      <c r="H1944" s="29"/>
      <c r="I1944" s="161"/>
      <c r="J1944" s="29"/>
      <c r="K1944" s="29"/>
      <c r="L1944" s="30"/>
      <c r="M1944" s="162"/>
      <c r="N1944" s="163"/>
      <c r="O1944" s="55"/>
      <c r="P1944" s="55"/>
      <c r="Q1944" s="55"/>
      <c r="R1944" s="55"/>
      <c r="S1944" s="55"/>
      <c r="T1944" s="56"/>
      <c r="U1944" s="29"/>
      <c r="V1944" s="29"/>
      <c r="W1944" s="29"/>
      <c r="X1944" s="29"/>
      <c r="Y1944" s="29"/>
      <c r="Z1944" s="29"/>
      <c r="AA1944" s="29"/>
      <c r="AB1944" s="29"/>
      <c r="AC1944" s="29"/>
      <c r="AD1944" s="29"/>
      <c r="AE1944" s="29"/>
      <c r="AT1944" s="14" t="s">
        <v>320</v>
      </c>
      <c r="AU1944" s="14" t="s">
        <v>143</v>
      </c>
    </row>
    <row r="1945" spans="1:65" s="12" customFormat="1" ht="20.85" customHeight="1">
      <c r="B1945" s="132"/>
      <c r="D1945" s="133" t="s">
        <v>75</v>
      </c>
      <c r="E1945" s="143" t="s">
        <v>2408</v>
      </c>
      <c r="F1945" s="143" t="s">
        <v>2409</v>
      </c>
      <c r="I1945" s="135"/>
      <c r="J1945" s="144">
        <f>BK1945</f>
        <v>0</v>
      </c>
      <c r="L1945" s="132"/>
      <c r="M1945" s="137"/>
      <c r="N1945" s="138"/>
      <c r="O1945" s="138"/>
      <c r="P1945" s="139">
        <f>SUM(P1946:P1969)</f>
        <v>0</v>
      </c>
      <c r="Q1945" s="138"/>
      <c r="R1945" s="139">
        <f>SUM(R1946:R1969)</f>
        <v>0</v>
      </c>
      <c r="S1945" s="138"/>
      <c r="T1945" s="140">
        <f>SUM(T1946:T1969)</f>
        <v>0</v>
      </c>
      <c r="AR1945" s="133" t="s">
        <v>83</v>
      </c>
      <c r="AT1945" s="141" t="s">
        <v>75</v>
      </c>
      <c r="AU1945" s="141" t="s">
        <v>85</v>
      </c>
      <c r="AY1945" s="133" t="s">
        <v>127</v>
      </c>
      <c r="BK1945" s="142">
        <f>SUM(BK1946:BK1969)</f>
        <v>0</v>
      </c>
    </row>
    <row r="1946" spans="1:65" s="2" customFormat="1" ht="16.5" customHeight="1">
      <c r="A1946" s="29"/>
      <c r="B1946" s="145"/>
      <c r="C1946" s="146" t="s">
        <v>2410</v>
      </c>
      <c r="D1946" s="146" t="s">
        <v>130</v>
      </c>
      <c r="E1946" s="147" t="s">
        <v>2411</v>
      </c>
      <c r="F1946" s="148" t="s">
        <v>2386</v>
      </c>
      <c r="G1946" s="149" t="s">
        <v>385</v>
      </c>
      <c r="H1946" s="150">
        <v>13</v>
      </c>
      <c r="I1946" s="151"/>
      <c r="J1946" s="152">
        <f>ROUND(I1946*H1946,2)</f>
        <v>0</v>
      </c>
      <c r="K1946" s="148" t="s">
        <v>1</v>
      </c>
      <c r="L1946" s="30"/>
      <c r="M1946" s="153" t="s">
        <v>1</v>
      </c>
      <c r="N1946" s="154" t="s">
        <v>41</v>
      </c>
      <c r="O1946" s="55"/>
      <c r="P1946" s="155">
        <f>O1946*H1946</f>
        <v>0</v>
      </c>
      <c r="Q1946" s="155">
        <v>0</v>
      </c>
      <c r="R1946" s="155">
        <f>Q1946*H1946</f>
        <v>0</v>
      </c>
      <c r="S1946" s="155">
        <v>0</v>
      </c>
      <c r="T1946" s="156">
        <f>S1946*H1946</f>
        <v>0</v>
      </c>
      <c r="U1946" s="29"/>
      <c r="V1946" s="29"/>
      <c r="W1946" s="29"/>
      <c r="X1946" s="29"/>
      <c r="Y1946" s="29"/>
      <c r="Z1946" s="29"/>
      <c r="AA1946" s="29"/>
      <c r="AB1946" s="29"/>
      <c r="AC1946" s="29"/>
      <c r="AD1946" s="29"/>
      <c r="AE1946" s="29"/>
      <c r="AR1946" s="157" t="s">
        <v>148</v>
      </c>
      <c r="AT1946" s="157" t="s">
        <v>130</v>
      </c>
      <c r="AU1946" s="157" t="s">
        <v>143</v>
      </c>
      <c r="AY1946" s="14" t="s">
        <v>127</v>
      </c>
      <c r="BE1946" s="158">
        <f>IF(N1946="základní",J1946,0)</f>
        <v>0</v>
      </c>
      <c r="BF1946" s="158">
        <f>IF(N1946="snížená",J1946,0)</f>
        <v>0</v>
      </c>
      <c r="BG1946" s="158">
        <f>IF(N1946="zákl. přenesená",J1946,0)</f>
        <v>0</v>
      </c>
      <c r="BH1946" s="158">
        <f>IF(N1946="sníž. přenesená",J1946,0)</f>
        <v>0</v>
      </c>
      <c r="BI1946" s="158">
        <f>IF(N1946="nulová",J1946,0)</f>
        <v>0</v>
      </c>
      <c r="BJ1946" s="14" t="s">
        <v>83</v>
      </c>
      <c r="BK1946" s="158">
        <f>ROUND(I1946*H1946,2)</f>
        <v>0</v>
      </c>
      <c r="BL1946" s="14" t="s">
        <v>148</v>
      </c>
      <c r="BM1946" s="157" t="s">
        <v>2412</v>
      </c>
    </row>
    <row r="1947" spans="1:65" s="2" customFormat="1">
      <c r="A1947" s="29"/>
      <c r="B1947" s="30"/>
      <c r="C1947" s="29"/>
      <c r="D1947" s="159" t="s">
        <v>136</v>
      </c>
      <c r="E1947" s="29"/>
      <c r="F1947" s="160" t="s">
        <v>2386</v>
      </c>
      <c r="G1947" s="29"/>
      <c r="H1947" s="29"/>
      <c r="I1947" s="161"/>
      <c r="J1947" s="29"/>
      <c r="K1947" s="29"/>
      <c r="L1947" s="30"/>
      <c r="M1947" s="162"/>
      <c r="N1947" s="163"/>
      <c r="O1947" s="55"/>
      <c r="P1947" s="55"/>
      <c r="Q1947" s="55"/>
      <c r="R1947" s="55"/>
      <c r="S1947" s="55"/>
      <c r="T1947" s="56"/>
      <c r="U1947" s="29"/>
      <c r="V1947" s="29"/>
      <c r="W1947" s="29"/>
      <c r="X1947" s="29"/>
      <c r="Y1947" s="29"/>
      <c r="Z1947" s="29"/>
      <c r="AA1947" s="29"/>
      <c r="AB1947" s="29"/>
      <c r="AC1947" s="29"/>
      <c r="AD1947" s="29"/>
      <c r="AE1947" s="29"/>
      <c r="AT1947" s="14" t="s">
        <v>136</v>
      </c>
      <c r="AU1947" s="14" t="s">
        <v>143</v>
      </c>
    </row>
    <row r="1948" spans="1:65" s="2" customFormat="1" ht="19.5">
      <c r="A1948" s="29"/>
      <c r="B1948" s="30"/>
      <c r="C1948" s="29"/>
      <c r="D1948" s="159" t="s">
        <v>320</v>
      </c>
      <c r="E1948" s="29"/>
      <c r="F1948" s="168" t="s">
        <v>2188</v>
      </c>
      <c r="G1948" s="29"/>
      <c r="H1948" s="29"/>
      <c r="I1948" s="161"/>
      <c r="J1948" s="29"/>
      <c r="K1948" s="29"/>
      <c r="L1948" s="30"/>
      <c r="M1948" s="162"/>
      <c r="N1948" s="163"/>
      <c r="O1948" s="55"/>
      <c r="P1948" s="55"/>
      <c r="Q1948" s="55"/>
      <c r="R1948" s="55"/>
      <c r="S1948" s="55"/>
      <c r="T1948" s="56"/>
      <c r="U1948" s="29"/>
      <c r="V1948" s="29"/>
      <c r="W1948" s="29"/>
      <c r="X1948" s="29"/>
      <c r="Y1948" s="29"/>
      <c r="Z1948" s="29"/>
      <c r="AA1948" s="29"/>
      <c r="AB1948" s="29"/>
      <c r="AC1948" s="29"/>
      <c r="AD1948" s="29"/>
      <c r="AE1948" s="29"/>
      <c r="AT1948" s="14" t="s">
        <v>320</v>
      </c>
      <c r="AU1948" s="14" t="s">
        <v>143</v>
      </c>
    </row>
    <row r="1949" spans="1:65" s="2" customFormat="1" ht="16.5" customHeight="1">
      <c r="A1949" s="29"/>
      <c r="B1949" s="145"/>
      <c r="C1949" s="146" t="s">
        <v>2413</v>
      </c>
      <c r="D1949" s="146" t="s">
        <v>130</v>
      </c>
      <c r="E1949" s="147" t="s">
        <v>2414</v>
      </c>
      <c r="F1949" s="148" t="s">
        <v>2415</v>
      </c>
      <c r="G1949" s="149" t="s">
        <v>353</v>
      </c>
      <c r="H1949" s="150">
        <v>4</v>
      </c>
      <c r="I1949" s="151"/>
      <c r="J1949" s="152">
        <f>ROUND(I1949*H1949,2)</f>
        <v>0</v>
      </c>
      <c r="K1949" s="148" t="s">
        <v>1</v>
      </c>
      <c r="L1949" s="30"/>
      <c r="M1949" s="153" t="s">
        <v>1</v>
      </c>
      <c r="N1949" s="154" t="s">
        <v>41</v>
      </c>
      <c r="O1949" s="55"/>
      <c r="P1949" s="155">
        <f>O1949*H1949</f>
        <v>0</v>
      </c>
      <c r="Q1949" s="155">
        <v>0</v>
      </c>
      <c r="R1949" s="155">
        <f>Q1949*H1949</f>
        <v>0</v>
      </c>
      <c r="S1949" s="155">
        <v>0</v>
      </c>
      <c r="T1949" s="156">
        <f>S1949*H1949</f>
        <v>0</v>
      </c>
      <c r="U1949" s="29"/>
      <c r="V1949" s="29"/>
      <c r="W1949" s="29"/>
      <c r="X1949" s="29"/>
      <c r="Y1949" s="29"/>
      <c r="Z1949" s="29"/>
      <c r="AA1949" s="29"/>
      <c r="AB1949" s="29"/>
      <c r="AC1949" s="29"/>
      <c r="AD1949" s="29"/>
      <c r="AE1949" s="29"/>
      <c r="AR1949" s="157" t="s">
        <v>148</v>
      </c>
      <c r="AT1949" s="157" t="s">
        <v>130</v>
      </c>
      <c r="AU1949" s="157" t="s">
        <v>143</v>
      </c>
      <c r="AY1949" s="14" t="s">
        <v>127</v>
      </c>
      <c r="BE1949" s="158">
        <f>IF(N1949="základní",J1949,0)</f>
        <v>0</v>
      </c>
      <c r="BF1949" s="158">
        <f>IF(N1949="snížená",J1949,0)</f>
        <v>0</v>
      </c>
      <c r="BG1949" s="158">
        <f>IF(N1949="zákl. přenesená",J1949,0)</f>
        <v>0</v>
      </c>
      <c r="BH1949" s="158">
        <f>IF(N1949="sníž. přenesená",J1949,0)</f>
        <v>0</v>
      </c>
      <c r="BI1949" s="158">
        <f>IF(N1949="nulová",J1949,0)</f>
        <v>0</v>
      </c>
      <c r="BJ1949" s="14" t="s">
        <v>83</v>
      </c>
      <c r="BK1949" s="158">
        <f>ROUND(I1949*H1949,2)</f>
        <v>0</v>
      </c>
      <c r="BL1949" s="14" t="s">
        <v>148</v>
      </c>
      <c r="BM1949" s="157" t="s">
        <v>2416</v>
      </c>
    </row>
    <row r="1950" spans="1:65" s="2" customFormat="1">
      <c r="A1950" s="29"/>
      <c r="B1950" s="30"/>
      <c r="C1950" s="29"/>
      <c r="D1950" s="159" t="s">
        <v>136</v>
      </c>
      <c r="E1950" s="29"/>
      <c r="F1950" s="160" t="s">
        <v>2415</v>
      </c>
      <c r="G1950" s="29"/>
      <c r="H1950" s="29"/>
      <c r="I1950" s="161"/>
      <c r="J1950" s="29"/>
      <c r="K1950" s="29"/>
      <c r="L1950" s="30"/>
      <c r="M1950" s="162"/>
      <c r="N1950" s="163"/>
      <c r="O1950" s="55"/>
      <c r="P1950" s="55"/>
      <c r="Q1950" s="55"/>
      <c r="R1950" s="55"/>
      <c r="S1950" s="55"/>
      <c r="T1950" s="56"/>
      <c r="U1950" s="29"/>
      <c r="V1950" s="29"/>
      <c r="W1950" s="29"/>
      <c r="X1950" s="29"/>
      <c r="Y1950" s="29"/>
      <c r="Z1950" s="29"/>
      <c r="AA1950" s="29"/>
      <c r="AB1950" s="29"/>
      <c r="AC1950" s="29"/>
      <c r="AD1950" s="29"/>
      <c r="AE1950" s="29"/>
      <c r="AT1950" s="14" t="s">
        <v>136</v>
      </c>
      <c r="AU1950" s="14" t="s">
        <v>143</v>
      </c>
    </row>
    <row r="1951" spans="1:65" s="2" customFormat="1" ht="19.5">
      <c r="A1951" s="29"/>
      <c r="B1951" s="30"/>
      <c r="C1951" s="29"/>
      <c r="D1951" s="159" t="s">
        <v>320</v>
      </c>
      <c r="E1951" s="29"/>
      <c r="F1951" s="168" t="s">
        <v>2188</v>
      </c>
      <c r="G1951" s="29"/>
      <c r="H1951" s="29"/>
      <c r="I1951" s="161"/>
      <c r="J1951" s="29"/>
      <c r="K1951" s="29"/>
      <c r="L1951" s="30"/>
      <c r="M1951" s="162"/>
      <c r="N1951" s="163"/>
      <c r="O1951" s="55"/>
      <c r="P1951" s="55"/>
      <c r="Q1951" s="55"/>
      <c r="R1951" s="55"/>
      <c r="S1951" s="55"/>
      <c r="T1951" s="56"/>
      <c r="U1951" s="29"/>
      <c r="V1951" s="29"/>
      <c r="W1951" s="29"/>
      <c r="X1951" s="29"/>
      <c r="Y1951" s="29"/>
      <c r="Z1951" s="29"/>
      <c r="AA1951" s="29"/>
      <c r="AB1951" s="29"/>
      <c r="AC1951" s="29"/>
      <c r="AD1951" s="29"/>
      <c r="AE1951" s="29"/>
      <c r="AT1951" s="14" t="s">
        <v>320</v>
      </c>
      <c r="AU1951" s="14" t="s">
        <v>143</v>
      </c>
    </row>
    <row r="1952" spans="1:65" s="2" customFormat="1" ht="16.5" customHeight="1">
      <c r="A1952" s="29"/>
      <c r="B1952" s="145"/>
      <c r="C1952" s="146" t="s">
        <v>2417</v>
      </c>
      <c r="D1952" s="146" t="s">
        <v>130</v>
      </c>
      <c r="E1952" s="147" t="s">
        <v>2418</v>
      </c>
      <c r="F1952" s="148" t="s">
        <v>1963</v>
      </c>
      <c r="G1952" s="149" t="s">
        <v>353</v>
      </c>
      <c r="H1952" s="150">
        <v>4</v>
      </c>
      <c r="I1952" s="151"/>
      <c r="J1952" s="152">
        <f>ROUND(I1952*H1952,2)</f>
        <v>0</v>
      </c>
      <c r="K1952" s="148" t="s">
        <v>1</v>
      </c>
      <c r="L1952" s="30"/>
      <c r="M1952" s="153" t="s">
        <v>1</v>
      </c>
      <c r="N1952" s="154" t="s">
        <v>41</v>
      </c>
      <c r="O1952" s="55"/>
      <c r="P1952" s="155">
        <f>O1952*H1952</f>
        <v>0</v>
      </c>
      <c r="Q1952" s="155">
        <v>0</v>
      </c>
      <c r="R1952" s="155">
        <f>Q1952*H1952</f>
        <v>0</v>
      </c>
      <c r="S1952" s="155">
        <v>0</v>
      </c>
      <c r="T1952" s="156">
        <f>S1952*H1952</f>
        <v>0</v>
      </c>
      <c r="U1952" s="29"/>
      <c r="V1952" s="29"/>
      <c r="W1952" s="29"/>
      <c r="X1952" s="29"/>
      <c r="Y1952" s="29"/>
      <c r="Z1952" s="29"/>
      <c r="AA1952" s="29"/>
      <c r="AB1952" s="29"/>
      <c r="AC1952" s="29"/>
      <c r="AD1952" s="29"/>
      <c r="AE1952" s="29"/>
      <c r="AR1952" s="157" t="s">
        <v>148</v>
      </c>
      <c r="AT1952" s="157" t="s">
        <v>130</v>
      </c>
      <c r="AU1952" s="157" t="s">
        <v>143</v>
      </c>
      <c r="AY1952" s="14" t="s">
        <v>127</v>
      </c>
      <c r="BE1952" s="158">
        <f>IF(N1952="základní",J1952,0)</f>
        <v>0</v>
      </c>
      <c r="BF1952" s="158">
        <f>IF(N1952="snížená",J1952,0)</f>
        <v>0</v>
      </c>
      <c r="BG1952" s="158">
        <f>IF(N1952="zákl. přenesená",J1952,0)</f>
        <v>0</v>
      </c>
      <c r="BH1952" s="158">
        <f>IF(N1952="sníž. přenesená",J1952,0)</f>
        <v>0</v>
      </c>
      <c r="BI1952" s="158">
        <f>IF(N1952="nulová",J1952,0)</f>
        <v>0</v>
      </c>
      <c r="BJ1952" s="14" t="s">
        <v>83</v>
      </c>
      <c r="BK1952" s="158">
        <f>ROUND(I1952*H1952,2)</f>
        <v>0</v>
      </c>
      <c r="BL1952" s="14" t="s">
        <v>148</v>
      </c>
      <c r="BM1952" s="157" t="s">
        <v>2419</v>
      </c>
    </row>
    <row r="1953" spans="1:65" s="2" customFormat="1">
      <c r="A1953" s="29"/>
      <c r="B1953" s="30"/>
      <c r="C1953" s="29"/>
      <c r="D1953" s="159" t="s">
        <v>136</v>
      </c>
      <c r="E1953" s="29"/>
      <c r="F1953" s="160" t="s">
        <v>1963</v>
      </c>
      <c r="G1953" s="29"/>
      <c r="H1953" s="29"/>
      <c r="I1953" s="161"/>
      <c r="J1953" s="29"/>
      <c r="K1953" s="29"/>
      <c r="L1953" s="30"/>
      <c r="M1953" s="162"/>
      <c r="N1953" s="163"/>
      <c r="O1953" s="55"/>
      <c r="P1953" s="55"/>
      <c r="Q1953" s="55"/>
      <c r="R1953" s="55"/>
      <c r="S1953" s="55"/>
      <c r="T1953" s="56"/>
      <c r="U1953" s="29"/>
      <c r="V1953" s="29"/>
      <c r="W1953" s="29"/>
      <c r="X1953" s="29"/>
      <c r="Y1953" s="29"/>
      <c r="Z1953" s="29"/>
      <c r="AA1953" s="29"/>
      <c r="AB1953" s="29"/>
      <c r="AC1953" s="29"/>
      <c r="AD1953" s="29"/>
      <c r="AE1953" s="29"/>
      <c r="AT1953" s="14" t="s">
        <v>136</v>
      </c>
      <c r="AU1953" s="14" t="s">
        <v>143</v>
      </c>
    </row>
    <row r="1954" spans="1:65" s="2" customFormat="1" ht="19.5">
      <c r="A1954" s="29"/>
      <c r="B1954" s="30"/>
      <c r="C1954" s="29"/>
      <c r="D1954" s="159" t="s">
        <v>320</v>
      </c>
      <c r="E1954" s="29"/>
      <c r="F1954" s="168" t="s">
        <v>2188</v>
      </c>
      <c r="G1954" s="29"/>
      <c r="H1954" s="29"/>
      <c r="I1954" s="161"/>
      <c r="J1954" s="29"/>
      <c r="K1954" s="29"/>
      <c r="L1954" s="30"/>
      <c r="M1954" s="162"/>
      <c r="N1954" s="163"/>
      <c r="O1954" s="55"/>
      <c r="P1954" s="55"/>
      <c r="Q1954" s="55"/>
      <c r="R1954" s="55"/>
      <c r="S1954" s="55"/>
      <c r="T1954" s="56"/>
      <c r="U1954" s="29"/>
      <c r="V1954" s="29"/>
      <c r="W1954" s="29"/>
      <c r="X1954" s="29"/>
      <c r="Y1954" s="29"/>
      <c r="Z1954" s="29"/>
      <c r="AA1954" s="29"/>
      <c r="AB1954" s="29"/>
      <c r="AC1954" s="29"/>
      <c r="AD1954" s="29"/>
      <c r="AE1954" s="29"/>
      <c r="AT1954" s="14" t="s">
        <v>320</v>
      </c>
      <c r="AU1954" s="14" t="s">
        <v>143</v>
      </c>
    </row>
    <row r="1955" spans="1:65" s="2" customFormat="1" ht="16.5" customHeight="1">
      <c r="A1955" s="29"/>
      <c r="B1955" s="145"/>
      <c r="C1955" s="146" t="s">
        <v>2420</v>
      </c>
      <c r="D1955" s="146" t="s">
        <v>130</v>
      </c>
      <c r="E1955" s="147" t="s">
        <v>2421</v>
      </c>
      <c r="F1955" s="148" t="s">
        <v>553</v>
      </c>
      <c r="G1955" s="149" t="s">
        <v>353</v>
      </c>
      <c r="H1955" s="150">
        <v>2</v>
      </c>
      <c r="I1955" s="151"/>
      <c r="J1955" s="152">
        <f>ROUND(I1955*H1955,2)</f>
        <v>0</v>
      </c>
      <c r="K1955" s="148" t="s">
        <v>1</v>
      </c>
      <c r="L1955" s="30"/>
      <c r="M1955" s="153" t="s">
        <v>1</v>
      </c>
      <c r="N1955" s="154" t="s">
        <v>41</v>
      </c>
      <c r="O1955" s="55"/>
      <c r="P1955" s="155">
        <f>O1955*H1955</f>
        <v>0</v>
      </c>
      <c r="Q1955" s="155">
        <v>0</v>
      </c>
      <c r="R1955" s="155">
        <f>Q1955*H1955</f>
        <v>0</v>
      </c>
      <c r="S1955" s="155">
        <v>0</v>
      </c>
      <c r="T1955" s="156">
        <f>S1955*H1955</f>
        <v>0</v>
      </c>
      <c r="U1955" s="29"/>
      <c r="V1955" s="29"/>
      <c r="W1955" s="29"/>
      <c r="X1955" s="29"/>
      <c r="Y1955" s="29"/>
      <c r="Z1955" s="29"/>
      <c r="AA1955" s="29"/>
      <c r="AB1955" s="29"/>
      <c r="AC1955" s="29"/>
      <c r="AD1955" s="29"/>
      <c r="AE1955" s="29"/>
      <c r="AR1955" s="157" t="s">
        <v>148</v>
      </c>
      <c r="AT1955" s="157" t="s">
        <v>130</v>
      </c>
      <c r="AU1955" s="157" t="s">
        <v>143</v>
      </c>
      <c r="AY1955" s="14" t="s">
        <v>127</v>
      </c>
      <c r="BE1955" s="158">
        <f>IF(N1955="základní",J1955,0)</f>
        <v>0</v>
      </c>
      <c r="BF1955" s="158">
        <f>IF(N1955="snížená",J1955,0)</f>
        <v>0</v>
      </c>
      <c r="BG1955" s="158">
        <f>IF(N1955="zákl. přenesená",J1955,0)</f>
        <v>0</v>
      </c>
      <c r="BH1955" s="158">
        <f>IF(N1955="sníž. přenesená",J1955,0)</f>
        <v>0</v>
      </c>
      <c r="BI1955" s="158">
        <f>IF(N1955="nulová",J1955,0)</f>
        <v>0</v>
      </c>
      <c r="BJ1955" s="14" t="s">
        <v>83</v>
      </c>
      <c r="BK1955" s="158">
        <f>ROUND(I1955*H1955,2)</f>
        <v>0</v>
      </c>
      <c r="BL1955" s="14" t="s">
        <v>148</v>
      </c>
      <c r="BM1955" s="157" t="s">
        <v>2422</v>
      </c>
    </row>
    <row r="1956" spans="1:65" s="2" customFormat="1">
      <c r="A1956" s="29"/>
      <c r="B1956" s="30"/>
      <c r="C1956" s="29"/>
      <c r="D1956" s="159" t="s">
        <v>136</v>
      </c>
      <c r="E1956" s="29"/>
      <c r="F1956" s="160" t="s">
        <v>553</v>
      </c>
      <c r="G1956" s="29"/>
      <c r="H1956" s="29"/>
      <c r="I1956" s="161"/>
      <c r="J1956" s="29"/>
      <c r="K1956" s="29"/>
      <c r="L1956" s="30"/>
      <c r="M1956" s="162"/>
      <c r="N1956" s="163"/>
      <c r="O1956" s="55"/>
      <c r="P1956" s="55"/>
      <c r="Q1956" s="55"/>
      <c r="R1956" s="55"/>
      <c r="S1956" s="55"/>
      <c r="T1956" s="56"/>
      <c r="U1956" s="29"/>
      <c r="V1956" s="29"/>
      <c r="W1956" s="29"/>
      <c r="X1956" s="29"/>
      <c r="Y1956" s="29"/>
      <c r="Z1956" s="29"/>
      <c r="AA1956" s="29"/>
      <c r="AB1956" s="29"/>
      <c r="AC1956" s="29"/>
      <c r="AD1956" s="29"/>
      <c r="AE1956" s="29"/>
      <c r="AT1956" s="14" t="s">
        <v>136</v>
      </c>
      <c r="AU1956" s="14" t="s">
        <v>143</v>
      </c>
    </row>
    <row r="1957" spans="1:65" s="2" customFormat="1" ht="19.5">
      <c r="A1957" s="29"/>
      <c r="B1957" s="30"/>
      <c r="C1957" s="29"/>
      <c r="D1957" s="159" t="s">
        <v>320</v>
      </c>
      <c r="E1957" s="29"/>
      <c r="F1957" s="168" t="s">
        <v>2231</v>
      </c>
      <c r="G1957" s="29"/>
      <c r="H1957" s="29"/>
      <c r="I1957" s="161"/>
      <c r="J1957" s="29"/>
      <c r="K1957" s="29"/>
      <c r="L1957" s="30"/>
      <c r="M1957" s="162"/>
      <c r="N1957" s="163"/>
      <c r="O1957" s="55"/>
      <c r="P1957" s="55"/>
      <c r="Q1957" s="55"/>
      <c r="R1957" s="55"/>
      <c r="S1957" s="55"/>
      <c r="T1957" s="56"/>
      <c r="U1957" s="29"/>
      <c r="V1957" s="29"/>
      <c r="W1957" s="29"/>
      <c r="X1957" s="29"/>
      <c r="Y1957" s="29"/>
      <c r="Z1957" s="29"/>
      <c r="AA1957" s="29"/>
      <c r="AB1957" s="29"/>
      <c r="AC1957" s="29"/>
      <c r="AD1957" s="29"/>
      <c r="AE1957" s="29"/>
      <c r="AT1957" s="14" t="s">
        <v>320</v>
      </c>
      <c r="AU1957" s="14" t="s">
        <v>143</v>
      </c>
    </row>
    <row r="1958" spans="1:65" s="2" customFormat="1" ht="24.2" customHeight="1">
      <c r="A1958" s="29"/>
      <c r="B1958" s="145"/>
      <c r="C1958" s="146" t="s">
        <v>2423</v>
      </c>
      <c r="D1958" s="146" t="s">
        <v>130</v>
      </c>
      <c r="E1958" s="147" t="s">
        <v>2424</v>
      </c>
      <c r="F1958" s="148" t="s">
        <v>2425</v>
      </c>
      <c r="G1958" s="149" t="s">
        <v>353</v>
      </c>
      <c r="H1958" s="150">
        <v>1</v>
      </c>
      <c r="I1958" s="151"/>
      <c r="J1958" s="152">
        <f>ROUND(I1958*H1958,2)</f>
        <v>0</v>
      </c>
      <c r="K1958" s="148" t="s">
        <v>1</v>
      </c>
      <c r="L1958" s="30"/>
      <c r="M1958" s="153" t="s">
        <v>1</v>
      </c>
      <c r="N1958" s="154" t="s">
        <v>41</v>
      </c>
      <c r="O1958" s="55"/>
      <c r="P1958" s="155">
        <f>O1958*H1958</f>
        <v>0</v>
      </c>
      <c r="Q1958" s="155">
        <v>0</v>
      </c>
      <c r="R1958" s="155">
        <f>Q1958*H1958</f>
        <v>0</v>
      </c>
      <c r="S1958" s="155">
        <v>0</v>
      </c>
      <c r="T1958" s="156">
        <f>S1958*H1958</f>
        <v>0</v>
      </c>
      <c r="U1958" s="29"/>
      <c r="V1958" s="29"/>
      <c r="W1958" s="29"/>
      <c r="X1958" s="29"/>
      <c r="Y1958" s="29"/>
      <c r="Z1958" s="29"/>
      <c r="AA1958" s="29"/>
      <c r="AB1958" s="29"/>
      <c r="AC1958" s="29"/>
      <c r="AD1958" s="29"/>
      <c r="AE1958" s="29"/>
      <c r="AR1958" s="157" t="s">
        <v>148</v>
      </c>
      <c r="AT1958" s="157" t="s">
        <v>130</v>
      </c>
      <c r="AU1958" s="157" t="s">
        <v>143</v>
      </c>
      <c r="AY1958" s="14" t="s">
        <v>127</v>
      </c>
      <c r="BE1958" s="158">
        <f>IF(N1958="základní",J1958,0)</f>
        <v>0</v>
      </c>
      <c r="BF1958" s="158">
        <f>IF(N1958="snížená",J1958,0)</f>
        <v>0</v>
      </c>
      <c r="BG1958" s="158">
        <f>IF(N1958="zákl. přenesená",J1958,0)</f>
        <v>0</v>
      </c>
      <c r="BH1958" s="158">
        <f>IF(N1958="sníž. přenesená",J1958,0)</f>
        <v>0</v>
      </c>
      <c r="BI1958" s="158">
        <f>IF(N1958="nulová",J1958,0)</f>
        <v>0</v>
      </c>
      <c r="BJ1958" s="14" t="s">
        <v>83</v>
      </c>
      <c r="BK1958" s="158">
        <f>ROUND(I1958*H1958,2)</f>
        <v>0</v>
      </c>
      <c r="BL1958" s="14" t="s">
        <v>148</v>
      </c>
      <c r="BM1958" s="157" t="s">
        <v>2426</v>
      </c>
    </row>
    <row r="1959" spans="1:65" s="2" customFormat="1" ht="19.5">
      <c r="A1959" s="29"/>
      <c r="B1959" s="30"/>
      <c r="C1959" s="29"/>
      <c r="D1959" s="159" t="s">
        <v>136</v>
      </c>
      <c r="E1959" s="29"/>
      <c r="F1959" s="160" t="s">
        <v>2425</v>
      </c>
      <c r="G1959" s="29"/>
      <c r="H1959" s="29"/>
      <c r="I1959" s="161"/>
      <c r="J1959" s="29"/>
      <c r="K1959" s="29"/>
      <c r="L1959" s="30"/>
      <c r="M1959" s="162"/>
      <c r="N1959" s="163"/>
      <c r="O1959" s="55"/>
      <c r="P1959" s="55"/>
      <c r="Q1959" s="55"/>
      <c r="R1959" s="55"/>
      <c r="S1959" s="55"/>
      <c r="T1959" s="56"/>
      <c r="U1959" s="29"/>
      <c r="V1959" s="29"/>
      <c r="W1959" s="29"/>
      <c r="X1959" s="29"/>
      <c r="Y1959" s="29"/>
      <c r="Z1959" s="29"/>
      <c r="AA1959" s="29"/>
      <c r="AB1959" s="29"/>
      <c r="AC1959" s="29"/>
      <c r="AD1959" s="29"/>
      <c r="AE1959" s="29"/>
      <c r="AT1959" s="14" t="s">
        <v>136</v>
      </c>
      <c r="AU1959" s="14" t="s">
        <v>143</v>
      </c>
    </row>
    <row r="1960" spans="1:65" s="2" customFormat="1" ht="19.5">
      <c r="A1960" s="29"/>
      <c r="B1960" s="30"/>
      <c r="C1960" s="29"/>
      <c r="D1960" s="159" t="s">
        <v>320</v>
      </c>
      <c r="E1960" s="29"/>
      <c r="F1960" s="168" t="s">
        <v>2242</v>
      </c>
      <c r="G1960" s="29"/>
      <c r="H1960" s="29"/>
      <c r="I1960" s="161"/>
      <c r="J1960" s="29"/>
      <c r="K1960" s="29"/>
      <c r="L1960" s="30"/>
      <c r="M1960" s="162"/>
      <c r="N1960" s="163"/>
      <c r="O1960" s="55"/>
      <c r="P1960" s="55"/>
      <c r="Q1960" s="55"/>
      <c r="R1960" s="55"/>
      <c r="S1960" s="55"/>
      <c r="T1960" s="56"/>
      <c r="U1960" s="29"/>
      <c r="V1960" s="29"/>
      <c r="W1960" s="29"/>
      <c r="X1960" s="29"/>
      <c r="Y1960" s="29"/>
      <c r="Z1960" s="29"/>
      <c r="AA1960" s="29"/>
      <c r="AB1960" s="29"/>
      <c r="AC1960" s="29"/>
      <c r="AD1960" s="29"/>
      <c r="AE1960" s="29"/>
      <c r="AT1960" s="14" t="s">
        <v>320</v>
      </c>
      <c r="AU1960" s="14" t="s">
        <v>143</v>
      </c>
    </row>
    <row r="1961" spans="1:65" s="2" customFormat="1" ht="37.9" customHeight="1">
      <c r="A1961" s="29"/>
      <c r="B1961" s="145"/>
      <c r="C1961" s="146" t="s">
        <v>2427</v>
      </c>
      <c r="D1961" s="146" t="s">
        <v>130</v>
      </c>
      <c r="E1961" s="147" t="s">
        <v>2428</v>
      </c>
      <c r="F1961" s="148" t="s">
        <v>2429</v>
      </c>
      <c r="G1961" s="149" t="s">
        <v>353</v>
      </c>
      <c r="H1961" s="150">
        <v>1</v>
      </c>
      <c r="I1961" s="151"/>
      <c r="J1961" s="152">
        <f>ROUND(I1961*H1961,2)</f>
        <v>0</v>
      </c>
      <c r="K1961" s="148" t="s">
        <v>1</v>
      </c>
      <c r="L1961" s="30"/>
      <c r="M1961" s="153" t="s">
        <v>1</v>
      </c>
      <c r="N1961" s="154" t="s">
        <v>41</v>
      </c>
      <c r="O1961" s="55"/>
      <c r="P1961" s="155">
        <f>O1961*H1961</f>
        <v>0</v>
      </c>
      <c r="Q1961" s="155">
        <v>0</v>
      </c>
      <c r="R1961" s="155">
        <f>Q1961*H1961</f>
        <v>0</v>
      </c>
      <c r="S1961" s="155">
        <v>0</v>
      </c>
      <c r="T1961" s="156">
        <f>S1961*H1961</f>
        <v>0</v>
      </c>
      <c r="U1961" s="29"/>
      <c r="V1961" s="29"/>
      <c r="W1961" s="29"/>
      <c r="X1961" s="29"/>
      <c r="Y1961" s="29"/>
      <c r="Z1961" s="29"/>
      <c r="AA1961" s="29"/>
      <c r="AB1961" s="29"/>
      <c r="AC1961" s="29"/>
      <c r="AD1961" s="29"/>
      <c r="AE1961" s="29"/>
      <c r="AR1961" s="157" t="s">
        <v>148</v>
      </c>
      <c r="AT1961" s="157" t="s">
        <v>130</v>
      </c>
      <c r="AU1961" s="157" t="s">
        <v>143</v>
      </c>
      <c r="AY1961" s="14" t="s">
        <v>127</v>
      </c>
      <c r="BE1961" s="158">
        <f>IF(N1961="základní",J1961,0)</f>
        <v>0</v>
      </c>
      <c r="BF1961" s="158">
        <f>IF(N1961="snížená",J1961,0)</f>
        <v>0</v>
      </c>
      <c r="BG1961" s="158">
        <f>IF(N1961="zákl. přenesená",J1961,0)</f>
        <v>0</v>
      </c>
      <c r="BH1961" s="158">
        <f>IF(N1961="sníž. přenesená",J1961,0)</f>
        <v>0</v>
      </c>
      <c r="BI1961" s="158">
        <f>IF(N1961="nulová",J1961,0)</f>
        <v>0</v>
      </c>
      <c r="BJ1961" s="14" t="s">
        <v>83</v>
      </c>
      <c r="BK1961" s="158">
        <f>ROUND(I1961*H1961,2)</f>
        <v>0</v>
      </c>
      <c r="BL1961" s="14" t="s">
        <v>148</v>
      </c>
      <c r="BM1961" s="157" t="s">
        <v>2430</v>
      </c>
    </row>
    <row r="1962" spans="1:65" s="2" customFormat="1" ht="19.5">
      <c r="A1962" s="29"/>
      <c r="B1962" s="30"/>
      <c r="C1962" s="29"/>
      <c r="D1962" s="159" t="s">
        <v>136</v>
      </c>
      <c r="E1962" s="29"/>
      <c r="F1962" s="160" t="s">
        <v>2429</v>
      </c>
      <c r="G1962" s="29"/>
      <c r="H1962" s="29"/>
      <c r="I1962" s="161"/>
      <c r="J1962" s="29"/>
      <c r="K1962" s="29"/>
      <c r="L1962" s="30"/>
      <c r="M1962" s="162"/>
      <c r="N1962" s="163"/>
      <c r="O1962" s="55"/>
      <c r="P1962" s="55"/>
      <c r="Q1962" s="55"/>
      <c r="R1962" s="55"/>
      <c r="S1962" s="55"/>
      <c r="T1962" s="56"/>
      <c r="U1962" s="29"/>
      <c r="V1962" s="29"/>
      <c r="W1962" s="29"/>
      <c r="X1962" s="29"/>
      <c r="Y1962" s="29"/>
      <c r="Z1962" s="29"/>
      <c r="AA1962" s="29"/>
      <c r="AB1962" s="29"/>
      <c r="AC1962" s="29"/>
      <c r="AD1962" s="29"/>
      <c r="AE1962" s="29"/>
      <c r="AT1962" s="14" t="s">
        <v>136</v>
      </c>
      <c r="AU1962" s="14" t="s">
        <v>143</v>
      </c>
    </row>
    <row r="1963" spans="1:65" s="2" customFormat="1" ht="19.5">
      <c r="A1963" s="29"/>
      <c r="B1963" s="30"/>
      <c r="C1963" s="29"/>
      <c r="D1963" s="159" t="s">
        <v>320</v>
      </c>
      <c r="E1963" s="29"/>
      <c r="F1963" s="168" t="s">
        <v>2242</v>
      </c>
      <c r="G1963" s="29"/>
      <c r="H1963" s="29"/>
      <c r="I1963" s="161"/>
      <c r="J1963" s="29"/>
      <c r="K1963" s="29"/>
      <c r="L1963" s="30"/>
      <c r="M1963" s="162"/>
      <c r="N1963" s="163"/>
      <c r="O1963" s="55"/>
      <c r="P1963" s="55"/>
      <c r="Q1963" s="55"/>
      <c r="R1963" s="55"/>
      <c r="S1963" s="55"/>
      <c r="T1963" s="56"/>
      <c r="U1963" s="29"/>
      <c r="V1963" s="29"/>
      <c r="W1963" s="29"/>
      <c r="X1963" s="29"/>
      <c r="Y1963" s="29"/>
      <c r="Z1963" s="29"/>
      <c r="AA1963" s="29"/>
      <c r="AB1963" s="29"/>
      <c r="AC1963" s="29"/>
      <c r="AD1963" s="29"/>
      <c r="AE1963" s="29"/>
      <c r="AT1963" s="14" t="s">
        <v>320</v>
      </c>
      <c r="AU1963" s="14" t="s">
        <v>143</v>
      </c>
    </row>
    <row r="1964" spans="1:65" s="2" customFormat="1" ht="24.2" customHeight="1">
      <c r="A1964" s="29"/>
      <c r="B1964" s="145"/>
      <c r="C1964" s="146" t="s">
        <v>2431</v>
      </c>
      <c r="D1964" s="146" t="s">
        <v>130</v>
      </c>
      <c r="E1964" s="147" t="s">
        <v>2432</v>
      </c>
      <c r="F1964" s="148" t="s">
        <v>2433</v>
      </c>
      <c r="G1964" s="149" t="s">
        <v>353</v>
      </c>
      <c r="H1964" s="150">
        <v>5</v>
      </c>
      <c r="I1964" s="151"/>
      <c r="J1964" s="152">
        <f>ROUND(I1964*H1964,2)</f>
        <v>0</v>
      </c>
      <c r="K1964" s="148" t="s">
        <v>1</v>
      </c>
      <c r="L1964" s="30"/>
      <c r="M1964" s="153" t="s">
        <v>1</v>
      </c>
      <c r="N1964" s="154" t="s">
        <v>41</v>
      </c>
      <c r="O1964" s="55"/>
      <c r="P1964" s="155">
        <f>O1964*H1964</f>
        <v>0</v>
      </c>
      <c r="Q1964" s="155">
        <v>0</v>
      </c>
      <c r="R1964" s="155">
        <f>Q1964*H1964</f>
        <v>0</v>
      </c>
      <c r="S1964" s="155">
        <v>0</v>
      </c>
      <c r="T1964" s="156">
        <f>S1964*H1964</f>
        <v>0</v>
      </c>
      <c r="U1964" s="29"/>
      <c r="V1964" s="29"/>
      <c r="W1964" s="29"/>
      <c r="X1964" s="29"/>
      <c r="Y1964" s="29"/>
      <c r="Z1964" s="29"/>
      <c r="AA1964" s="29"/>
      <c r="AB1964" s="29"/>
      <c r="AC1964" s="29"/>
      <c r="AD1964" s="29"/>
      <c r="AE1964" s="29"/>
      <c r="AR1964" s="157" t="s">
        <v>148</v>
      </c>
      <c r="AT1964" s="157" t="s">
        <v>130</v>
      </c>
      <c r="AU1964" s="157" t="s">
        <v>143</v>
      </c>
      <c r="AY1964" s="14" t="s">
        <v>127</v>
      </c>
      <c r="BE1964" s="158">
        <f>IF(N1964="základní",J1964,0)</f>
        <v>0</v>
      </c>
      <c r="BF1964" s="158">
        <f>IF(N1964="snížená",J1964,0)</f>
        <v>0</v>
      </c>
      <c r="BG1964" s="158">
        <f>IF(N1964="zákl. přenesená",J1964,0)</f>
        <v>0</v>
      </c>
      <c r="BH1964" s="158">
        <f>IF(N1964="sníž. přenesená",J1964,0)</f>
        <v>0</v>
      </c>
      <c r="BI1964" s="158">
        <f>IF(N1964="nulová",J1964,0)</f>
        <v>0</v>
      </c>
      <c r="BJ1964" s="14" t="s">
        <v>83</v>
      </c>
      <c r="BK1964" s="158">
        <f>ROUND(I1964*H1964,2)</f>
        <v>0</v>
      </c>
      <c r="BL1964" s="14" t="s">
        <v>148</v>
      </c>
      <c r="BM1964" s="157" t="s">
        <v>2434</v>
      </c>
    </row>
    <row r="1965" spans="1:65" s="2" customFormat="1">
      <c r="A1965" s="29"/>
      <c r="B1965" s="30"/>
      <c r="C1965" s="29"/>
      <c r="D1965" s="159" t="s">
        <v>136</v>
      </c>
      <c r="E1965" s="29"/>
      <c r="F1965" s="160" t="s">
        <v>2433</v>
      </c>
      <c r="G1965" s="29"/>
      <c r="H1965" s="29"/>
      <c r="I1965" s="161"/>
      <c r="J1965" s="29"/>
      <c r="K1965" s="29"/>
      <c r="L1965" s="30"/>
      <c r="M1965" s="162"/>
      <c r="N1965" s="163"/>
      <c r="O1965" s="55"/>
      <c r="P1965" s="55"/>
      <c r="Q1965" s="55"/>
      <c r="R1965" s="55"/>
      <c r="S1965" s="55"/>
      <c r="T1965" s="56"/>
      <c r="U1965" s="29"/>
      <c r="V1965" s="29"/>
      <c r="W1965" s="29"/>
      <c r="X1965" s="29"/>
      <c r="Y1965" s="29"/>
      <c r="Z1965" s="29"/>
      <c r="AA1965" s="29"/>
      <c r="AB1965" s="29"/>
      <c r="AC1965" s="29"/>
      <c r="AD1965" s="29"/>
      <c r="AE1965" s="29"/>
      <c r="AT1965" s="14" t="s">
        <v>136</v>
      </c>
      <c r="AU1965" s="14" t="s">
        <v>143</v>
      </c>
    </row>
    <row r="1966" spans="1:65" s="2" customFormat="1" ht="19.5">
      <c r="A1966" s="29"/>
      <c r="B1966" s="30"/>
      <c r="C1966" s="29"/>
      <c r="D1966" s="159" t="s">
        <v>320</v>
      </c>
      <c r="E1966" s="29"/>
      <c r="F1966" s="168" t="s">
        <v>2188</v>
      </c>
      <c r="G1966" s="29"/>
      <c r="H1966" s="29"/>
      <c r="I1966" s="161"/>
      <c r="J1966" s="29"/>
      <c r="K1966" s="29"/>
      <c r="L1966" s="30"/>
      <c r="M1966" s="162"/>
      <c r="N1966" s="163"/>
      <c r="O1966" s="55"/>
      <c r="P1966" s="55"/>
      <c r="Q1966" s="55"/>
      <c r="R1966" s="55"/>
      <c r="S1966" s="55"/>
      <c r="T1966" s="56"/>
      <c r="U1966" s="29"/>
      <c r="V1966" s="29"/>
      <c r="W1966" s="29"/>
      <c r="X1966" s="29"/>
      <c r="Y1966" s="29"/>
      <c r="Z1966" s="29"/>
      <c r="AA1966" s="29"/>
      <c r="AB1966" s="29"/>
      <c r="AC1966" s="29"/>
      <c r="AD1966" s="29"/>
      <c r="AE1966" s="29"/>
      <c r="AT1966" s="14" t="s">
        <v>320</v>
      </c>
      <c r="AU1966" s="14" t="s">
        <v>143</v>
      </c>
    </row>
    <row r="1967" spans="1:65" s="2" customFormat="1" ht="16.5" customHeight="1">
      <c r="A1967" s="29"/>
      <c r="B1967" s="145"/>
      <c r="C1967" s="146" t="s">
        <v>2435</v>
      </c>
      <c r="D1967" s="146" t="s">
        <v>130</v>
      </c>
      <c r="E1967" s="147" t="s">
        <v>2436</v>
      </c>
      <c r="F1967" s="148" t="s">
        <v>1424</v>
      </c>
      <c r="G1967" s="149" t="s">
        <v>353</v>
      </c>
      <c r="H1967" s="150">
        <v>1</v>
      </c>
      <c r="I1967" s="151"/>
      <c r="J1967" s="152">
        <f>ROUND(I1967*H1967,2)</f>
        <v>0</v>
      </c>
      <c r="K1967" s="148" t="s">
        <v>1</v>
      </c>
      <c r="L1967" s="30"/>
      <c r="M1967" s="153" t="s">
        <v>1</v>
      </c>
      <c r="N1967" s="154" t="s">
        <v>41</v>
      </c>
      <c r="O1967" s="55"/>
      <c r="P1967" s="155">
        <f>O1967*H1967</f>
        <v>0</v>
      </c>
      <c r="Q1967" s="155">
        <v>0</v>
      </c>
      <c r="R1967" s="155">
        <f>Q1967*H1967</f>
        <v>0</v>
      </c>
      <c r="S1967" s="155">
        <v>0</v>
      </c>
      <c r="T1967" s="156">
        <f>S1967*H1967</f>
        <v>0</v>
      </c>
      <c r="U1967" s="29"/>
      <c r="V1967" s="29"/>
      <c r="W1967" s="29"/>
      <c r="X1967" s="29"/>
      <c r="Y1967" s="29"/>
      <c r="Z1967" s="29"/>
      <c r="AA1967" s="29"/>
      <c r="AB1967" s="29"/>
      <c r="AC1967" s="29"/>
      <c r="AD1967" s="29"/>
      <c r="AE1967" s="29"/>
      <c r="AR1967" s="157" t="s">
        <v>148</v>
      </c>
      <c r="AT1967" s="157" t="s">
        <v>130</v>
      </c>
      <c r="AU1967" s="157" t="s">
        <v>143</v>
      </c>
      <c r="AY1967" s="14" t="s">
        <v>127</v>
      </c>
      <c r="BE1967" s="158">
        <f>IF(N1967="základní",J1967,0)</f>
        <v>0</v>
      </c>
      <c r="BF1967" s="158">
        <f>IF(N1967="snížená",J1967,0)</f>
        <v>0</v>
      </c>
      <c r="BG1967" s="158">
        <f>IF(N1967="zákl. přenesená",J1967,0)</f>
        <v>0</v>
      </c>
      <c r="BH1967" s="158">
        <f>IF(N1967="sníž. přenesená",J1967,0)</f>
        <v>0</v>
      </c>
      <c r="BI1967" s="158">
        <f>IF(N1967="nulová",J1967,0)</f>
        <v>0</v>
      </c>
      <c r="BJ1967" s="14" t="s">
        <v>83</v>
      </c>
      <c r="BK1967" s="158">
        <f>ROUND(I1967*H1967,2)</f>
        <v>0</v>
      </c>
      <c r="BL1967" s="14" t="s">
        <v>148</v>
      </c>
      <c r="BM1967" s="157" t="s">
        <v>2437</v>
      </c>
    </row>
    <row r="1968" spans="1:65" s="2" customFormat="1">
      <c r="A1968" s="29"/>
      <c r="B1968" s="30"/>
      <c r="C1968" s="29"/>
      <c r="D1968" s="159" t="s">
        <v>136</v>
      </c>
      <c r="E1968" s="29"/>
      <c r="F1968" s="160" t="s">
        <v>1424</v>
      </c>
      <c r="G1968" s="29"/>
      <c r="H1968" s="29"/>
      <c r="I1968" s="161"/>
      <c r="J1968" s="29"/>
      <c r="K1968" s="29"/>
      <c r="L1968" s="30"/>
      <c r="M1968" s="162"/>
      <c r="N1968" s="163"/>
      <c r="O1968" s="55"/>
      <c r="P1968" s="55"/>
      <c r="Q1968" s="55"/>
      <c r="R1968" s="55"/>
      <c r="S1968" s="55"/>
      <c r="T1968" s="56"/>
      <c r="U1968" s="29"/>
      <c r="V1968" s="29"/>
      <c r="W1968" s="29"/>
      <c r="X1968" s="29"/>
      <c r="Y1968" s="29"/>
      <c r="Z1968" s="29"/>
      <c r="AA1968" s="29"/>
      <c r="AB1968" s="29"/>
      <c r="AC1968" s="29"/>
      <c r="AD1968" s="29"/>
      <c r="AE1968" s="29"/>
      <c r="AT1968" s="14" t="s">
        <v>136</v>
      </c>
      <c r="AU1968" s="14" t="s">
        <v>143</v>
      </c>
    </row>
    <row r="1969" spans="1:65" s="2" customFormat="1" ht="19.5">
      <c r="A1969" s="29"/>
      <c r="B1969" s="30"/>
      <c r="C1969" s="29"/>
      <c r="D1969" s="159" t="s">
        <v>320</v>
      </c>
      <c r="E1969" s="29"/>
      <c r="F1969" s="168" t="s">
        <v>2231</v>
      </c>
      <c r="G1969" s="29"/>
      <c r="H1969" s="29"/>
      <c r="I1969" s="161"/>
      <c r="J1969" s="29"/>
      <c r="K1969" s="29"/>
      <c r="L1969" s="30"/>
      <c r="M1969" s="162"/>
      <c r="N1969" s="163"/>
      <c r="O1969" s="55"/>
      <c r="P1969" s="55"/>
      <c r="Q1969" s="55"/>
      <c r="R1969" s="55"/>
      <c r="S1969" s="55"/>
      <c r="T1969" s="56"/>
      <c r="U1969" s="29"/>
      <c r="V1969" s="29"/>
      <c r="W1969" s="29"/>
      <c r="X1969" s="29"/>
      <c r="Y1969" s="29"/>
      <c r="Z1969" s="29"/>
      <c r="AA1969" s="29"/>
      <c r="AB1969" s="29"/>
      <c r="AC1969" s="29"/>
      <c r="AD1969" s="29"/>
      <c r="AE1969" s="29"/>
      <c r="AT1969" s="14" t="s">
        <v>320</v>
      </c>
      <c r="AU1969" s="14" t="s">
        <v>143</v>
      </c>
    </row>
    <row r="1970" spans="1:65" s="12" customFormat="1" ht="20.85" customHeight="1">
      <c r="B1970" s="132"/>
      <c r="D1970" s="133" t="s">
        <v>75</v>
      </c>
      <c r="E1970" s="143" t="s">
        <v>2438</v>
      </c>
      <c r="F1970" s="143" t="s">
        <v>2439</v>
      </c>
      <c r="I1970" s="135"/>
      <c r="J1970" s="144">
        <f>BK1970</f>
        <v>0</v>
      </c>
      <c r="L1970" s="132"/>
      <c r="M1970" s="137"/>
      <c r="N1970" s="138"/>
      <c r="O1970" s="138"/>
      <c r="P1970" s="139">
        <f>SUM(P1971:P1991)</f>
        <v>0</v>
      </c>
      <c r="Q1970" s="138"/>
      <c r="R1970" s="139">
        <f>SUM(R1971:R1991)</f>
        <v>0</v>
      </c>
      <c r="S1970" s="138"/>
      <c r="T1970" s="140">
        <f>SUM(T1971:T1991)</f>
        <v>0</v>
      </c>
      <c r="AR1970" s="133" t="s">
        <v>83</v>
      </c>
      <c r="AT1970" s="141" t="s">
        <v>75</v>
      </c>
      <c r="AU1970" s="141" t="s">
        <v>85</v>
      </c>
      <c r="AY1970" s="133" t="s">
        <v>127</v>
      </c>
      <c r="BK1970" s="142">
        <f>SUM(BK1971:BK1991)</f>
        <v>0</v>
      </c>
    </row>
    <row r="1971" spans="1:65" s="2" customFormat="1" ht="16.5" customHeight="1">
      <c r="A1971" s="29"/>
      <c r="B1971" s="145"/>
      <c r="C1971" s="146" t="s">
        <v>2440</v>
      </c>
      <c r="D1971" s="146" t="s">
        <v>130</v>
      </c>
      <c r="E1971" s="147" t="s">
        <v>2441</v>
      </c>
      <c r="F1971" s="148" t="s">
        <v>2275</v>
      </c>
      <c r="G1971" s="149" t="s">
        <v>385</v>
      </c>
      <c r="H1971" s="150">
        <v>8</v>
      </c>
      <c r="I1971" s="151"/>
      <c r="J1971" s="152">
        <f>ROUND(I1971*H1971,2)</f>
        <v>0</v>
      </c>
      <c r="K1971" s="148" t="s">
        <v>1</v>
      </c>
      <c r="L1971" s="30"/>
      <c r="M1971" s="153" t="s">
        <v>1</v>
      </c>
      <c r="N1971" s="154" t="s">
        <v>41</v>
      </c>
      <c r="O1971" s="55"/>
      <c r="P1971" s="155">
        <f>O1971*H1971</f>
        <v>0</v>
      </c>
      <c r="Q1971" s="155">
        <v>0</v>
      </c>
      <c r="R1971" s="155">
        <f>Q1971*H1971</f>
        <v>0</v>
      </c>
      <c r="S1971" s="155">
        <v>0</v>
      </c>
      <c r="T1971" s="156">
        <f>S1971*H1971</f>
        <v>0</v>
      </c>
      <c r="U1971" s="29"/>
      <c r="V1971" s="29"/>
      <c r="W1971" s="29"/>
      <c r="X1971" s="29"/>
      <c r="Y1971" s="29"/>
      <c r="Z1971" s="29"/>
      <c r="AA1971" s="29"/>
      <c r="AB1971" s="29"/>
      <c r="AC1971" s="29"/>
      <c r="AD1971" s="29"/>
      <c r="AE1971" s="29"/>
      <c r="AR1971" s="157" t="s">
        <v>148</v>
      </c>
      <c r="AT1971" s="157" t="s">
        <v>130</v>
      </c>
      <c r="AU1971" s="157" t="s">
        <v>143</v>
      </c>
      <c r="AY1971" s="14" t="s">
        <v>127</v>
      </c>
      <c r="BE1971" s="158">
        <f>IF(N1971="základní",J1971,0)</f>
        <v>0</v>
      </c>
      <c r="BF1971" s="158">
        <f>IF(N1971="snížená",J1971,0)</f>
        <v>0</v>
      </c>
      <c r="BG1971" s="158">
        <f>IF(N1971="zákl. přenesená",J1971,0)</f>
        <v>0</v>
      </c>
      <c r="BH1971" s="158">
        <f>IF(N1971="sníž. přenesená",J1971,0)</f>
        <v>0</v>
      </c>
      <c r="BI1971" s="158">
        <f>IF(N1971="nulová",J1971,0)</f>
        <v>0</v>
      </c>
      <c r="BJ1971" s="14" t="s">
        <v>83</v>
      </c>
      <c r="BK1971" s="158">
        <f>ROUND(I1971*H1971,2)</f>
        <v>0</v>
      </c>
      <c r="BL1971" s="14" t="s">
        <v>148</v>
      </c>
      <c r="BM1971" s="157" t="s">
        <v>2442</v>
      </c>
    </row>
    <row r="1972" spans="1:65" s="2" customFormat="1">
      <c r="A1972" s="29"/>
      <c r="B1972" s="30"/>
      <c r="C1972" s="29"/>
      <c r="D1972" s="159" t="s">
        <v>136</v>
      </c>
      <c r="E1972" s="29"/>
      <c r="F1972" s="160" t="s">
        <v>2275</v>
      </c>
      <c r="G1972" s="29"/>
      <c r="H1972" s="29"/>
      <c r="I1972" s="161"/>
      <c r="J1972" s="29"/>
      <c r="K1972" s="29"/>
      <c r="L1972" s="30"/>
      <c r="M1972" s="162"/>
      <c r="N1972" s="163"/>
      <c r="O1972" s="55"/>
      <c r="P1972" s="55"/>
      <c r="Q1972" s="55"/>
      <c r="R1972" s="55"/>
      <c r="S1972" s="55"/>
      <c r="T1972" s="56"/>
      <c r="U1972" s="29"/>
      <c r="V1972" s="29"/>
      <c r="W1972" s="29"/>
      <c r="X1972" s="29"/>
      <c r="Y1972" s="29"/>
      <c r="Z1972" s="29"/>
      <c r="AA1972" s="29"/>
      <c r="AB1972" s="29"/>
      <c r="AC1972" s="29"/>
      <c r="AD1972" s="29"/>
      <c r="AE1972" s="29"/>
      <c r="AT1972" s="14" t="s">
        <v>136</v>
      </c>
      <c r="AU1972" s="14" t="s">
        <v>143</v>
      </c>
    </row>
    <row r="1973" spans="1:65" s="2" customFormat="1" ht="19.5">
      <c r="A1973" s="29"/>
      <c r="B1973" s="30"/>
      <c r="C1973" s="29"/>
      <c r="D1973" s="159" t="s">
        <v>320</v>
      </c>
      <c r="E1973" s="29"/>
      <c r="F1973" s="168" t="s">
        <v>2188</v>
      </c>
      <c r="G1973" s="29"/>
      <c r="H1973" s="29"/>
      <c r="I1973" s="161"/>
      <c r="J1973" s="29"/>
      <c r="K1973" s="29"/>
      <c r="L1973" s="30"/>
      <c r="M1973" s="162"/>
      <c r="N1973" s="163"/>
      <c r="O1973" s="55"/>
      <c r="P1973" s="55"/>
      <c r="Q1973" s="55"/>
      <c r="R1973" s="55"/>
      <c r="S1973" s="55"/>
      <c r="T1973" s="56"/>
      <c r="U1973" s="29"/>
      <c r="V1973" s="29"/>
      <c r="W1973" s="29"/>
      <c r="X1973" s="29"/>
      <c r="Y1973" s="29"/>
      <c r="Z1973" s="29"/>
      <c r="AA1973" s="29"/>
      <c r="AB1973" s="29"/>
      <c r="AC1973" s="29"/>
      <c r="AD1973" s="29"/>
      <c r="AE1973" s="29"/>
      <c r="AT1973" s="14" t="s">
        <v>320</v>
      </c>
      <c r="AU1973" s="14" t="s">
        <v>143</v>
      </c>
    </row>
    <row r="1974" spans="1:65" s="2" customFormat="1" ht="16.5" customHeight="1">
      <c r="A1974" s="29"/>
      <c r="B1974" s="145"/>
      <c r="C1974" s="146" t="s">
        <v>2443</v>
      </c>
      <c r="D1974" s="146" t="s">
        <v>130</v>
      </c>
      <c r="E1974" s="147" t="s">
        <v>2444</v>
      </c>
      <c r="F1974" s="148" t="s">
        <v>2283</v>
      </c>
      <c r="G1974" s="149" t="s">
        <v>353</v>
      </c>
      <c r="H1974" s="150">
        <v>4</v>
      </c>
      <c r="I1974" s="151"/>
      <c r="J1974" s="152">
        <f>ROUND(I1974*H1974,2)</f>
        <v>0</v>
      </c>
      <c r="K1974" s="148" t="s">
        <v>1</v>
      </c>
      <c r="L1974" s="30"/>
      <c r="M1974" s="153" t="s">
        <v>1</v>
      </c>
      <c r="N1974" s="154" t="s">
        <v>41</v>
      </c>
      <c r="O1974" s="55"/>
      <c r="P1974" s="155">
        <f>O1974*H1974</f>
        <v>0</v>
      </c>
      <c r="Q1974" s="155">
        <v>0</v>
      </c>
      <c r="R1974" s="155">
        <f>Q1974*H1974</f>
        <v>0</v>
      </c>
      <c r="S1974" s="155">
        <v>0</v>
      </c>
      <c r="T1974" s="156">
        <f>S1974*H1974</f>
        <v>0</v>
      </c>
      <c r="U1974" s="29"/>
      <c r="V1974" s="29"/>
      <c r="W1974" s="29"/>
      <c r="X1974" s="29"/>
      <c r="Y1974" s="29"/>
      <c r="Z1974" s="29"/>
      <c r="AA1974" s="29"/>
      <c r="AB1974" s="29"/>
      <c r="AC1974" s="29"/>
      <c r="AD1974" s="29"/>
      <c r="AE1974" s="29"/>
      <c r="AR1974" s="157" t="s">
        <v>148</v>
      </c>
      <c r="AT1974" s="157" t="s">
        <v>130</v>
      </c>
      <c r="AU1974" s="157" t="s">
        <v>143</v>
      </c>
      <c r="AY1974" s="14" t="s">
        <v>127</v>
      </c>
      <c r="BE1974" s="158">
        <f>IF(N1974="základní",J1974,0)</f>
        <v>0</v>
      </c>
      <c r="BF1974" s="158">
        <f>IF(N1974="snížená",J1974,0)</f>
        <v>0</v>
      </c>
      <c r="BG1974" s="158">
        <f>IF(N1974="zákl. přenesená",J1974,0)</f>
        <v>0</v>
      </c>
      <c r="BH1974" s="158">
        <f>IF(N1974="sníž. přenesená",J1974,0)</f>
        <v>0</v>
      </c>
      <c r="BI1974" s="158">
        <f>IF(N1974="nulová",J1974,0)</f>
        <v>0</v>
      </c>
      <c r="BJ1974" s="14" t="s">
        <v>83</v>
      </c>
      <c r="BK1974" s="158">
        <f>ROUND(I1974*H1974,2)</f>
        <v>0</v>
      </c>
      <c r="BL1974" s="14" t="s">
        <v>148</v>
      </c>
      <c r="BM1974" s="157" t="s">
        <v>2445</v>
      </c>
    </row>
    <row r="1975" spans="1:65" s="2" customFormat="1">
      <c r="A1975" s="29"/>
      <c r="B1975" s="30"/>
      <c r="C1975" s="29"/>
      <c r="D1975" s="159" t="s">
        <v>136</v>
      </c>
      <c r="E1975" s="29"/>
      <c r="F1975" s="160" t="s">
        <v>2283</v>
      </c>
      <c r="G1975" s="29"/>
      <c r="H1975" s="29"/>
      <c r="I1975" s="161"/>
      <c r="J1975" s="29"/>
      <c r="K1975" s="29"/>
      <c r="L1975" s="30"/>
      <c r="M1975" s="162"/>
      <c r="N1975" s="163"/>
      <c r="O1975" s="55"/>
      <c r="P1975" s="55"/>
      <c r="Q1975" s="55"/>
      <c r="R1975" s="55"/>
      <c r="S1975" s="55"/>
      <c r="T1975" s="56"/>
      <c r="U1975" s="29"/>
      <c r="V1975" s="29"/>
      <c r="W1975" s="29"/>
      <c r="X1975" s="29"/>
      <c r="Y1975" s="29"/>
      <c r="Z1975" s="29"/>
      <c r="AA1975" s="29"/>
      <c r="AB1975" s="29"/>
      <c r="AC1975" s="29"/>
      <c r="AD1975" s="29"/>
      <c r="AE1975" s="29"/>
      <c r="AT1975" s="14" t="s">
        <v>136</v>
      </c>
      <c r="AU1975" s="14" t="s">
        <v>143</v>
      </c>
    </row>
    <row r="1976" spans="1:65" s="2" customFormat="1" ht="19.5">
      <c r="A1976" s="29"/>
      <c r="B1976" s="30"/>
      <c r="C1976" s="29"/>
      <c r="D1976" s="159" t="s">
        <v>320</v>
      </c>
      <c r="E1976" s="29"/>
      <c r="F1976" s="168" t="s">
        <v>2188</v>
      </c>
      <c r="G1976" s="29"/>
      <c r="H1976" s="29"/>
      <c r="I1976" s="161"/>
      <c r="J1976" s="29"/>
      <c r="K1976" s="29"/>
      <c r="L1976" s="30"/>
      <c r="M1976" s="162"/>
      <c r="N1976" s="163"/>
      <c r="O1976" s="55"/>
      <c r="P1976" s="55"/>
      <c r="Q1976" s="55"/>
      <c r="R1976" s="55"/>
      <c r="S1976" s="55"/>
      <c r="T1976" s="56"/>
      <c r="U1976" s="29"/>
      <c r="V1976" s="29"/>
      <c r="W1976" s="29"/>
      <c r="X1976" s="29"/>
      <c r="Y1976" s="29"/>
      <c r="Z1976" s="29"/>
      <c r="AA1976" s="29"/>
      <c r="AB1976" s="29"/>
      <c r="AC1976" s="29"/>
      <c r="AD1976" s="29"/>
      <c r="AE1976" s="29"/>
      <c r="AT1976" s="14" t="s">
        <v>320</v>
      </c>
      <c r="AU1976" s="14" t="s">
        <v>143</v>
      </c>
    </row>
    <row r="1977" spans="1:65" s="2" customFormat="1" ht="16.5" customHeight="1">
      <c r="A1977" s="29"/>
      <c r="B1977" s="145"/>
      <c r="C1977" s="146" t="s">
        <v>2446</v>
      </c>
      <c r="D1977" s="146" t="s">
        <v>130</v>
      </c>
      <c r="E1977" s="147" t="s">
        <v>2447</v>
      </c>
      <c r="F1977" s="148" t="s">
        <v>2291</v>
      </c>
      <c r="G1977" s="149" t="s">
        <v>353</v>
      </c>
      <c r="H1977" s="150">
        <v>3</v>
      </c>
      <c r="I1977" s="151"/>
      <c r="J1977" s="152">
        <f>ROUND(I1977*H1977,2)</f>
        <v>0</v>
      </c>
      <c r="K1977" s="148" t="s">
        <v>1</v>
      </c>
      <c r="L1977" s="30"/>
      <c r="M1977" s="153" t="s">
        <v>1</v>
      </c>
      <c r="N1977" s="154" t="s">
        <v>41</v>
      </c>
      <c r="O1977" s="55"/>
      <c r="P1977" s="155">
        <f>O1977*H1977</f>
        <v>0</v>
      </c>
      <c r="Q1977" s="155">
        <v>0</v>
      </c>
      <c r="R1977" s="155">
        <f>Q1977*H1977</f>
        <v>0</v>
      </c>
      <c r="S1977" s="155">
        <v>0</v>
      </c>
      <c r="T1977" s="156">
        <f>S1977*H1977</f>
        <v>0</v>
      </c>
      <c r="U1977" s="29"/>
      <c r="V1977" s="29"/>
      <c r="W1977" s="29"/>
      <c r="X1977" s="29"/>
      <c r="Y1977" s="29"/>
      <c r="Z1977" s="29"/>
      <c r="AA1977" s="29"/>
      <c r="AB1977" s="29"/>
      <c r="AC1977" s="29"/>
      <c r="AD1977" s="29"/>
      <c r="AE1977" s="29"/>
      <c r="AR1977" s="157" t="s">
        <v>148</v>
      </c>
      <c r="AT1977" s="157" t="s">
        <v>130</v>
      </c>
      <c r="AU1977" s="157" t="s">
        <v>143</v>
      </c>
      <c r="AY1977" s="14" t="s">
        <v>127</v>
      </c>
      <c r="BE1977" s="158">
        <f>IF(N1977="základní",J1977,0)</f>
        <v>0</v>
      </c>
      <c r="BF1977" s="158">
        <f>IF(N1977="snížená",J1977,0)</f>
        <v>0</v>
      </c>
      <c r="BG1977" s="158">
        <f>IF(N1977="zákl. přenesená",J1977,0)</f>
        <v>0</v>
      </c>
      <c r="BH1977" s="158">
        <f>IF(N1977="sníž. přenesená",J1977,0)</f>
        <v>0</v>
      </c>
      <c r="BI1977" s="158">
        <f>IF(N1977="nulová",J1977,0)</f>
        <v>0</v>
      </c>
      <c r="BJ1977" s="14" t="s">
        <v>83</v>
      </c>
      <c r="BK1977" s="158">
        <f>ROUND(I1977*H1977,2)</f>
        <v>0</v>
      </c>
      <c r="BL1977" s="14" t="s">
        <v>148</v>
      </c>
      <c r="BM1977" s="157" t="s">
        <v>2448</v>
      </c>
    </row>
    <row r="1978" spans="1:65" s="2" customFormat="1">
      <c r="A1978" s="29"/>
      <c r="B1978" s="30"/>
      <c r="C1978" s="29"/>
      <c r="D1978" s="159" t="s">
        <v>136</v>
      </c>
      <c r="E1978" s="29"/>
      <c r="F1978" s="160" t="s">
        <v>2291</v>
      </c>
      <c r="G1978" s="29"/>
      <c r="H1978" s="29"/>
      <c r="I1978" s="161"/>
      <c r="J1978" s="29"/>
      <c r="K1978" s="29"/>
      <c r="L1978" s="30"/>
      <c r="M1978" s="162"/>
      <c r="N1978" s="163"/>
      <c r="O1978" s="55"/>
      <c r="P1978" s="55"/>
      <c r="Q1978" s="55"/>
      <c r="R1978" s="55"/>
      <c r="S1978" s="55"/>
      <c r="T1978" s="56"/>
      <c r="U1978" s="29"/>
      <c r="V1978" s="29"/>
      <c r="W1978" s="29"/>
      <c r="X1978" s="29"/>
      <c r="Y1978" s="29"/>
      <c r="Z1978" s="29"/>
      <c r="AA1978" s="29"/>
      <c r="AB1978" s="29"/>
      <c r="AC1978" s="29"/>
      <c r="AD1978" s="29"/>
      <c r="AE1978" s="29"/>
      <c r="AT1978" s="14" t="s">
        <v>136</v>
      </c>
      <c r="AU1978" s="14" t="s">
        <v>143</v>
      </c>
    </row>
    <row r="1979" spans="1:65" s="2" customFormat="1" ht="19.5">
      <c r="A1979" s="29"/>
      <c r="B1979" s="30"/>
      <c r="C1979" s="29"/>
      <c r="D1979" s="159" t="s">
        <v>320</v>
      </c>
      <c r="E1979" s="29"/>
      <c r="F1979" s="168" t="s">
        <v>2188</v>
      </c>
      <c r="G1979" s="29"/>
      <c r="H1979" s="29"/>
      <c r="I1979" s="161"/>
      <c r="J1979" s="29"/>
      <c r="K1979" s="29"/>
      <c r="L1979" s="30"/>
      <c r="M1979" s="162"/>
      <c r="N1979" s="163"/>
      <c r="O1979" s="55"/>
      <c r="P1979" s="55"/>
      <c r="Q1979" s="55"/>
      <c r="R1979" s="55"/>
      <c r="S1979" s="55"/>
      <c r="T1979" s="56"/>
      <c r="U1979" s="29"/>
      <c r="V1979" s="29"/>
      <c r="W1979" s="29"/>
      <c r="X1979" s="29"/>
      <c r="Y1979" s="29"/>
      <c r="Z1979" s="29"/>
      <c r="AA1979" s="29"/>
      <c r="AB1979" s="29"/>
      <c r="AC1979" s="29"/>
      <c r="AD1979" s="29"/>
      <c r="AE1979" s="29"/>
      <c r="AT1979" s="14" t="s">
        <v>320</v>
      </c>
      <c r="AU1979" s="14" t="s">
        <v>143</v>
      </c>
    </row>
    <row r="1980" spans="1:65" s="2" customFormat="1" ht="16.5" customHeight="1">
      <c r="A1980" s="29"/>
      <c r="B1980" s="145"/>
      <c r="C1980" s="146" t="s">
        <v>2449</v>
      </c>
      <c r="D1980" s="146" t="s">
        <v>130</v>
      </c>
      <c r="E1980" s="147" t="s">
        <v>2450</v>
      </c>
      <c r="F1980" s="148" t="s">
        <v>2299</v>
      </c>
      <c r="G1980" s="149" t="s">
        <v>353</v>
      </c>
      <c r="H1980" s="150">
        <v>1</v>
      </c>
      <c r="I1980" s="151"/>
      <c r="J1980" s="152">
        <f>ROUND(I1980*H1980,2)</f>
        <v>0</v>
      </c>
      <c r="K1980" s="148" t="s">
        <v>1</v>
      </c>
      <c r="L1980" s="30"/>
      <c r="M1980" s="153" t="s">
        <v>1</v>
      </c>
      <c r="N1980" s="154" t="s">
        <v>41</v>
      </c>
      <c r="O1980" s="55"/>
      <c r="P1980" s="155">
        <f>O1980*H1980</f>
        <v>0</v>
      </c>
      <c r="Q1980" s="155">
        <v>0</v>
      </c>
      <c r="R1980" s="155">
        <f>Q1980*H1980</f>
        <v>0</v>
      </c>
      <c r="S1980" s="155">
        <v>0</v>
      </c>
      <c r="T1980" s="156">
        <f>S1980*H1980</f>
        <v>0</v>
      </c>
      <c r="U1980" s="29"/>
      <c r="V1980" s="29"/>
      <c r="W1980" s="29"/>
      <c r="X1980" s="29"/>
      <c r="Y1980" s="29"/>
      <c r="Z1980" s="29"/>
      <c r="AA1980" s="29"/>
      <c r="AB1980" s="29"/>
      <c r="AC1980" s="29"/>
      <c r="AD1980" s="29"/>
      <c r="AE1980" s="29"/>
      <c r="AR1980" s="157" t="s">
        <v>148</v>
      </c>
      <c r="AT1980" s="157" t="s">
        <v>130</v>
      </c>
      <c r="AU1980" s="157" t="s">
        <v>143</v>
      </c>
      <c r="AY1980" s="14" t="s">
        <v>127</v>
      </c>
      <c r="BE1980" s="158">
        <f>IF(N1980="základní",J1980,0)</f>
        <v>0</v>
      </c>
      <c r="BF1980" s="158">
        <f>IF(N1980="snížená",J1980,0)</f>
        <v>0</v>
      </c>
      <c r="BG1980" s="158">
        <f>IF(N1980="zákl. přenesená",J1980,0)</f>
        <v>0</v>
      </c>
      <c r="BH1980" s="158">
        <f>IF(N1980="sníž. přenesená",J1980,0)</f>
        <v>0</v>
      </c>
      <c r="BI1980" s="158">
        <f>IF(N1980="nulová",J1980,0)</f>
        <v>0</v>
      </c>
      <c r="BJ1980" s="14" t="s">
        <v>83</v>
      </c>
      <c r="BK1980" s="158">
        <f>ROUND(I1980*H1980,2)</f>
        <v>0</v>
      </c>
      <c r="BL1980" s="14" t="s">
        <v>148</v>
      </c>
      <c r="BM1980" s="157" t="s">
        <v>2451</v>
      </c>
    </row>
    <row r="1981" spans="1:65" s="2" customFormat="1">
      <c r="A1981" s="29"/>
      <c r="B1981" s="30"/>
      <c r="C1981" s="29"/>
      <c r="D1981" s="159" t="s">
        <v>136</v>
      </c>
      <c r="E1981" s="29"/>
      <c r="F1981" s="160" t="s">
        <v>2299</v>
      </c>
      <c r="G1981" s="29"/>
      <c r="H1981" s="29"/>
      <c r="I1981" s="161"/>
      <c r="J1981" s="29"/>
      <c r="K1981" s="29"/>
      <c r="L1981" s="30"/>
      <c r="M1981" s="162"/>
      <c r="N1981" s="163"/>
      <c r="O1981" s="55"/>
      <c r="P1981" s="55"/>
      <c r="Q1981" s="55"/>
      <c r="R1981" s="55"/>
      <c r="S1981" s="55"/>
      <c r="T1981" s="56"/>
      <c r="U1981" s="29"/>
      <c r="V1981" s="29"/>
      <c r="W1981" s="29"/>
      <c r="X1981" s="29"/>
      <c r="Y1981" s="29"/>
      <c r="Z1981" s="29"/>
      <c r="AA1981" s="29"/>
      <c r="AB1981" s="29"/>
      <c r="AC1981" s="29"/>
      <c r="AD1981" s="29"/>
      <c r="AE1981" s="29"/>
      <c r="AT1981" s="14" t="s">
        <v>136</v>
      </c>
      <c r="AU1981" s="14" t="s">
        <v>143</v>
      </c>
    </row>
    <row r="1982" spans="1:65" s="2" customFormat="1" ht="19.5">
      <c r="A1982" s="29"/>
      <c r="B1982" s="30"/>
      <c r="C1982" s="29"/>
      <c r="D1982" s="159" t="s">
        <v>320</v>
      </c>
      <c r="E1982" s="29"/>
      <c r="F1982" s="168" t="s">
        <v>2231</v>
      </c>
      <c r="G1982" s="29"/>
      <c r="H1982" s="29"/>
      <c r="I1982" s="161"/>
      <c r="J1982" s="29"/>
      <c r="K1982" s="29"/>
      <c r="L1982" s="30"/>
      <c r="M1982" s="162"/>
      <c r="N1982" s="163"/>
      <c r="O1982" s="55"/>
      <c r="P1982" s="55"/>
      <c r="Q1982" s="55"/>
      <c r="R1982" s="55"/>
      <c r="S1982" s="55"/>
      <c r="T1982" s="56"/>
      <c r="U1982" s="29"/>
      <c r="V1982" s="29"/>
      <c r="W1982" s="29"/>
      <c r="X1982" s="29"/>
      <c r="Y1982" s="29"/>
      <c r="Z1982" s="29"/>
      <c r="AA1982" s="29"/>
      <c r="AB1982" s="29"/>
      <c r="AC1982" s="29"/>
      <c r="AD1982" s="29"/>
      <c r="AE1982" s="29"/>
      <c r="AT1982" s="14" t="s">
        <v>320</v>
      </c>
      <c r="AU1982" s="14" t="s">
        <v>143</v>
      </c>
    </row>
    <row r="1983" spans="1:65" s="2" customFormat="1" ht="16.5" customHeight="1">
      <c r="A1983" s="29"/>
      <c r="B1983" s="145"/>
      <c r="C1983" s="146" t="s">
        <v>2452</v>
      </c>
      <c r="D1983" s="146" t="s">
        <v>130</v>
      </c>
      <c r="E1983" s="147" t="s">
        <v>2453</v>
      </c>
      <c r="F1983" s="148" t="s">
        <v>2295</v>
      </c>
      <c r="G1983" s="149" t="s">
        <v>353</v>
      </c>
      <c r="H1983" s="150">
        <v>1</v>
      </c>
      <c r="I1983" s="151"/>
      <c r="J1983" s="152">
        <f>ROUND(I1983*H1983,2)</f>
        <v>0</v>
      </c>
      <c r="K1983" s="148" t="s">
        <v>1</v>
      </c>
      <c r="L1983" s="30"/>
      <c r="M1983" s="153" t="s">
        <v>1</v>
      </c>
      <c r="N1983" s="154" t="s">
        <v>41</v>
      </c>
      <c r="O1983" s="55"/>
      <c r="P1983" s="155">
        <f>O1983*H1983</f>
        <v>0</v>
      </c>
      <c r="Q1983" s="155">
        <v>0</v>
      </c>
      <c r="R1983" s="155">
        <f>Q1983*H1983</f>
        <v>0</v>
      </c>
      <c r="S1983" s="155">
        <v>0</v>
      </c>
      <c r="T1983" s="156">
        <f>S1983*H1983</f>
        <v>0</v>
      </c>
      <c r="U1983" s="29"/>
      <c r="V1983" s="29"/>
      <c r="W1983" s="29"/>
      <c r="X1983" s="29"/>
      <c r="Y1983" s="29"/>
      <c r="Z1983" s="29"/>
      <c r="AA1983" s="29"/>
      <c r="AB1983" s="29"/>
      <c r="AC1983" s="29"/>
      <c r="AD1983" s="29"/>
      <c r="AE1983" s="29"/>
      <c r="AR1983" s="157" t="s">
        <v>148</v>
      </c>
      <c r="AT1983" s="157" t="s">
        <v>130</v>
      </c>
      <c r="AU1983" s="157" t="s">
        <v>143</v>
      </c>
      <c r="AY1983" s="14" t="s">
        <v>127</v>
      </c>
      <c r="BE1983" s="158">
        <f>IF(N1983="základní",J1983,0)</f>
        <v>0</v>
      </c>
      <c r="BF1983" s="158">
        <f>IF(N1983="snížená",J1983,0)</f>
        <v>0</v>
      </c>
      <c r="BG1983" s="158">
        <f>IF(N1983="zákl. přenesená",J1983,0)</f>
        <v>0</v>
      </c>
      <c r="BH1983" s="158">
        <f>IF(N1983="sníž. přenesená",J1983,0)</f>
        <v>0</v>
      </c>
      <c r="BI1983" s="158">
        <f>IF(N1983="nulová",J1983,0)</f>
        <v>0</v>
      </c>
      <c r="BJ1983" s="14" t="s">
        <v>83</v>
      </c>
      <c r="BK1983" s="158">
        <f>ROUND(I1983*H1983,2)</f>
        <v>0</v>
      </c>
      <c r="BL1983" s="14" t="s">
        <v>148</v>
      </c>
      <c r="BM1983" s="157" t="s">
        <v>2454</v>
      </c>
    </row>
    <row r="1984" spans="1:65" s="2" customFormat="1">
      <c r="A1984" s="29"/>
      <c r="B1984" s="30"/>
      <c r="C1984" s="29"/>
      <c r="D1984" s="159" t="s">
        <v>136</v>
      </c>
      <c r="E1984" s="29"/>
      <c r="F1984" s="160" t="s">
        <v>2295</v>
      </c>
      <c r="G1984" s="29"/>
      <c r="H1984" s="29"/>
      <c r="I1984" s="161"/>
      <c r="J1984" s="29"/>
      <c r="K1984" s="29"/>
      <c r="L1984" s="30"/>
      <c r="M1984" s="162"/>
      <c r="N1984" s="163"/>
      <c r="O1984" s="55"/>
      <c r="P1984" s="55"/>
      <c r="Q1984" s="55"/>
      <c r="R1984" s="55"/>
      <c r="S1984" s="55"/>
      <c r="T1984" s="56"/>
      <c r="U1984" s="29"/>
      <c r="V1984" s="29"/>
      <c r="W1984" s="29"/>
      <c r="X1984" s="29"/>
      <c r="Y1984" s="29"/>
      <c r="Z1984" s="29"/>
      <c r="AA1984" s="29"/>
      <c r="AB1984" s="29"/>
      <c r="AC1984" s="29"/>
      <c r="AD1984" s="29"/>
      <c r="AE1984" s="29"/>
      <c r="AT1984" s="14" t="s">
        <v>136</v>
      </c>
      <c r="AU1984" s="14" t="s">
        <v>143</v>
      </c>
    </row>
    <row r="1985" spans="1:65" s="2" customFormat="1" ht="19.5">
      <c r="A1985" s="29"/>
      <c r="B1985" s="30"/>
      <c r="C1985" s="29"/>
      <c r="D1985" s="159" t="s">
        <v>320</v>
      </c>
      <c r="E1985" s="29"/>
      <c r="F1985" s="168" t="s">
        <v>2231</v>
      </c>
      <c r="G1985" s="29"/>
      <c r="H1985" s="29"/>
      <c r="I1985" s="161"/>
      <c r="J1985" s="29"/>
      <c r="K1985" s="29"/>
      <c r="L1985" s="30"/>
      <c r="M1985" s="162"/>
      <c r="N1985" s="163"/>
      <c r="O1985" s="55"/>
      <c r="P1985" s="55"/>
      <c r="Q1985" s="55"/>
      <c r="R1985" s="55"/>
      <c r="S1985" s="55"/>
      <c r="T1985" s="56"/>
      <c r="U1985" s="29"/>
      <c r="V1985" s="29"/>
      <c r="W1985" s="29"/>
      <c r="X1985" s="29"/>
      <c r="Y1985" s="29"/>
      <c r="Z1985" s="29"/>
      <c r="AA1985" s="29"/>
      <c r="AB1985" s="29"/>
      <c r="AC1985" s="29"/>
      <c r="AD1985" s="29"/>
      <c r="AE1985" s="29"/>
      <c r="AT1985" s="14" t="s">
        <v>320</v>
      </c>
      <c r="AU1985" s="14" t="s">
        <v>143</v>
      </c>
    </row>
    <row r="1986" spans="1:65" s="2" customFormat="1" ht="24.2" customHeight="1">
      <c r="A1986" s="29"/>
      <c r="B1986" s="145"/>
      <c r="C1986" s="146" t="s">
        <v>2455</v>
      </c>
      <c r="D1986" s="146" t="s">
        <v>130</v>
      </c>
      <c r="E1986" s="147" t="s">
        <v>2456</v>
      </c>
      <c r="F1986" s="148" t="s">
        <v>2329</v>
      </c>
      <c r="G1986" s="149" t="s">
        <v>353</v>
      </c>
      <c r="H1986" s="150">
        <v>1</v>
      </c>
      <c r="I1986" s="151"/>
      <c r="J1986" s="152">
        <f>ROUND(I1986*H1986,2)</f>
        <v>0</v>
      </c>
      <c r="K1986" s="148" t="s">
        <v>1</v>
      </c>
      <c r="L1986" s="30"/>
      <c r="M1986" s="153" t="s">
        <v>1</v>
      </c>
      <c r="N1986" s="154" t="s">
        <v>41</v>
      </c>
      <c r="O1986" s="55"/>
      <c r="P1986" s="155">
        <f>O1986*H1986</f>
        <v>0</v>
      </c>
      <c r="Q1986" s="155">
        <v>0</v>
      </c>
      <c r="R1986" s="155">
        <f>Q1986*H1986</f>
        <v>0</v>
      </c>
      <c r="S1986" s="155">
        <v>0</v>
      </c>
      <c r="T1986" s="156">
        <f>S1986*H1986</f>
        <v>0</v>
      </c>
      <c r="U1986" s="29"/>
      <c r="V1986" s="29"/>
      <c r="W1986" s="29"/>
      <c r="X1986" s="29"/>
      <c r="Y1986" s="29"/>
      <c r="Z1986" s="29"/>
      <c r="AA1986" s="29"/>
      <c r="AB1986" s="29"/>
      <c r="AC1986" s="29"/>
      <c r="AD1986" s="29"/>
      <c r="AE1986" s="29"/>
      <c r="AR1986" s="157" t="s">
        <v>148</v>
      </c>
      <c r="AT1986" s="157" t="s">
        <v>130</v>
      </c>
      <c r="AU1986" s="157" t="s">
        <v>143</v>
      </c>
      <c r="AY1986" s="14" t="s">
        <v>127</v>
      </c>
      <c r="BE1986" s="158">
        <f>IF(N1986="základní",J1986,0)</f>
        <v>0</v>
      </c>
      <c r="BF1986" s="158">
        <f>IF(N1986="snížená",J1986,0)</f>
        <v>0</v>
      </c>
      <c r="BG1986" s="158">
        <f>IF(N1986="zákl. přenesená",J1986,0)</f>
        <v>0</v>
      </c>
      <c r="BH1986" s="158">
        <f>IF(N1986="sníž. přenesená",J1986,0)</f>
        <v>0</v>
      </c>
      <c r="BI1986" s="158">
        <f>IF(N1986="nulová",J1986,0)</f>
        <v>0</v>
      </c>
      <c r="BJ1986" s="14" t="s">
        <v>83</v>
      </c>
      <c r="BK1986" s="158">
        <f>ROUND(I1986*H1986,2)</f>
        <v>0</v>
      </c>
      <c r="BL1986" s="14" t="s">
        <v>148</v>
      </c>
      <c r="BM1986" s="157" t="s">
        <v>2457</v>
      </c>
    </row>
    <row r="1987" spans="1:65" s="2" customFormat="1" ht="19.5">
      <c r="A1987" s="29"/>
      <c r="B1987" s="30"/>
      <c r="C1987" s="29"/>
      <c r="D1987" s="159" t="s">
        <v>136</v>
      </c>
      <c r="E1987" s="29"/>
      <c r="F1987" s="160" t="s">
        <v>2329</v>
      </c>
      <c r="G1987" s="29"/>
      <c r="H1987" s="29"/>
      <c r="I1987" s="161"/>
      <c r="J1987" s="29"/>
      <c r="K1987" s="29"/>
      <c r="L1987" s="30"/>
      <c r="M1987" s="162"/>
      <c r="N1987" s="163"/>
      <c r="O1987" s="55"/>
      <c r="P1987" s="55"/>
      <c r="Q1987" s="55"/>
      <c r="R1987" s="55"/>
      <c r="S1987" s="55"/>
      <c r="T1987" s="56"/>
      <c r="U1987" s="29"/>
      <c r="V1987" s="29"/>
      <c r="W1987" s="29"/>
      <c r="X1987" s="29"/>
      <c r="Y1987" s="29"/>
      <c r="Z1987" s="29"/>
      <c r="AA1987" s="29"/>
      <c r="AB1987" s="29"/>
      <c r="AC1987" s="29"/>
      <c r="AD1987" s="29"/>
      <c r="AE1987" s="29"/>
      <c r="AT1987" s="14" t="s">
        <v>136</v>
      </c>
      <c r="AU1987" s="14" t="s">
        <v>143</v>
      </c>
    </row>
    <row r="1988" spans="1:65" s="2" customFormat="1" ht="19.5">
      <c r="A1988" s="29"/>
      <c r="B1988" s="30"/>
      <c r="C1988" s="29"/>
      <c r="D1988" s="159" t="s">
        <v>320</v>
      </c>
      <c r="E1988" s="29"/>
      <c r="F1988" s="168" t="s">
        <v>2242</v>
      </c>
      <c r="G1988" s="29"/>
      <c r="H1988" s="29"/>
      <c r="I1988" s="161"/>
      <c r="J1988" s="29"/>
      <c r="K1988" s="29"/>
      <c r="L1988" s="30"/>
      <c r="M1988" s="162"/>
      <c r="N1988" s="163"/>
      <c r="O1988" s="55"/>
      <c r="P1988" s="55"/>
      <c r="Q1988" s="55"/>
      <c r="R1988" s="55"/>
      <c r="S1988" s="55"/>
      <c r="T1988" s="56"/>
      <c r="U1988" s="29"/>
      <c r="V1988" s="29"/>
      <c r="W1988" s="29"/>
      <c r="X1988" s="29"/>
      <c r="Y1988" s="29"/>
      <c r="Z1988" s="29"/>
      <c r="AA1988" s="29"/>
      <c r="AB1988" s="29"/>
      <c r="AC1988" s="29"/>
      <c r="AD1988" s="29"/>
      <c r="AE1988" s="29"/>
      <c r="AT1988" s="14" t="s">
        <v>320</v>
      </c>
      <c r="AU1988" s="14" t="s">
        <v>143</v>
      </c>
    </row>
    <row r="1989" spans="1:65" s="2" customFormat="1" ht="24.2" customHeight="1">
      <c r="A1989" s="29"/>
      <c r="B1989" s="145"/>
      <c r="C1989" s="146" t="s">
        <v>2458</v>
      </c>
      <c r="D1989" s="146" t="s">
        <v>130</v>
      </c>
      <c r="E1989" s="147" t="s">
        <v>2459</v>
      </c>
      <c r="F1989" s="148" t="s">
        <v>2460</v>
      </c>
      <c r="G1989" s="149" t="s">
        <v>353</v>
      </c>
      <c r="H1989" s="150">
        <v>3</v>
      </c>
      <c r="I1989" s="151"/>
      <c r="J1989" s="152">
        <f>ROUND(I1989*H1989,2)</f>
        <v>0</v>
      </c>
      <c r="K1989" s="148" t="s">
        <v>1</v>
      </c>
      <c r="L1989" s="30"/>
      <c r="M1989" s="153" t="s">
        <v>1</v>
      </c>
      <c r="N1989" s="154" t="s">
        <v>41</v>
      </c>
      <c r="O1989" s="55"/>
      <c r="P1989" s="155">
        <f>O1989*H1989</f>
        <v>0</v>
      </c>
      <c r="Q1989" s="155">
        <v>0</v>
      </c>
      <c r="R1989" s="155">
        <f>Q1989*H1989</f>
        <v>0</v>
      </c>
      <c r="S1989" s="155">
        <v>0</v>
      </c>
      <c r="T1989" s="156">
        <f>S1989*H1989</f>
        <v>0</v>
      </c>
      <c r="U1989" s="29"/>
      <c r="V1989" s="29"/>
      <c r="W1989" s="29"/>
      <c r="X1989" s="29"/>
      <c r="Y1989" s="29"/>
      <c r="Z1989" s="29"/>
      <c r="AA1989" s="29"/>
      <c r="AB1989" s="29"/>
      <c r="AC1989" s="29"/>
      <c r="AD1989" s="29"/>
      <c r="AE1989" s="29"/>
      <c r="AR1989" s="157" t="s">
        <v>148</v>
      </c>
      <c r="AT1989" s="157" t="s">
        <v>130</v>
      </c>
      <c r="AU1989" s="157" t="s">
        <v>143</v>
      </c>
      <c r="AY1989" s="14" t="s">
        <v>127</v>
      </c>
      <c r="BE1989" s="158">
        <f>IF(N1989="základní",J1989,0)</f>
        <v>0</v>
      </c>
      <c r="BF1989" s="158">
        <f>IF(N1989="snížená",J1989,0)</f>
        <v>0</v>
      </c>
      <c r="BG1989" s="158">
        <f>IF(N1989="zákl. přenesená",J1989,0)</f>
        <v>0</v>
      </c>
      <c r="BH1989" s="158">
        <f>IF(N1989="sníž. přenesená",J1989,0)</f>
        <v>0</v>
      </c>
      <c r="BI1989" s="158">
        <f>IF(N1989="nulová",J1989,0)</f>
        <v>0</v>
      </c>
      <c r="BJ1989" s="14" t="s">
        <v>83</v>
      </c>
      <c r="BK1989" s="158">
        <f>ROUND(I1989*H1989,2)</f>
        <v>0</v>
      </c>
      <c r="BL1989" s="14" t="s">
        <v>148</v>
      </c>
      <c r="BM1989" s="157" t="s">
        <v>2461</v>
      </c>
    </row>
    <row r="1990" spans="1:65" s="2" customFormat="1">
      <c r="A1990" s="29"/>
      <c r="B1990" s="30"/>
      <c r="C1990" s="29"/>
      <c r="D1990" s="159" t="s">
        <v>136</v>
      </c>
      <c r="E1990" s="29"/>
      <c r="F1990" s="160" t="s">
        <v>2460</v>
      </c>
      <c r="G1990" s="29"/>
      <c r="H1990" s="29"/>
      <c r="I1990" s="161"/>
      <c r="J1990" s="29"/>
      <c r="K1990" s="29"/>
      <c r="L1990" s="30"/>
      <c r="M1990" s="162"/>
      <c r="N1990" s="163"/>
      <c r="O1990" s="55"/>
      <c r="P1990" s="55"/>
      <c r="Q1990" s="55"/>
      <c r="R1990" s="55"/>
      <c r="S1990" s="55"/>
      <c r="T1990" s="56"/>
      <c r="U1990" s="29"/>
      <c r="V1990" s="29"/>
      <c r="W1990" s="29"/>
      <c r="X1990" s="29"/>
      <c r="Y1990" s="29"/>
      <c r="Z1990" s="29"/>
      <c r="AA1990" s="29"/>
      <c r="AB1990" s="29"/>
      <c r="AC1990" s="29"/>
      <c r="AD1990" s="29"/>
      <c r="AE1990" s="29"/>
      <c r="AT1990" s="14" t="s">
        <v>136</v>
      </c>
      <c r="AU1990" s="14" t="s">
        <v>143</v>
      </c>
    </row>
    <row r="1991" spans="1:65" s="2" customFormat="1" ht="19.5">
      <c r="A1991" s="29"/>
      <c r="B1991" s="30"/>
      <c r="C1991" s="29"/>
      <c r="D1991" s="159" t="s">
        <v>320</v>
      </c>
      <c r="E1991" s="29"/>
      <c r="F1991" s="168" t="s">
        <v>2188</v>
      </c>
      <c r="G1991" s="29"/>
      <c r="H1991" s="29"/>
      <c r="I1991" s="161"/>
      <c r="J1991" s="29"/>
      <c r="K1991" s="29"/>
      <c r="L1991" s="30"/>
      <c r="M1991" s="162"/>
      <c r="N1991" s="163"/>
      <c r="O1991" s="55"/>
      <c r="P1991" s="55"/>
      <c r="Q1991" s="55"/>
      <c r="R1991" s="55"/>
      <c r="S1991" s="55"/>
      <c r="T1991" s="56"/>
      <c r="U1991" s="29"/>
      <c r="V1991" s="29"/>
      <c r="W1991" s="29"/>
      <c r="X1991" s="29"/>
      <c r="Y1991" s="29"/>
      <c r="Z1991" s="29"/>
      <c r="AA1991" s="29"/>
      <c r="AB1991" s="29"/>
      <c r="AC1991" s="29"/>
      <c r="AD1991" s="29"/>
      <c r="AE1991" s="29"/>
      <c r="AT1991" s="14" t="s">
        <v>320</v>
      </c>
      <c r="AU1991" s="14" t="s">
        <v>143</v>
      </c>
    </row>
    <row r="1992" spans="1:65" s="12" customFormat="1" ht="20.85" customHeight="1">
      <c r="B1992" s="132"/>
      <c r="D1992" s="133" t="s">
        <v>75</v>
      </c>
      <c r="E1992" s="143" t="s">
        <v>2462</v>
      </c>
      <c r="F1992" s="143" t="s">
        <v>2463</v>
      </c>
      <c r="I1992" s="135"/>
      <c r="J1992" s="144">
        <f>BK1992</f>
        <v>0</v>
      </c>
      <c r="L1992" s="132"/>
      <c r="M1992" s="137"/>
      <c r="N1992" s="138"/>
      <c r="O1992" s="138"/>
      <c r="P1992" s="139">
        <f>SUM(P1993:P2037)</f>
        <v>0</v>
      </c>
      <c r="Q1992" s="138"/>
      <c r="R1992" s="139">
        <f>SUM(R1993:R2037)</f>
        <v>0</v>
      </c>
      <c r="S1992" s="138"/>
      <c r="T1992" s="140">
        <f>SUM(T1993:T2037)</f>
        <v>0</v>
      </c>
      <c r="AR1992" s="133" t="s">
        <v>83</v>
      </c>
      <c r="AT1992" s="141" t="s">
        <v>75</v>
      </c>
      <c r="AU1992" s="141" t="s">
        <v>85</v>
      </c>
      <c r="AY1992" s="133" t="s">
        <v>127</v>
      </c>
      <c r="BK1992" s="142">
        <f>SUM(BK1993:BK2037)</f>
        <v>0</v>
      </c>
    </row>
    <row r="1993" spans="1:65" s="2" customFormat="1" ht="16.5" customHeight="1">
      <c r="A1993" s="29"/>
      <c r="B1993" s="145"/>
      <c r="C1993" s="146" t="s">
        <v>2464</v>
      </c>
      <c r="D1993" s="146" t="s">
        <v>130</v>
      </c>
      <c r="E1993" s="147" t="s">
        <v>2465</v>
      </c>
      <c r="F1993" s="148" t="s">
        <v>2466</v>
      </c>
      <c r="G1993" s="149" t="s">
        <v>385</v>
      </c>
      <c r="H1993" s="150">
        <v>9</v>
      </c>
      <c r="I1993" s="151"/>
      <c r="J1993" s="152">
        <f>ROUND(I1993*H1993,2)</f>
        <v>0</v>
      </c>
      <c r="K1993" s="148" t="s">
        <v>1</v>
      </c>
      <c r="L1993" s="30"/>
      <c r="M1993" s="153" t="s">
        <v>1</v>
      </c>
      <c r="N1993" s="154" t="s">
        <v>41</v>
      </c>
      <c r="O1993" s="55"/>
      <c r="P1993" s="155">
        <f>O1993*H1993</f>
        <v>0</v>
      </c>
      <c r="Q1993" s="155">
        <v>0</v>
      </c>
      <c r="R1993" s="155">
        <f>Q1993*H1993</f>
        <v>0</v>
      </c>
      <c r="S1993" s="155">
        <v>0</v>
      </c>
      <c r="T1993" s="156">
        <f>S1993*H1993</f>
        <v>0</v>
      </c>
      <c r="U1993" s="29"/>
      <c r="V1993" s="29"/>
      <c r="W1993" s="29"/>
      <c r="X1993" s="29"/>
      <c r="Y1993" s="29"/>
      <c r="Z1993" s="29"/>
      <c r="AA1993" s="29"/>
      <c r="AB1993" s="29"/>
      <c r="AC1993" s="29"/>
      <c r="AD1993" s="29"/>
      <c r="AE1993" s="29"/>
      <c r="AR1993" s="157" t="s">
        <v>148</v>
      </c>
      <c r="AT1993" s="157" t="s">
        <v>130</v>
      </c>
      <c r="AU1993" s="157" t="s">
        <v>143</v>
      </c>
      <c r="AY1993" s="14" t="s">
        <v>127</v>
      </c>
      <c r="BE1993" s="158">
        <f>IF(N1993="základní",J1993,0)</f>
        <v>0</v>
      </c>
      <c r="BF1993" s="158">
        <f>IF(N1993="snížená",J1993,0)</f>
        <v>0</v>
      </c>
      <c r="BG1993" s="158">
        <f>IF(N1993="zákl. přenesená",J1993,0)</f>
        <v>0</v>
      </c>
      <c r="BH1993" s="158">
        <f>IF(N1993="sníž. přenesená",J1993,0)</f>
        <v>0</v>
      </c>
      <c r="BI1993" s="158">
        <f>IF(N1993="nulová",J1993,0)</f>
        <v>0</v>
      </c>
      <c r="BJ1993" s="14" t="s">
        <v>83</v>
      </c>
      <c r="BK1993" s="158">
        <f>ROUND(I1993*H1993,2)</f>
        <v>0</v>
      </c>
      <c r="BL1993" s="14" t="s">
        <v>148</v>
      </c>
      <c r="BM1993" s="157" t="s">
        <v>2467</v>
      </c>
    </row>
    <row r="1994" spans="1:65" s="2" customFormat="1">
      <c r="A1994" s="29"/>
      <c r="B1994" s="30"/>
      <c r="C1994" s="29"/>
      <c r="D1994" s="159" t="s">
        <v>136</v>
      </c>
      <c r="E1994" s="29"/>
      <c r="F1994" s="160" t="s">
        <v>2466</v>
      </c>
      <c r="G1994" s="29"/>
      <c r="H1994" s="29"/>
      <c r="I1994" s="161"/>
      <c r="J1994" s="29"/>
      <c r="K1994" s="29"/>
      <c r="L1994" s="30"/>
      <c r="M1994" s="162"/>
      <c r="N1994" s="163"/>
      <c r="O1994" s="55"/>
      <c r="P1994" s="55"/>
      <c r="Q1994" s="55"/>
      <c r="R1994" s="55"/>
      <c r="S1994" s="55"/>
      <c r="T1994" s="56"/>
      <c r="U1994" s="29"/>
      <c r="V1994" s="29"/>
      <c r="W1994" s="29"/>
      <c r="X1994" s="29"/>
      <c r="Y1994" s="29"/>
      <c r="Z1994" s="29"/>
      <c r="AA1994" s="29"/>
      <c r="AB1994" s="29"/>
      <c r="AC1994" s="29"/>
      <c r="AD1994" s="29"/>
      <c r="AE1994" s="29"/>
      <c r="AT1994" s="14" t="s">
        <v>136</v>
      </c>
      <c r="AU1994" s="14" t="s">
        <v>143</v>
      </c>
    </row>
    <row r="1995" spans="1:65" s="2" customFormat="1" ht="19.5">
      <c r="A1995" s="29"/>
      <c r="B1995" s="30"/>
      <c r="C1995" s="29"/>
      <c r="D1995" s="159" t="s">
        <v>320</v>
      </c>
      <c r="E1995" s="29"/>
      <c r="F1995" s="168" t="s">
        <v>2188</v>
      </c>
      <c r="G1995" s="29"/>
      <c r="H1995" s="29"/>
      <c r="I1995" s="161"/>
      <c r="J1995" s="29"/>
      <c r="K1995" s="29"/>
      <c r="L1995" s="30"/>
      <c r="M1995" s="162"/>
      <c r="N1995" s="163"/>
      <c r="O1995" s="55"/>
      <c r="P1995" s="55"/>
      <c r="Q1995" s="55"/>
      <c r="R1995" s="55"/>
      <c r="S1995" s="55"/>
      <c r="T1995" s="56"/>
      <c r="U1995" s="29"/>
      <c r="V1995" s="29"/>
      <c r="W1995" s="29"/>
      <c r="X1995" s="29"/>
      <c r="Y1995" s="29"/>
      <c r="Z1995" s="29"/>
      <c r="AA1995" s="29"/>
      <c r="AB1995" s="29"/>
      <c r="AC1995" s="29"/>
      <c r="AD1995" s="29"/>
      <c r="AE1995" s="29"/>
      <c r="AT1995" s="14" t="s">
        <v>320</v>
      </c>
      <c r="AU1995" s="14" t="s">
        <v>143</v>
      </c>
    </row>
    <row r="1996" spans="1:65" s="2" customFormat="1" ht="16.5" customHeight="1">
      <c r="A1996" s="29"/>
      <c r="B1996" s="145"/>
      <c r="C1996" s="146" t="s">
        <v>2468</v>
      </c>
      <c r="D1996" s="146" t="s">
        <v>130</v>
      </c>
      <c r="E1996" s="147" t="s">
        <v>2469</v>
      </c>
      <c r="F1996" s="148" t="s">
        <v>2386</v>
      </c>
      <c r="G1996" s="149" t="s">
        <v>385</v>
      </c>
      <c r="H1996" s="150">
        <v>9</v>
      </c>
      <c r="I1996" s="151"/>
      <c r="J1996" s="152">
        <f>ROUND(I1996*H1996,2)</f>
        <v>0</v>
      </c>
      <c r="K1996" s="148" t="s">
        <v>1</v>
      </c>
      <c r="L1996" s="30"/>
      <c r="M1996" s="153" t="s">
        <v>1</v>
      </c>
      <c r="N1996" s="154" t="s">
        <v>41</v>
      </c>
      <c r="O1996" s="55"/>
      <c r="P1996" s="155">
        <f>O1996*H1996</f>
        <v>0</v>
      </c>
      <c r="Q1996" s="155">
        <v>0</v>
      </c>
      <c r="R1996" s="155">
        <f>Q1996*H1996</f>
        <v>0</v>
      </c>
      <c r="S1996" s="155">
        <v>0</v>
      </c>
      <c r="T1996" s="156">
        <f>S1996*H1996</f>
        <v>0</v>
      </c>
      <c r="U1996" s="29"/>
      <c r="V1996" s="29"/>
      <c r="W1996" s="29"/>
      <c r="X1996" s="29"/>
      <c r="Y1996" s="29"/>
      <c r="Z1996" s="29"/>
      <c r="AA1996" s="29"/>
      <c r="AB1996" s="29"/>
      <c r="AC1996" s="29"/>
      <c r="AD1996" s="29"/>
      <c r="AE1996" s="29"/>
      <c r="AR1996" s="157" t="s">
        <v>148</v>
      </c>
      <c r="AT1996" s="157" t="s">
        <v>130</v>
      </c>
      <c r="AU1996" s="157" t="s">
        <v>143</v>
      </c>
      <c r="AY1996" s="14" t="s">
        <v>127</v>
      </c>
      <c r="BE1996" s="158">
        <f>IF(N1996="základní",J1996,0)</f>
        <v>0</v>
      </c>
      <c r="BF1996" s="158">
        <f>IF(N1996="snížená",J1996,0)</f>
        <v>0</v>
      </c>
      <c r="BG1996" s="158">
        <f>IF(N1996="zákl. přenesená",J1996,0)</f>
        <v>0</v>
      </c>
      <c r="BH1996" s="158">
        <f>IF(N1996="sníž. přenesená",J1996,0)</f>
        <v>0</v>
      </c>
      <c r="BI1996" s="158">
        <f>IF(N1996="nulová",J1996,0)</f>
        <v>0</v>
      </c>
      <c r="BJ1996" s="14" t="s">
        <v>83</v>
      </c>
      <c r="BK1996" s="158">
        <f>ROUND(I1996*H1996,2)</f>
        <v>0</v>
      </c>
      <c r="BL1996" s="14" t="s">
        <v>148</v>
      </c>
      <c r="BM1996" s="157" t="s">
        <v>2470</v>
      </c>
    </row>
    <row r="1997" spans="1:65" s="2" customFormat="1">
      <c r="A1997" s="29"/>
      <c r="B1997" s="30"/>
      <c r="C1997" s="29"/>
      <c r="D1997" s="159" t="s">
        <v>136</v>
      </c>
      <c r="E1997" s="29"/>
      <c r="F1997" s="160" t="s">
        <v>2386</v>
      </c>
      <c r="G1997" s="29"/>
      <c r="H1997" s="29"/>
      <c r="I1997" s="161"/>
      <c r="J1997" s="29"/>
      <c r="K1997" s="29"/>
      <c r="L1997" s="30"/>
      <c r="M1997" s="162"/>
      <c r="N1997" s="163"/>
      <c r="O1997" s="55"/>
      <c r="P1997" s="55"/>
      <c r="Q1997" s="55"/>
      <c r="R1997" s="55"/>
      <c r="S1997" s="55"/>
      <c r="T1997" s="56"/>
      <c r="U1997" s="29"/>
      <c r="V1997" s="29"/>
      <c r="W1997" s="29"/>
      <c r="X1997" s="29"/>
      <c r="Y1997" s="29"/>
      <c r="Z1997" s="29"/>
      <c r="AA1997" s="29"/>
      <c r="AB1997" s="29"/>
      <c r="AC1997" s="29"/>
      <c r="AD1997" s="29"/>
      <c r="AE1997" s="29"/>
      <c r="AT1997" s="14" t="s">
        <v>136</v>
      </c>
      <c r="AU1997" s="14" t="s">
        <v>143</v>
      </c>
    </row>
    <row r="1998" spans="1:65" s="2" customFormat="1" ht="19.5">
      <c r="A1998" s="29"/>
      <c r="B1998" s="30"/>
      <c r="C1998" s="29"/>
      <c r="D1998" s="159" t="s">
        <v>320</v>
      </c>
      <c r="E1998" s="29"/>
      <c r="F1998" s="168" t="s">
        <v>2188</v>
      </c>
      <c r="G1998" s="29"/>
      <c r="H1998" s="29"/>
      <c r="I1998" s="161"/>
      <c r="J1998" s="29"/>
      <c r="K1998" s="29"/>
      <c r="L1998" s="30"/>
      <c r="M1998" s="162"/>
      <c r="N1998" s="163"/>
      <c r="O1998" s="55"/>
      <c r="P1998" s="55"/>
      <c r="Q1998" s="55"/>
      <c r="R1998" s="55"/>
      <c r="S1998" s="55"/>
      <c r="T1998" s="56"/>
      <c r="U1998" s="29"/>
      <c r="V1998" s="29"/>
      <c r="W1998" s="29"/>
      <c r="X1998" s="29"/>
      <c r="Y1998" s="29"/>
      <c r="Z1998" s="29"/>
      <c r="AA1998" s="29"/>
      <c r="AB1998" s="29"/>
      <c r="AC1998" s="29"/>
      <c r="AD1998" s="29"/>
      <c r="AE1998" s="29"/>
      <c r="AT1998" s="14" t="s">
        <v>320</v>
      </c>
      <c r="AU1998" s="14" t="s">
        <v>143</v>
      </c>
    </row>
    <row r="1999" spans="1:65" s="2" customFormat="1" ht="16.5" customHeight="1">
      <c r="A1999" s="29"/>
      <c r="B1999" s="145"/>
      <c r="C1999" s="146" t="s">
        <v>2471</v>
      </c>
      <c r="D1999" s="146" t="s">
        <v>130</v>
      </c>
      <c r="E1999" s="147" t="s">
        <v>2472</v>
      </c>
      <c r="F1999" s="148" t="s">
        <v>2473</v>
      </c>
      <c r="G1999" s="149" t="s">
        <v>353</v>
      </c>
      <c r="H1999" s="150">
        <v>5</v>
      </c>
      <c r="I1999" s="151"/>
      <c r="J1999" s="152">
        <f>ROUND(I1999*H1999,2)</f>
        <v>0</v>
      </c>
      <c r="K1999" s="148" t="s">
        <v>1</v>
      </c>
      <c r="L1999" s="30"/>
      <c r="M1999" s="153" t="s">
        <v>1</v>
      </c>
      <c r="N1999" s="154" t="s">
        <v>41</v>
      </c>
      <c r="O1999" s="55"/>
      <c r="P1999" s="155">
        <f>O1999*H1999</f>
        <v>0</v>
      </c>
      <c r="Q1999" s="155">
        <v>0</v>
      </c>
      <c r="R1999" s="155">
        <f>Q1999*H1999</f>
        <v>0</v>
      </c>
      <c r="S1999" s="155">
        <v>0</v>
      </c>
      <c r="T1999" s="156">
        <f>S1999*H1999</f>
        <v>0</v>
      </c>
      <c r="U1999" s="29"/>
      <c r="V1999" s="29"/>
      <c r="W1999" s="29"/>
      <c r="X1999" s="29"/>
      <c r="Y1999" s="29"/>
      <c r="Z1999" s="29"/>
      <c r="AA1999" s="29"/>
      <c r="AB1999" s="29"/>
      <c r="AC1999" s="29"/>
      <c r="AD1999" s="29"/>
      <c r="AE1999" s="29"/>
      <c r="AR1999" s="157" t="s">
        <v>148</v>
      </c>
      <c r="AT1999" s="157" t="s">
        <v>130</v>
      </c>
      <c r="AU1999" s="157" t="s">
        <v>143</v>
      </c>
      <c r="AY1999" s="14" t="s">
        <v>127</v>
      </c>
      <c r="BE1999" s="158">
        <f>IF(N1999="základní",J1999,0)</f>
        <v>0</v>
      </c>
      <c r="BF1999" s="158">
        <f>IF(N1999="snížená",J1999,0)</f>
        <v>0</v>
      </c>
      <c r="BG1999" s="158">
        <f>IF(N1999="zákl. přenesená",J1999,0)</f>
        <v>0</v>
      </c>
      <c r="BH1999" s="158">
        <f>IF(N1999="sníž. přenesená",J1999,0)</f>
        <v>0</v>
      </c>
      <c r="BI1999" s="158">
        <f>IF(N1999="nulová",J1999,0)</f>
        <v>0</v>
      </c>
      <c r="BJ1999" s="14" t="s">
        <v>83</v>
      </c>
      <c r="BK1999" s="158">
        <f>ROUND(I1999*H1999,2)</f>
        <v>0</v>
      </c>
      <c r="BL1999" s="14" t="s">
        <v>148</v>
      </c>
      <c r="BM1999" s="157" t="s">
        <v>2474</v>
      </c>
    </row>
    <row r="2000" spans="1:65" s="2" customFormat="1">
      <c r="A2000" s="29"/>
      <c r="B2000" s="30"/>
      <c r="C2000" s="29"/>
      <c r="D2000" s="159" t="s">
        <v>136</v>
      </c>
      <c r="E2000" s="29"/>
      <c r="F2000" s="160" t="s">
        <v>2473</v>
      </c>
      <c r="G2000" s="29"/>
      <c r="H2000" s="29"/>
      <c r="I2000" s="161"/>
      <c r="J2000" s="29"/>
      <c r="K2000" s="29"/>
      <c r="L2000" s="30"/>
      <c r="M2000" s="162"/>
      <c r="N2000" s="163"/>
      <c r="O2000" s="55"/>
      <c r="P2000" s="55"/>
      <c r="Q2000" s="55"/>
      <c r="R2000" s="55"/>
      <c r="S2000" s="55"/>
      <c r="T2000" s="56"/>
      <c r="U2000" s="29"/>
      <c r="V2000" s="29"/>
      <c r="W2000" s="29"/>
      <c r="X2000" s="29"/>
      <c r="Y2000" s="29"/>
      <c r="Z2000" s="29"/>
      <c r="AA2000" s="29"/>
      <c r="AB2000" s="29"/>
      <c r="AC2000" s="29"/>
      <c r="AD2000" s="29"/>
      <c r="AE2000" s="29"/>
      <c r="AT2000" s="14" t="s">
        <v>136</v>
      </c>
      <c r="AU2000" s="14" t="s">
        <v>143</v>
      </c>
    </row>
    <row r="2001" spans="1:65" s="2" customFormat="1" ht="19.5">
      <c r="A2001" s="29"/>
      <c r="B2001" s="30"/>
      <c r="C2001" s="29"/>
      <c r="D2001" s="159" t="s">
        <v>320</v>
      </c>
      <c r="E2001" s="29"/>
      <c r="F2001" s="168" t="s">
        <v>2188</v>
      </c>
      <c r="G2001" s="29"/>
      <c r="H2001" s="29"/>
      <c r="I2001" s="161"/>
      <c r="J2001" s="29"/>
      <c r="K2001" s="29"/>
      <c r="L2001" s="30"/>
      <c r="M2001" s="162"/>
      <c r="N2001" s="163"/>
      <c r="O2001" s="55"/>
      <c r="P2001" s="55"/>
      <c r="Q2001" s="55"/>
      <c r="R2001" s="55"/>
      <c r="S2001" s="55"/>
      <c r="T2001" s="56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T2001" s="14" t="s">
        <v>320</v>
      </c>
      <c r="AU2001" s="14" t="s">
        <v>143</v>
      </c>
    </row>
    <row r="2002" spans="1:65" s="2" customFormat="1" ht="16.5" customHeight="1">
      <c r="A2002" s="29"/>
      <c r="B2002" s="145"/>
      <c r="C2002" s="146" t="s">
        <v>2475</v>
      </c>
      <c r="D2002" s="146" t="s">
        <v>130</v>
      </c>
      <c r="E2002" s="147" t="s">
        <v>2476</v>
      </c>
      <c r="F2002" s="148" t="s">
        <v>2415</v>
      </c>
      <c r="G2002" s="149" t="s">
        <v>353</v>
      </c>
      <c r="H2002" s="150">
        <v>4</v>
      </c>
      <c r="I2002" s="151"/>
      <c r="J2002" s="152">
        <f>ROUND(I2002*H2002,2)</f>
        <v>0</v>
      </c>
      <c r="K2002" s="148" t="s">
        <v>1</v>
      </c>
      <c r="L2002" s="30"/>
      <c r="M2002" s="153" t="s">
        <v>1</v>
      </c>
      <c r="N2002" s="154" t="s">
        <v>41</v>
      </c>
      <c r="O2002" s="55"/>
      <c r="P2002" s="155">
        <f>O2002*H2002</f>
        <v>0</v>
      </c>
      <c r="Q2002" s="155">
        <v>0</v>
      </c>
      <c r="R2002" s="155">
        <f>Q2002*H2002</f>
        <v>0</v>
      </c>
      <c r="S2002" s="155">
        <v>0</v>
      </c>
      <c r="T2002" s="156">
        <f>S2002*H2002</f>
        <v>0</v>
      </c>
      <c r="U2002" s="29"/>
      <c r="V2002" s="29"/>
      <c r="W2002" s="29"/>
      <c r="X2002" s="29"/>
      <c r="Y2002" s="29"/>
      <c r="Z2002" s="29"/>
      <c r="AA2002" s="29"/>
      <c r="AB2002" s="29"/>
      <c r="AC2002" s="29"/>
      <c r="AD2002" s="29"/>
      <c r="AE2002" s="29"/>
      <c r="AR2002" s="157" t="s">
        <v>148</v>
      </c>
      <c r="AT2002" s="157" t="s">
        <v>130</v>
      </c>
      <c r="AU2002" s="157" t="s">
        <v>143</v>
      </c>
      <c r="AY2002" s="14" t="s">
        <v>127</v>
      </c>
      <c r="BE2002" s="158">
        <f>IF(N2002="základní",J2002,0)</f>
        <v>0</v>
      </c>
      <c r="BF2002" s="158">
        <f>IF(N2002="snížená",J2002,0)</f>
        <v>0</v>
      </c>
      <c r="BG2002" s="158">
        <f>IF(N2002="zákl. přenesená",J2002,0)</f>
        <v>0</v>
      </c>
      <c r="BH2002" s="158">
        <f>IF(N2002="sníž. přenesená",J2002,0)</f>
        <v>0</v>
      </c>
      <c r="BI2002" s="158">
        <f>IF(N2002="nulová",J2002,0)</f>
        <v>0</v>
      </c>
      <c r="BJ2002" s="14" t="s">
        <v>83</v>
      </c>
      <c r="BK2002" s="158">
        <f>ROUND(I2002*H2002,2)</f>
        <v>0</v>
      </c>
      <c r="BL2002" s="14" t="s">
        <v>148</v>
      </c>
      <c r="BM2002" s="157" t="s">
        <v>2477</v>
      </c>
    </row>
    <row r="2003" spans="1:65" s="2" customFormat="1">
      <c r="A2003" s="29"/>
      <c r="B2003" s="30"/>
      <c r="C2003" s="29"/>
      <c r="D2003" s="159" t="s">
        <v>136</v>
      </c>
      <c r="E2003" s="29"/>
      <c r="F2003" s="160" t="s">
        <v>2415</v>
      </c>
      <c r="G2003" s="29"/>
      <c r="H2003" s="29"/>
      <c r="I2003" s="161"/>
      <c r="J2003" s="29"/>
      <c r="K2003" s="29"/>
      <c r="L2003" s="30"/>
      <c r="M2003" s="162"/>
      <c r="N2003" s="163"/>
      <c r="O2003" s="55"/>
      <c r="P2003" s="55"/>
      <c r="Q2003" s="55"/>
      <c r="R2003" s="55"/>
      <c r="S2003" s="55"/>
      <c r="T2003" s="56"/>
      <c r="U2003" s="29"/>
      <c r="V2003" s="29"/>
      <c r="W2003" s="29"/>
      <c r="X2003" s="29"/>
      <c r="Y2003" s="29"/>
      <c r="Z2003" s="29"/>
      <c r="AA2003" s="29"/>
      <c r="AB2003" s="29"/>
      <c r="AC2003" s="29"/>
      <c r="AD2003" s="29"/>
      <c r="AE2003" s="29"/>
      <c r="AT2003" s="14" t="s">
        <v>136</v>
      </c>
      <c r="AU2003" s="14" t="s">
        <v>143</v>
      </c>
    </row>
    <row r="2004" spans="1:65" s="2" customFormat="1" ht="19.5">
      <c r="A2004" s="29"/>
      <c r="B2004" s="30"/>
      <c r="C2004" s="29"/>
      <c r="D2004" s="159" t="s">
        <v>320</v>
      </c>
      <c r="E2004" s="29"/>
      <c r="F2004" s="168" t="s">
        <v>2188</v>
      </c>
      <c r="G2004" s="29"/>
      <c r="H2004" s="29"/>
      <c r="I2004" s="161"/>
      <c r="J2004" s="29"/>
      <c r="K2004" s="29"/>
      <c r="L2004" s="30"/>
      <c r="M2004" s="162"/>
      <c r="N2004" s="163"/>
      <c r="O2004" s="55"/>
      <c r="P2004" s="55"/>
      <c r="Q2004" s="55"/>
      <c r="R2004" s="55"/>
      <c r="S2004" s="55"/>
      <c r="T2004" s="56"/>
      <c r="U2004" s="29"/>
      <c r="V2004" s="29"/>
      <c r="W2004" s="29"/>
      <c r="X2004" s="29"/>
      <c r="Y2004" s="29"/>
      <c r="Z2004" s="29"/>
      <c r="AA2004" s="29"/>
      <c r="AB2004" s="29"/>
      <c r="AC2004" s="29"/>
      <c r="AD2004" s="29"/>
      <c r="AE2004" s="29"/>
      <c r="AT2004" s="14" t="s">
        <v>320</v>
      </c>
      <c r="AU2004" s="14" t="s">
        <v>143</v>
      </c>
    </row>
    <row r="2005" spans="1:65" s="2" customFormat="1" ht="16.5" customHeight="1">
      <c r="A2005" s="29"/>
      <c r="B2005" s="145"/>
      <c r="C2005" s="146" t="s">
        <v>2478</v>
      </c>
      <c r="D2005" s="146" t="s">
        <v>130</v>
      </c>
      <c r="E2005" s="147" t="s">
        <v>2479</v>
      </c>
      <c r="F2005" s="148" t="s">
        <v>2390</v>
      </c>
      <c r="G2005" s="149" t="s">
        <v>353</v>
      </c>
      <c r="H2005" s="150">
        <v>1</v>
      </c>
      <c r="I2005" s="151"/>
      <c r="J2005" s="152">
        <f>ROUND(I2005*H2005,2)</f>
        <v>0</v>
      </c>
      <c r="K2005" s="148" t="s">
        <v>1</v>
      </c>
      <c r="L2005" s="30"/>
      <c r="M2005" s="153" t="s">
        <v>1</v>
      </c>
      <c r="N2005" s="154" t="s">
        <v>41</v>
      </c>
      <c r="O2005" s="55"/>
      <c r="P2005" s="155">
        <f>O2005*H2005</f>
        <v>0</v>
      </c>
      <c r="Q2005" s="155">
        <v>0</v>
      </c>
      <c r="R2005" s="155">
        <f>Q2005*H2005</f>
        <v>0</v>
      </c>
      <c r="S2005" s="155">
        <v>0</v>
      </c>
      <c r="T2005" s="156">
        <f>S2005*H2005</f>
        <v>0</v>
      </c>
      <c r="U2005" s="29"/>
      <c r="V2005" s="29"/>
      <c r="W2005" s="29"/>
      <c r="X2005" s="29"/>
      <c r="Y2005" s="29"/>
      <c r="Z2005" s="29"/>
      <c r="AA2005" s="29"/>
      <c r="AB2005" s="29"/>
      <c r="AC2005" s="29"/>
      <c r="AD2005" s="29"/>
      <c r="AE2005" s="29"/>
      <c r="AR2005" s="157" t="s">
        <v>148</v>
      </c>
      <c r="AT2005" s="157" t="s">
        <v>130</v>
      </c>
      <c r="AU2005" s="157" t="s">
        <v>143</v>
      </c>
      <c r="AY2005" s="14" t="s">
        <v>127</v>
      </c>
      <c r="BE2005" s="158">
        <f>IF(N2005="základní",J2005,0)</f>
        <v>0</v>
      </c>
      <c r="BF2005" s="158">
        <f>IF(N2005="snížená",J2005,0)</f>
        <v>0</v>
      </c>
      <c r="BG2005" s="158">
        <f>IF(N2005="zákl. přenesená",J2005,0)</f>
        <v>0</v>
      </c>
      <c r="BH2005" s="158">
        <f>IF(N2005="sníž. přenesená",J2005,0)</f>
        <v>0</v>
      </c>
      <c r="BI2005" s="158">
        <f>IF(N2005="nulová",J2005,0)</f>
        <v>0</v>
      </c>
      <c r="BJ2005" s="14" t="s">
        <v>83</v>
      </c>
      <c r="BK2005" s="158">
        <f>ROUND(I2005*H2005,2)</f>
        <v>0</v>
      </c>
      <c r="BL2005" s="14" t="s">
        <v>148</v>
      </c>
      <c r="BM2005" s="157" t="s">
        <v>2480</v>
      </c>
    </row>
    <row r="2006" spans="1:65" s="2" customFormat="1">
      <c r="A2006" s="29"/>
      <c r="B2006" s="30"/>
      <c r="C2006" s="29"/>
      <c r="D2006" s="159" t="s">
        <v>136</v>
      </c>
      <c r="E2006" s="29"/>
      <c r="F2006" s="160" t="s">
        <v>2390</v>
      </c>
      <c r="G2006" s="29"/>
      <c r="H2006" s="29"/>
      <c r="I2006" s="161"/>
      <c r="J2006" s="29"/>
      <c r="K2006" s="29"/>
      <c r="L2006" s="30"/>
      <c r="M2006" s="162"/>
      <c r="N2006" s="163"/>
      <c r="O2006" s="55"/>
      <c r="P2006" s="55"/>
      <c r="Q2006" s="55"/>
      <c r="R2006" s="55"/>
      <c r="S2006" s="55"/>
      <c r="T2006" s="56"/>
      <c r="U2006" s="29"/>
      <c r="V2006" s="29"/>
      <c r="W2006" s="29"/>
      <c r="X2006" s="29"/>
      <c r="Y2006" s="29"/>
      <c r="Z2006" s="29"/>
      <c r="AA2006" s="29"/>
      <c r="AB2006" s="29"/>
      <c r="AC2006" s="29"/>
      <c r="AD2006" s="29"/>
      <c r="AE2006" s="29"/>
      <c r="AT2006" s="14" t="s">
        <v>136</v>
      </c>
      <c r="AU2006" s="14" t="s">
        <v>143</v>
      </c>
    </row>
    <row r="2007" spans="1:65" s="2" customFormat="1" ht="19.5">
      <c r="A2007" s="29"/>
      <c r="B2007" s="30"/>
      <c r="C2007" s="29"/>
      <c r="D2007" s="159" t="s">
        <v>320</v>
      </c>
      <c r="E2007" s="29"/>
      <c r="F2007" s="168" t="s">
        <v>2188</v>
      </c>
      <c r="G2007" s="29"/>
      <c r="H2007" s="29"/>
      <c r="I2007" s="161"/>
      <c r="J2007" s="29"/>
      <c r="K2007" s="29"/>
      <c r="L2007" s="30"/>
      <c r="M2007" s="162"/>
      <c r="N2007" s="163"/>
      <c r="O2007" s="55"/>
      <c r="P2007" s="55"/>
      <c r="Q2007" s="55"/>
      <c r="R2007" s="55"/>
      <c r="S2007" s="55"/>
      <c r="T2007" s="56"/>
      <c r="U2007" s="29"/>
      <c r="V2007" s="29"/>
      <c r="W2007" s="29"/>
      <c r="X2007" s="29"/>
      <c r="Y2007" s="29"/>
      <c r="Z2007" s="29"/>
      <c r="AA2007" s="29"/>
      <c r="AB2007" s="29"/>
      <c r="AC2007" s="29"/>
      <c r="AD2007" s="29"/>
      <c r="AE2007" s="29"/>
      <c r="AT2007" s="14" t="s">
        <v>320</v>
      </c>
      <c r="AU2007" s="14" t="s">
        <v>143</v>
      </c>
    </row>
    <row r="2008" spans="1:65" s="2" customFormat="1" ht="16.5" customHeight="1">
      <c r="A2008" s="29"/>
      <c r="B2008" s="145"/>
      <c r="C2008" s="146" t="s">
        <v>2481</v>
      </c>
      <c r="D2008" s="146" t="s">
        <v>130</v>
      </c>
      <c r="E2008" s="147" t="s">
        <v>2482</v>
      </c>
      <c r="F2008" s="148" t="s">
        <v>2483</v>
      </c>
      <c r="G2008" s="149" t="s">
        <v>353</v>
      </c>
      <c r="H2008" s="150">
        <v>1</v>
      </c>
      <c r="I2008" s="151"/>
      <c r="J2008" s="152">
        <f>ROUND(I2008*H2008,2)</f>
        <v>0</v>
      </c>
      <c r="K2008" s="148" t="s">
        <v>1</v>
      </c>
      <c r="L2008" s="30"/>
      <c r="M2008" s="153" t="s">
        <v>1</v>
      </c>
      <c r="N2008" s="154" t="s">
        <v>41</v>
      </c>
      <c r="O2008" s="55"/>
      <c r="P2008" s="155">
        <f>O2008*H2008</f>
        <v>0</v>
      </c>
      <c r="Q2008" s="155">
        <v>0</v>
      </c>
      <c r="R2008" s="155">
        <f>Q2008*H2008</f>
        <v>0</v>
      </c>
      <c r="S2008" s="155">
        <v>0</v>
      </c>
      <c r="T2008" s="156">
        <f>S2008*H2008</f>
        <v>0</v>
      </c>
      <c r="U2008" s="29"/>
      <c r="V2008" s="29"/>
      <c r="W2008" s="29"/>
      <c r="X2008" s="29"/>
      <c r="Y2008" s="29"/>
      <c r="Z2008" s="29"/>
      <c r="AA2008" s="29"/>
      <c r="AB2008" s="29"/>
      <c r="AC2008" s="29"/>
      <c r="AD2008" s="29"/>
      <c r="AE2008" s="29"/>
      <c r="AR2008" s="157" t="s">
        <v>148</v>
      </c>
      <c r="AT2008" s="157" t="s">
        <v>130</v>
      </c>
      <c r="AU2008" s="157" t="s">
        <v>143</v>
      </c>
      <c r="AY2008" s="14" t="s">
        <v>127</v>
      </c>
      <c r="BE2008" s="158">
        <f>IF(N2008="základní",J2008,0)</f>
        <v>0</v>
      </c>
      <c r="BF2008" s="158">
        <f>IF(N2008="snížená",J2008,0)</f>
        <v>0</v>
      </c>
      <c r="BG2008" s="158">
        <f>IF(N2008="zákl. přenesená",J2008,0)</f>
        <v>0</v>
      </c>
      <c r="BH2008" s="158">
        <f>IF(N2008="sníž. přenesená",J2008,0)</f>
        <v>0</v>
      </c>
      <c r="BI2008" s="158">
        <f>IF(N2008="nulová",J2008,0)</f>
        <v>0</v>
      </c>
      <c r="BJ2008" s="14" t="s">
        <v>83</v>
      </c>
      <c r="BK2008" s="158">
        <f>ROUND(I2008*H2008,2)</f>
        <v>0</v>
      </c>
      <c r="BL2008" s="14" t="s">
        <v>148</v>
      </c>
      <c r="BM2008" s="157" t="s">
        <v>2484</v>
      </c>
    </row>
    <row r="2009" spans="1:65" s="2" customFormat="1">
      <c r="A2009" s="29"/>
      <c r="B2009" s="30"/>
      <c r="C2009" s="29"/>
      <c r="D2009" s="159" t="s">
        <v>136</v>
      </c>
      <c r="E2009" s="29"/>
      <c r="F2009" s="160" t="s">
        <v>2483</v>
      </c>
      <c r="G2009" s="29"/>
      <c r="H2009" s="29"/>
      <c r="I2009" s="161"/>
      <c r="J2009" s="29"/>
      <c r="K2009" s="29"/>
      <c r="L2009" s="30"/>
      <c r="M2009" s="162"/>
      <c r="N2009" s="163"/>
      <c r="O2009" s="55"/>
      <c r="P2009" s="55"/>
      <c r="Q2009" s="55"/>
      <c r="R2009" s="55"/>
      <c r="S2009" s="55"/>
      <c r="T2009" s="56"/>
      <c r="U2009" s="29"/>
      <c r="V2009" s="29"/>
      <c r="W2009" s="29"/>
      <c r="X2009" s="29"/>
      <c r="Y2009" s="29"/>
      <c r="Z2009" s="29"/>
      <c r="AA2009" s="29"/>
      <c r="AB2009" s="29"/>
      <c r="AC2009" s="29"/>
      <c r="AD2009" s="29"/>
      <c r="AE2009" s="29"/>
      <c r="AT2009" s="14" t="s">
        <v>136</v>
      </c>
      <c r="AU2009" s="14" t="s">
        <v>143</v>
      </c>
    </row>
    <row r="2010" spans="1:65" s="2" customFormat="1" ht="19.5">
      <c r="A2010" s="29"/>
      <c r="B2010" s="30"/>
      <c r="C2010" s="29"/>
      <c r="D2010" s="159" t="s">
        <v>320</v>
      </c>
      <c r="E2010" s="29"/>
      <c r="F2010" s="168" t="s">
        <v>2188</v>
      </c>
      <c r="G2010" s="29"/>
      <c r="H2010" s="29"/>
      <c r="I2010" s="161"/>
      <c r="J2010" s="29"/>
      <c r="K2010" s="29"/>
      <c r="L2010" s="30"/>
      <c r="M2010" s="162"/>
      <c r="N2010" s="163"/>
      <c r="O2010" s="55"/>
      <c r="P2010" s="55"/>
      <c r="Q2010" s="55"/>
      <c r="R2010" s="55"/>
      <c r="S2010" s="55"/>
      <c r="T2010" s="56"/>
      <c r="U2010" s="29"/>
      <c r="V2010" s="29"/>
      <c r="W2010" s="29"/>
      <c r="X2010" s="29"/>
      <c r="Y2010" s="29"/>
      <c r="Z2010" s="29"/>
      <c r="AA2010" s="29"/>
      <c r="AB2010" s="29"/>
      <c r="AC2010" s="29"/>
      <c r="AD2010" s="29"/>
      <c r="AE2010" s="29"/>
      <c r="AT2010" s="14" t="s">
        <v>320</v>
      </c>
      <c r="AU2010" s="14" t="s">
        <v>143</v>
      </c>
    </row>
    <row r="2011" spans="1:65" s="2" customFormat="1" ht="16.5" customHeight="1">
      <c r="A2011" s="29"/>
      <c r="B2011" s="145"/>
      <c r="C2011" s="146" t="s">
        <v>2485</v>
      </c>
      <c r="D2011" s="146" t="s">
        <v>130</v>
      </c>
      <c r="E2011" s="147" t="s">
        <v>2486</v>
      </c>
      <c r="F2011" s="148" t="s">
        <v>1963</v>
      </c>
      <c r="G2011" s="149" t="s">
        <v>353</v>
      </c>
      <c r="H2011" s="150">
        <v>2</v>
      </c>
      <c r="I2011" s="151"/>
      <c r="J2011" s="152">
        <f>ROUND(I2011*H2011,2)</f>
        <v>0</v>
      </c>
      <c r="K2011" s="148" t="s">
        <v>1</v>
      </c>
      <c r="L2011" s="30"/>
      <c r="M2011" s="153" t="s">
        <v>1</v>
      </c>
      <c r="N2011" s="154" t="s">
        <v>41</v>
      </c>
      <c r="O2011" s="55"/>
      <c r="P2011" s="155">
        <f>O2011*H2011</f>
        <v>0</v>
      </c>
      <c r="Q2011" s="155">
        <v>0</v>
      </c>
      <c r="R2011" s="155">
        <f>Q2011*H2011</f>
        <v>0</v>
      </c>
      <c r="S2011" s="155">
        <v>0</v>
      </c>
      <c r="T2011" s="156">
        <f>S2011*H2011</f>
        <v>0</v>
      </c>
      <c r="U2011" s="29"/>
      <c r="V2011" s="29"/>
      <c r="W2011" s="29"/>
      <c r="X2011" s="29"/>
      <c r="Y2011" s="29"/>
      <c r="Z2011" s="29"/>
      <c r="AA2011" s="29"/>
      <c r="AB2011" s="29"/>
      <c r="AC2011" s="29"/>
      <c r="AD2011" s="29"/>
      <c r="AE2011" s="29"/>
      <c r="AR2011" s="157" t="s">
        <v>148</v>
      </c>
      <c r="AT2011" s="157" t="s">
        <v>130</v>
      </c>
      <c r="AU2011" s="157" t="s">
        <v>143</v>
      </c>
      <c r="AY2011" s="14" t="s">
        <v>127</v>
      </c>
      <c r="BE2011" s="158">
        <f>IF(N2011="základní",J2011,0)</f>
        <v>0</v>
      </c>
      <c r="BF2011" s="158">
        <f>IF(N2011="snížená",J2011,0)</f>
        <v>0</v>
      </c>
      <c r="BG2011" s="158">
        <f>IF(N2011="zákl. přenesená",J2011,0)</f>
        <v>0</v>
      </c>
      <c r="BH2011" s="158">
        <f>IF(N2011="sníž. přenesená",J2011,0)</f>
        <v>0</v>
      </c>
      <c r="BI2011" s="158">
        <f>IF(N2011="nulová",J2011,0)</f>
        <v>0</v>
      </c>
      <c r="BJ2011" s="14" t="s">
        <v>83</v>
      </c>
      <c r="BK2011" s="158">
        <f>ROUND(I2011*H2011,2)</f>
        <v>0</v>
      </c>
      <c r="BL2011" s="14" t="s">
        <v>148</v>
      </c>
      <c r="BM2011" s="157" t="s">
        <v>2487</v>
      </c>
    </row>
    <row r="2012" spans="1:65" s="2" customFormat="1">
      <c r="A2012" s="29"/>
      <c r="B2012" s="30"/>
      <c r="C2012" s="29"/>
      <c r="D2012" s="159" t="s">
        <v>136</v>
      </c>
      <c r="E2012" s="29"/>
      <c r="F2012" s="160" t="s">
        <v>1963</v>
      </c>
      <c r="G2012" s="29"/>
      <c r="H2012" s="29"/>
      <c r="I2012" s="161"/>
      <c r="J2012" s="29"/>
      <c r="K2012" s="29"/>
      <c r="L2012" s="30"/>
      <c r="M2012" s="162"/>
      <c r="N2012" s="163"/>
      <c r="O2012" s="55"/>
      <c r="P2012" s="55"/>
      <c r="Q2012" s="55"/>
      <c r="R2012" s="55"/>
      <c r="S2012" s="55"/>
      <c r="T2012" s="56"/>
      <c r="U2012" s="29"/>
      <c r="V2012" s="29"/>
      <c r="W2012" s="29"/>
      <c r="X2012" s="29"/>
      <c r="Y2012" s="29"/>
      <c r="Z2012" s="29"/>
      <c r="AA2012" s="29"/>
      <c r="AB2012" s="29"/>
      <c r="AC2012" s="29"/>
      <c r="AD2012" s="29"/>
      <c r="AE2012" s="29"/>
      <c r="AT2012" s="14" t="s">
        <v>136</v>
      </c>
      <c r="AU2012" s="14" t="s">
        <v>143</v>
      </c>
    </row>
    <row r="2013" spans="1:65" s="2" customFormat="1" ht="19.5">
      <c r="A2013" s="29"/>
      <c r="B2013" s="30"/>
      <c r="C2013" s="29"/>
      <c r="D2013" s="159" t="s">
        <v>320</v>
      </c>
      <c r="E2013" s="29"/>
      <c r="F2013" s="168" t="s">
        <v>2188</v>
      </c>
      <c r="G2013" s="29"/>
      <c r="H2013" s="29"/>
      <c r="I2013" s="161"/>
      <c r="J2013" s="29"/>
      <c r="K2013" s="29"/>
      <c r="L2013" s="30"/>
      <c r="M2013" s="162"/>
      <c r="N2013" s="163"/>
      <c r="O2013" s="55"/>
      <c r="P2013" s="55"/>
      <c r="Q2013" s="55"/>
      <c r="R2013" s="55"/>
      <c r="S2013" s="55"/>
      <c r="T2013" s="56"/>
      <c r="U2013" s="29"/>
      <c r="V2013" s="29"/>
      <c r="W2013" s="29"/>
      <c r="X2013" s="29"/>
      <c r="Y2013" s="29"/>
      <c r="Z2013" s="29"/>
      <c r="AA2013" s="29"/>
      <c r="AB2013" s="29"/>
      <c r="AC2013" s="29"/>
      <c r="AD2013" s="29"/>
      <c r="AE2013" s="29"/>
      <c r="AT2013" s="14" t="s">
        <v>320</v>
      </c>
      <c r="AU2013" s="14" t="s">
        <v>143</v>
      </c>
    </row>
    <row r="2014" spans="1:65" s="2" customFormat="1" ht="16.5" customHeight="1">
      <c r="A2014" s="29"/>
      <c r="B2014" s="145"/>
      <c r="C2014" s="146" t="s">
        <v>2488</v>
      </c>
      <c r="D2014" s="146" t="s">
        <v>130</v>
      </c>
      <c r="E2014" s="147" t="s">
        <v>2489</v>
      </c>
      <c r="F2014" s="148" t="s">
        <v>553</v>
      </c>
      <c r="G2014" s="149" t="s">
        <v>353</v>
      </c>
      <c r="H2014" s="150">
        <v>1</v>
      </c>
      <c r="I2014" s="151"/>
      <c r="J2014" s="152">
        <f>ROUND(I2014*H2014,2)</f>
        <v>0</v>
      </c>
      <c r="K2014" s="148" t="s">
        <v>1</v>
      </c>
      <c r="L2014" s="30"/>
      <c r="M2014" s="153" t="s">
        <v>1</v>
      </c>
      <c r="N2014" s="154" t="s">
        <v>41</v>
      </c>
      <c r="O2014" s="55"/>
      <c r="P2014" s="155">
        <f>O2014*H2014</f>
        <v>0</v>
      </c>
      <c r="Q2014" s="155">
        <v>0</v>
      </c>
      <c r="R2014" s="155">
        <f>Q2014*H2014</f>
        <v>0</v>
      </c>
      <c r="S2014" s="155">
        <v>0</v>
      </c>
      <c r="T2014" s="156">
        <f>S2014*H2014</f>
        <v>0</v>
      </c>
      <c r="U2014" s="29"/>
      <c r="V2014" s="29"/>
      <c r="W2014" s="29"/>
      <c r="X2014" s="29"/>
      <c r="Y2014" s="29"/>
      <c r="Z2014" s="29"/>
      <c r="AA2014" s="29"/>
      <c r="AB2014" s="29"/>
      <c r="AC2014" s="29"/>
      <c r="AD2014" s="29"/>
      <c r="AE2014" s="29"/>
      <c r="AR2014" s="157" t="s">
        <v>148</v>
      </c>
      <c r="AT2014" s="157" t="s">
        <v>130</v>
      </c>
      <c r="AU2014" s="157" t="s">
        <v>143</v>
      </c>
      <c r="AY2014" s="14" t="s">
        <v>127</v>
      </c>
      <c r="BE2014" s="158">
        <f>IF(N2014="základní",J2014,0)</f>
        <v>0</v>
      </c>
      <c r="BF2014" s="158">
        <f>IF(N2014="snížená",J2014,0)</f>
        <v>0</v>
      </c>
      <c r="BG2014" s="158">
        <f>IF(N2014="zákl. přenesená",J2014,0)</f>
        <v>0</v>
      </c>
      <c r="BH2014" s="158">
        <f>IF(N2014="sníž. přenesená",J2014,0)</f>
        <v>0</v>
      </c>
      <c r="BI2014" s="158">
        <f>IF(N2014="nulová",J2014,0)</f>
        <v>0</v>
      </c>
      <c r="BJ2014" s="14" t="s">
        <v>83</v>
      </c>
      <c r="BK2014" s="158">
        <f>ROUND(I2014*H2014,2)</f>
        <v>0</v>
      </c>
      <c r="BL2014" s="14" t="s">
        <v>148</v>
      </c>
      <c r="BM2014" s="157" t="s">
        <v>2490</v>
      </c>
    </row>
    <row r="2015" spans="1:65" s="2" customFormat="1">
      <c r="A2015" s="29"/>
      <c r="B2015" s="30"/>
      <c r="C2015" s="29"/>
      <c r="D2015" s="159" t="s">
        <v>136</v>
      </c>
      <c r="E2015" s="29"/>
      <c r="F2015" s="160" t="s">
        <v>553</v>
      </c>
      <c r="G2015" s="29"/>
      <c r="H2015" s="29"/>
      <c r="I2015" s="161"/>
      <c r="J2015" s="29"/>
      <c r="K2015" s="29"/>
      <c r="L2015" s="30"/>
      <c r="M2015" s="162"/>
      <c r="N2015" s="163"/>
      <c r="O2015" s="55"/>
      <c r="P2015" s="55"/>
      <c r="Q2015" s="55"/>
      <c r="R2015" s="55"/>
      <c r="S2015" s="55"/>
      <c r="T2015" s="56"/>
      <c r="U2015" s="29"/>
      <c r="V2015" s="29"/>
      <c r="W2015" s="29"/>
      <c r="X2015" s="29"/>
      <c r="Y2015" s="29"/>
      <c r="Z2015" s="29"/>
      <c r="AA2015" s="29"/>
      <c r="AB2015" s="29"/>
      <c r="AC2015" s="29"/>
      <c r="AD2015" s="29"/>
      <c r="AE2015" s="29"/>
      <c r="AT2015" s="14" t="s">
        <v>136</v>
      </c>
      <c r="AU2015" s="14" t="s">
        <v>143</v>
      </c>
    </row>
    <row r="2016" spans="1:65" s="2" customFormat="1" ht="19.5">
      <c r="A2016" s="29"/>
      <c r="B2016" s="30"/>
      <c r="C2016" s="29"/>
      <c r="D2016" s="159" t="s">
        <v>320</v>
      </c>
      <c r="E2016" s="29"/>
      <c r="F2016" s="168" t="s">
        <v>2231</v>
      </c>
      <c r="G2016" s="29"/>
      <c r="H2016" s="29"/>
      <c r="I2016" s="161"/>
      <c r="J2016" s="29"/>
      <c r="K2016" s="29"/>
      <c r="L2016" s="30"/>
      <c r="M2016" s="162"/>
      <c r="N2016" s="163"/>
      <c r="O2016" s="55"/>
      <c r="P2016" s="55"/>
      <c r="Q2016" s="55"/>
      <c r="R2016" s="55"/>
      <c r="S2016" s="55"/>
      <c r="T2016" s="56"/>
      <c r="U2016" s="29"/>
      <c r="V2016" s="29"/>
      <c r="W2016" s="29"/>
      <c r="X2016" s="29"/>
      <c r="Y2016" s="29"/>
      <c r="Z2016" s="29"/>
      <c r="AA2016" s="29"/>
      <c r="AB2016" s="29"/>
      <c r="AC2016" s="29"/>
      <c r="AD2016" s="29"/>
      <c r="AE2016" s="29"/>
      <c r="AT2016" s="14" t="s">
        <v>320</v>
      </c>
      <c r="AU2016" s="14" t="s">
        <v>143</v>
      </c>
    </row>
    <row r="2017" spans="1:65" s="2" customFormat="1" ht="24.2" customHeight="1">
      <c r="A2017" s="29"/>
      <c r="B2017" s="145"/>
      <c r="C2017" s="146" t="s">
        <v>2491</v>
      </c>
      <c r="D2017" s="146" t="s">
        <v>130</v>
      </c>
      <c r="E2017" s="147" t="s">
        <v>2492</v>
      </c>
      <c r="F2017" s="148" t="s">
        <v>2425</v>
      </c>
      <c r="G2017" s="149" t="s">
        <v>353</v>
      </c>
      <c r="H2017" s="150">
        <v>1</v>
      </c>
      <c r="I2017" s="151"/>
      <c r="J2017" s="152">
        <f>ROUND(I2017*H2017,2)</f>
        <v>0</v>
      </c>
      <c r="K2017" s="148" t="s">
        <v>1</v>
      </c>
      <c r="L2017" s="30"/>
      <c r="M2017" s="153" t="s">
        <v>1</v>
      </c>
      <c r="N2017" s="154" t="s">
        <v>41</v>
      </c>
      <c r="O2017" s="55"/>
      <c r="P2017" s="155">
        <f>O2017*H2017</f>
        <v>0</v>
      </c>
      <c r="Q2017" s="155">
        <v>0</v>
      </c>
      <c r="R2017" s="155">
        <f>Q2017*H2017</f>
        <v>0</v>
      </c>
      <c r="S2017" s="155">
        <v>0</v>
      </c>
      <c r="T2017" s="156">
        <f>S2017*H2017</f>
        <v>0</v>
      </c>
      <c r="U2017" s="29"/>
      <c r="V2017" s="29"/>
      <c r="W2017" s="29"/>
      <c r="X2017" s="29"/>
      <c r="Y2017" s="29"/>
      <c r="Z2017" s="29"/>
      <c r="AA2017" s="29"/>
      <c r="AB2017" s="29"/>
      <c r="AC2017" s="29"/>
      <c r="AD2017" s="29"/>
      <c r="AE2017" s="29"/>
      <c r="AR2017" s="157" t="s">
        <v>148</v>
      </c>
      <c r="AT2017" s="157" t="s">
        <v>130</v>
      </c>
      <c r="AU2017" s="157" t="s">
        <v>143</v>
      </c>
      <c r="AY2017" s="14" t="s">
        <v>127</v>
      </c>
      <c r="BE2017" s="158">
        <f>IF(N2017="základní",J2017,0)</f>
        <v>0</v>
      </c>
      <c r="BF2017" s="158">
        <f>IF(N2017="snížená",J2017,0)</f>
        <v>0</v>
      </c>
      <c r="BG2017" s="158">
        <f>IF(N2017="zákl. přenesená",J2017,0)</f>
        <v>0</v>
      </c>
      <c r="BH2017" s="158">
        <f>IF(N2017="sníž. přenesená",J2017,0)</f>
        <v>0</v>
      </c>
      <c r="BI2017" s="158">
        <f>IF(N2017="nulová",J2017,0)</f>
        <v>0</v>
      </c>
      <c r="BJ2017" s="14" t="s">
        <v>83</v>
      </c>
      <c r="BK2017" s="158">
        <f>ROUND(I2017*H2017,2)</f>
        <v>0</v>
      </c>
      <c r="BL2017" s="14" t="s">
        <v>148</v>
      </c>
      <c r="BM2017" s="157" t="s">
        <v>2493</v>
      </c>
    </row>
    <row r="2018" spans="1:65" s="2" customFormat="1" ht="19.5">
      <c r="A2018" s="29"/>
      <c r="B2018" s="30"/>
      <c r="C2018" s="29"/>
      <c r="D2018" s="159" t="s">
        <v>136</v>
      </c>
      <c r="E2018" s="29"/>
      <c r="F2018" s="160" t="s">
        <v>2425</v>
      </c>
      <c r="G2018" s="29"/>
      <c r="H2018" s="29"/>
      <c r="I2018" s="161"/>
      <c r="J2018" s="29"/>
      <c r="K2018" s="29"/>
      <c r="L2018" s="30"/>
      <c r="M2018" s="162"/>
      <c r="N2018" s="163"/>
      <c r="O2018" s="55"/>
      <c r="P2018" s="55"/>
      <c r="Q2018" s="55"/>
      <c r="R2018" s="55"/>
      <c r="S2018" s="55"/>
      <c r="T2018" s="56"/>
      <c r="U2018" s="29"/>
      <c r="V2018" s="29"/>
      <c r="W2018" s="29"/>
      <c r="X2018" s="29"/>
      <c r="Y2018" s="29"/>
      <c r="Z2018" s="29"/>
      <c r="AA2018" s="29"/>
      <c r="AB2018" s="29"/>
      <c r="AC2018" s="29"/>
      <c r="AD2018" s="29"/>
      <c r="AE2018" s="29"/>
      <c r="AT2018" s="14" t="s">
        <v>136</v>
      </c>
      <c r="AU2018" s="14" t="s">
        <v>143</v>
      </c>
    </row>
    <row r="2019" spans="1:65" s="2" customFormat="1" ht="19.5">
      <c r="A2019" s="29"/>
      <c r="B2019" s="30"/>
      <c r="C2019" s="29"/>
      <c r="D2019" s="159" t="s">
        <v>320</v>
      </c>
      <c r="E2019" s="29"/>
      <c r="F2019" s="168" t="s">
        <v>2242</v>
      </c>
      <c r="G2019" s="29"/>
      <c r="H2019" s="29"/>
      <c r="I2019" s="161"/>
      <c r="J2019" s="29"/>
      <c r="K2019" s="29"/>
      <c r="L2019" s="30"/>
      <c r="M2019" s="162"/>
      <c r="N2019" s="163"/>
      <c r="O2019" s="55"/>
      <c r="P2019" s="55"/>
      <c r="Q2019" s="55"/>
      <c r="R2019" s="55"/>
      <c r="S2019" s="55"/>
      <c r="T2019" s="56"/>
      <c r="U2019" s="29"/>
      <c r="V2019" s="29"/>
      <c r="W2019" s="29"/>
      <c r="X2019" s="29"/>
      <c r="Y2019" s="29"/>
      <c r="Z2019" s="29"/>
      <c r="AA2019" s="29"/>
      <c r="AB2019" s="29"/>
      <c r="AC2019" s="29"/>
      <c r="AD2019" s="29"/>
      <c r="AE2019" s="29"/>
      <c r="AT2019" s="14" t="s">
        <v>320</v>
      </c>
      <c r="AU2019" s="14" t="s">
        <v>143</v>
      </c>
    </row>
    <row r="2020" spans="1:65" s="2" customFormat="1" ht="16.5" customHeight="1">
      <c r="A2020" s="29"/>
      <c r="B2020" s="145"/>
      <c r="C2020" s="146" t="s">
        <v>2494</v>
      </c>
      <c r="D2020" s="146" t="s">
        <v>130</v>
      </c>
      <c r="E2020" s="147" t="s">
        <v>2495</v>
      </c>
      <c r="F2020" s="148" t="s">
        <v>2496</v>
      </c>
      <c r="G2020" s="149" t="s">
        <v>353</v>
      </c>
      <c r="H2020" s="150">
        <v>2</v>
      </c>
      <c r="I2020" s="151"/>
      <c r="J2020" s="152">
        <f>ROUND(I2020*H2020,2)</f>
        <v>0</v>
      </c>
      <c r="K2020" s="148" t="s">
        <v>1</v>
      </c>
      <c r="L2020" s="30"/>
      <c r="M2020" s="153" t="s">
        <v>1</v>
      </c>
      <c r="N2020" s="154" t="s">
        <v>41</v>
      </c>
      <c r="O2020" s="55"/>
      <c r="P2020" s="155">
        <f>O2020*H2020</f>
        <v>0</v>
      </c>
      <c r="Q2020" s="155">
        <v>0</v>
      </c>
      <c r="R2020" s="155">
        <f>Q2020*H2020</f>
        <v>0</v>
      </c>
      <c r="S2020" s="155">
        <v>0</v>
      </c>
      <c r="T2020" s="156">
        <f>S2020*H2020</f>
        <v>0</v>
      </c>
      <c r="U2020" s="29"/>
      <c r="V2020" s="29"/>
      <c r="W2020" s="29"/>
      <c r="X2020" s="29"/>
      <c r="Y2020" s="29"/>
      <c r="Z2020" s="29"/>
      <c r="AA2020" s="29"/>
      <c r="AB2020" s="29"/>
      <c r="AC2020" s="29"/>
      <c r="AD2020" s="29"/>
      <c r="AE2020" s="29"/>
      <c r="AR2020" s="157" t="s">
        <v>148</v>
      </c>
      <c r="AT2020" s="157" t="s">
        <v>130</v>
      </c>
      <c r="AU2020" s="157" t="s">
        <v>143</v>
      </c>
      <c r="AY2020" s="14" t="s">
        <v>127</v>
      </c>
      <c r="BE2020" s="158">
        <f>IF(N2020="základní",J2020,0)</f>
        <v>0</v>
      </c>
      <c r="BF2020" s="158">
        <f>IF(N2020="snížená",J2020,0)</f>
        <v>0</v>
      </c>
      <c r="BG2020" s="158">
        <f>IF(N2020="zákl. přenesená",J2020,0)</f>
        <v>0</v>
      </c>
      <c r="BH2020" s="158">
        <f>IF(N2020="sníž. přenesená",J2020,0)</f>
        <v>0</v>
      </c>
      <c r="BI2020" s="158">
        <f>IF(N2020="nulová",J2020,0)</f>
        <v>0</v>
      </c>
      <c r="BJ2020" s="14" t="s">
        <v>83</v>
      </c>
      <c r="BK2020" s="158">
        <f>ROUND(I2020*H2020,2)</f>
        <v>0</v>
      </c>
      <c r="BL2020" s="14" t="s">
        <v>148</v>
      </c>
      <c r="BM2020" s="157" t="s">
        <v>2497</v>
      </c>
    </row>
    <row r="2021" spans="1:65" s="2" customFormat="1">
      <c r="A2021" s="29"/>
      <c r="B2021" s="30"/>
      <c r="C2021" s="29"/>
      <c r="D2021" s="159" t="s">
        <v>136</v>
      </c>
      <c r="E2021" s="29"/>
      <c r="F2021" s="160" t="s">
        <v>2496</v>
      </c>
      <c r="G2021" s="29"/>
      <c r="H2021" s="29"/>
      <c r="I2021" s="161"/>
      <c r="J2021" s="29"/>
      <c r="K2021" s="29"/>
      <c r="L2021" s="30"/>
      <c r="M2021" s="162"/>
      <c r="N2021" s="163"/>
      <c r="O2021" s="55"/>
      <c r="P2021" s="55"/>
      <c r="Q2021" s="55"/>
      <c r="R2021" s="55"/>
      <c r="S2021" s="55"/>
      <c r="T2021" s="56"/>
      <c r="U2021" s="29"/>
      <c r="V2021" s="29"/>
      <c r="W2021" s="29"/>
      <c r="X2021" s="29"/>
      <c r="Y2021" s="29"/>
      <c r="Z2021" s="29"/>
      <c r="AA2021" s="29"/>
      <c r="AB2021" s="29"/>
      <c r="AC2021" s="29"/>
      <c r="AD2021" s="29"/>
      <c r="AE2021" s="29"/>
      <c r="AT2021" s="14" t="s">
        <v>136</v>
      </c>
      <c r="AU2021" s="14" t="s">
        <v>143</v>
      </c>
    </row>
    <row r="2022" spans="1:65" s="2" customFormat="1" ht="19.5">
      <c r="A2022" s="29"/>
      <c r="B2022" s="30"/>
      <c r="C2022" s="29"/>
      <c r="D2022" s="159" t="s">
        <v>320</v>
      </c>
      <c r="E2022" s="29"/>
      <c r="F2022" s="168" t="s">
        <v>2498</v>
      </c>
      <c r="G2022" s="29"/>
      <c r="H2022" s="29"/>
      <c r="I2022" s="161"/>
      <c r="J2022" s="29"/>
      <c r="K2022" s="29"/>
      <c r="L2022" s="30"/>
      <c r="M2022" s="162"/>
      <c r="N2022" s="163"/>
      <c r="O2022" s="55"/>
      <c r="P2022" s="55"/>
      <c r="Q2022" s="55"/>
      <c r="R2022" s="55"/>
      <c r="S2022" s="55"/>
      <c r="T2022" s="56"/>
      <c r="U2022" s="29"/>
      <c r="V2022" s="29"/>
      <c r="W2022" s="29"/>
      <c r="X2022" s="29"/>
      <c r="Y2022" s="29"/>
      <c r="Z2022" s="29"/>
      <c r="AA2022" s="29"/>
      <c r="AB2022" s="29"/>
      <c r="AC2022" s="29"/>
      <c r="AD2022" s="29"/>
      <c r="AE2022" s="29"/>
      <c r="AT2022" s="14" t="s">
        <v>320</v>
      </c>
      <c r="AU2022" s="14" t="s">
        <v>143</v>
      </c>
    </row>
    <row r="2023" spans="1:65" s="2" customFormat="1" ht="16.5" customHeight="1">
      <c r="A2023" s="29"/>
      <c r="B2023" s="145"/>
      <c r="C2023" s="146" t="s">
        <v>2499</v>
      </c>
      <c r="D2023" s="146" t="s">
        <v>130</v>
      </c>
      <c r="E2023" s="147" t="s">
        <v>2500</v>
      </c>
      <c r="F2023" s="148" t="s">
        <v>457</v>
      </c>
      <c r="G2023" s="149" t="s">
        <v>353</v>
      </c>
      <c r="H2023" s="150">
        <v>4</v>
      </c>
      <c r="I2023" s="151"/>
      <c r="J2023" s="152">
        <f>ROUND(I2023*H2023,2)</f>
        <v>0</v>
      </c>
      <c r="K2023" s="148" t="s">
        <v>1</v>
      </c>
      <c r="L2023" s="30"/>
      <c r="M2023" s="153" t="s">
        <v>1</v>
      </c>
      <c r="N2023" s="154" t="s">
        <v>41</v>
      </c>
      <c r="O2023" s="55"/>
      <c r="P2023" s="155">
        <f>O2023*H2023</f>
        <v>0</v>
      </c>
      <c r="Q2023" s="155">
        <v>0</v>
      </c>
      <c r="R2023" s="155">
        <f>Q2023*H2023</f>
        <v>0</v>
      </c>
      <c r="S2023" s="155">
        <v>0</v>
      </c>
      <c r="T2023" s="156">
        <f>S2023*H2023</f>
        <v>0</v>
      </c>
      <c r="U2023" s="29"/>
      <c r="V2023" s="29"/>
      <c r="W2023" s="29"/>
      <c r="X2023" s="29"/>
      <c r="Y2023" s="29"/>
      <c r="Z2023" s="29"/>
      <c r="AA2023" s="29"/>
      <c r="AB2023" s="29"/>
      <c r="AC2023" s="29"/>
      <c r="AD2023" s="29"/>
      <c r="AE2023" s="29"/>
      <c r="AR2023" s="157" t="s">
        <v>148</v>
      </c>
      <c r="AT2023" s="157" t="s">
        <v>130</v>
      </c>
      <c r="AU2023" s="157" t="s">
        <v>143</v>
      </c>
      <c r="AY2023" s="14" t="s">
        <v>127</v>
      </c>
      <c r="BE2023" s="158">
        <f>IF(N2023="základní",J2023,0)</f>
        <v>0</v>
      </c>
      <c r="BF2023" s="158">
        <f>IF(N2023="snížená",J2023,0)</f>
        <v>0</v>
      </c>
      <c r="BG2023" s="158">
        <f>IF(N2023="zákl. přenesená",J2023,0)</f>
        <v>0</v>
      </c>
      <c r="BH2023" s="158">
        <f>IF(N2023="sníž. přenesená",J2023,0)</f>
        <v>0</v>
      </c>
      <c r="BI2023" s="158">
        <f>IF(N2023="nulová",J2023,0)</f>
        <v>0</v>
      </c>
      <c r="BJ2023" s="14" t="s">
        <v>83</v>
      </c>
      <c r="BK2023" s="158">
        <f>ROUND(I2023*H2023,2)</f>
        <v>0</v>
      </c>
      <c r="BL2023" s="14" t="s">
        <v>148</v>
      </c>
      <c r="BM2023" s="157" t="s">
        <v>2501</v>
      </c>
    </row>
    <row r="2024" spans="1:65" s="2" customFormat="1">
      <c r="A2024" s="29"/>
      <c r="B2024" s="30"/>
      <c r="C2024" s="29"/>
      <c r="D2024" s="159" t="s">
        <v>136</v>
      </c>
      <c r="E2024" s="29"/>
      <c r="F2024" s="160" t="s">
        <v>457</v>
      </c>
      <c r="G2024" s="29"/>
      <c r="H2024" s="29"/>
      <c r="I2024" s="161"/>
      <c r="J2024" s="29"/>
      <c r="K2024" s="29"/>
      <c r="L2024" s="30"/>
      <c r="M2024" s="162"/>
      <c r="N2024" s="163"/>
      <c r="O2024" s="55"/>
      <c r="P2024" s="55"/>
      <c r="Q2024" s="55"/>
      <c r="R2024" s="55"/>
      <c r="S2024" s="55"/>
      <c r="T2024" s="56"/>
      <c r="U2024" s="29"/>
      <c r="V2024" s="29"/>
      <c r="W2024" s="29"/>
      <c r="X2024" s="29"/>
      <c r="Y2024" s="29"/>
      <c r="Z2024" s="29"/>
      <c r="AA2024" s="29"/>
      <c r="AB2024" s="29"/>
      <c r="AC2024" s="29"/>
      <c r="AD2024" s="29"/>
      <c r="AE2024" s="29"/>
      <c r="AT2024" s="14" t="s">
        <v>136</v>
      </c>
      <c r="AU2024" s="14" t="s">
        <v>143</v>
      </c>
    </row>
    <row r="2025" spans="1:65" s="2" customFormat="1" ht="19.5">
      <c r="A2025" s="29"/>
      <c r="B2025" s="30"/>
      <c r="C2025" s="29"/>
      <c r="D2025" s="159" t="s">
        <v>320</v>
      </c>
      <c r="E2025" s="29"/>
      <c r="F2025" s="168" t="s">
        <v>2188</v>
      </c>
      <c r="G2025" s="29"/>
      <c r="H2025" s="29"/>
      <c r="I2025" s="161"/>
      <c r="J2025" s="29"/>
      <c r="K2025" s="29"/>
      <c r="L2025" s="30"/>
      <c r="M2025" s="162"/>
      <c r="N2025" s="163"/>
      <c r="O2025" s="55"/>
      <c r="P2025" s="55"/>
      <c r="Q2025" s="55"/>
      <c r="R2025" s="55"/>
      <c r="S2025" s="55"/>
      <c r="T2025" s="56"/>
      <c r="U2025" s="29"/>
      <c r="V2025" s="29"/>
      <c r="W2025" s="29"/>
      <c r="X2025" s="29"/>
      <c r="Y2025" s="29"/>
      <c r="Z2025" s="29"/>
      <c r="AA2025" s="29"/>
      <c r="AB2025" s="29"/>
      <c r="AC2025" s="29"/>
      <c r="AD2025" s="29"/>
      <c r="AE2025" s="29"/>
      <c r="AT2025" s="14" t="s">
        <v>320</v>
      </c>
      <c r="AU2025" s="14" t="s">
        <v>143</v>
      </c>
    </row>
    <row r="2026" spans="1:65" s="2" customFormat="1" ht="16.5" customHeight="1">
      <c r="A2026" s="29"/>
      <c r="B2026" s="145"/>
      <c r="C2026" s="146" t="s">
        <v>2502</v>
      </c>
      <c r="D2026" s="146" t="s">
        <v>130</v>
      </c>
      <c r="E2026" s="147" t="s">
        <v>2503</v>
      </c>
      <c r="F2026" s="148" t="s">
        <v>2504</v>
      </c>
      <c r="G2026" s="149" t="s">
        <v>353</v>
      </c>
      <c r="H2026" s="150">
        <v>2</v>
      </c>
      <c r="I2026" s="151"/>
      <c r="J2026" s="152">
        <f>ROUND(I2026*H2026,2)</f>
        <v>0</v>
      </c>
      <c r="K2026" s="148" t="s">
        <v>1</v>
      </c>
      <c r="L2026" s="30"/>
      <c r="M2026" s="153" t="s">
        <v>1</v>
      </c>
      <c r="N2026" s="154" t="s">
        <v>41</v>
      </c>
      <c r="O2026" s="55"/>
      <c r="P2026" s="155">
        <f>O2026*H2026</f>
        <v>0</v>
      </c>
      <c r="Q2026" s="155">
        <v>0</v>
      </c>
      <c r="R2026" s="155">
        <f>Q2026*H2026</f>
        <v>0</v>
      </c>
      <c r="S2026" s="155">
        <v>0</v>
      </c>
      <c r="T2026" s="156">
        <f>S2026*H2026</f>
        <v>0</v>
      </c>
      <c r="U2026" s="29"/>
      <c r="V2026" s="29"/>
      <c r="W2026" s="29"/>
      <c r="X2026" s="29"/>
      <c r="Y2026" s="29"/>
      <c r="Z2026" s="29"/>
      <c r="AA2026" s="29"/>
      <c r="AB2026" s="29"/>
      <c r="AC2026" s="29"/>
      <c r="AD2026" s="29"/>
      <c r="AE2026" s="29"/>
      <c r="AR2026" s="157" t="s">
        <v>148</v>
      </c>
      <c r="AT2026" s="157" t="s">
        <v>130</v>
      </c>
      <c r="AU2026" s="157" t="s">
        <v>143</v>
      </c>
      <c r="AY2026" s="14" t="s">
        <v>127</v>
      </c>
      <c r="BE2026" s="158">
        <f>IF(N2026="základní",J2026,0)</f>
        <v>0</v>
      </c>
      <c r="BF2026" s="158">
        <f>IF(N2026="snížená",J2026,0)</f>
        <v>0</v>
      </c>
      <c r="BG2026" s="158">
        <f>IF(N2026="zákl. přenesená",J2026,0)</f>
        <v>0</v>
      </c>
      <c r="BH2026" s="158">
        <f>IF(N2026="sníž. přenesená",J2026,0)</f>
        <v>0</v>
      </c>
      <c r="BI2026" s="158">
        <f>IF(N2026="nulová",J2026,0)</f>
        <v>0</v>
      </c>
      <c r="BJ2026" s="14" t="s">
        <v>83</v>
      </c>
      <c r="BK2026" s="158">
        <f>ROUND(I2026*H2026,2)</f>
        <v>0</v>
      </c>
      <c r="BL2026" s="14" t="s">
        <v>148</v>
      </c>
      <c r="BM2026" s="157" t="s">
        <v>2505</v>
      </c>
    </row>
    <row r="2027" spans="1:65" s="2" customFormat="1">
      <c r="A2027" s="29"/>
      <c r="B2027" s="30"/>
      <c r="C2027" s="29"/>
      <c r="D2027" s="159" t="s">
        <v>136</v>
      </c>
      <c r="E2027" s="29"/>
      <c r="F2027" s="160" t="s">
        <v>2504</v>
      </c>
      <c r="G2027" s="29"/>
      <c r="H2027" s="29"/>
      <c r="I2027" s="161"/>
      <c r="J2027" s="29"/>
      <c r="K2027" s="29"/>
      <c r="L2027" s="30"/>
      <c r="M2027" s="162"/>
      <c r="N2027" s="163"/>
      <c r="O2027" s="55"/>
      <c r="P2027" s="55"/>
      <c r="Q2027" s="55"/>
      <c r="R2027" s="55"/>
      <c r="S2027" s="55"/>
      <c r="T2027" s="56"/>
      <c r="U2027" s="29"/>
      <c r="V2027" s="29"/>
      <c r="W2027" s="29"/>
      <c r="X2027" s="29"/>
      <c r="Y2027" s="29"/>
      <c r="Z2027" s="29"/>
      <c r="AA2027" s="29"/>
      <c r="AB2027" s="29"/>
      <c r="AC2027" s="29"/>
      <c r="AD2027" s="29"/>
      <c r="AE2027" s="29"/>
      <c r="AT2027" s="14" t="s">
        <v>136</v>
      </c>
      <c r="AU2027" s="14" t="s">
        <v>143</v>
      </c>
    </row>
    <row r="2028" spans="1:65" s="2" customFormat="1" ht="19.5">
      <c r="A2028" s="29"/>
      <c r="B2028" s="30"/>
      <c r="C2028" s="29"/>
      <c r="D2028" s="159" t="s">
        <v>320</v>
      </c>
      <c r="E2028" s="29"/>
      <c r="F2028" s="168" t="s">
        <v>2188</v>
      </c>
      <c r="G2028" s="29"/>
      <c r="H2028" s="29"/>
      <c r="I2028" s="161"/>
      <c r="J2028" s="29"/>
      <c r="K2028" s="29"/>
      <c r="L2028" s="30"/>
      <c r="M2028" s="162"/>
      <c r="N2028" s="163"/>
      <c r="O2028" s="55"/>
      <c r="P2028" s="55"/>
      <c r="Q2028" s="55"/>
      <c r="R2028" s="55"/>
      <c r="S2028" s="55"/>
      <c r="T2028" s="56"/>
      <c r="U2028" s="29"/>
      <c r="V2028" s="29"/>
      <c r="W2028" s="29"/>
      <c r="X2028" s="29"/>
      <c r="Y2028" s="29"/>
      <c r="Z2028" s="29"/>
      <c r="AA2028" s="29"/>
      <c r="AB2028" s="29"/>
      <c r="AC2028" s="29"/>
      <c r="AD2028" s="29"/>
      <c r="AE2028" s="29"/>
      <c r="AT2028" s="14" t="s">
        <v>320</v>
      </c>
      <c r="AU2028" s="14" t="s">
        <v>143</v>
      </c>
    </row>
    <row r="2029" spans="1:65" s="2" customFormat="1" ht="16.5" customHeight="1">
      <c r="A2029" s="29"/>
      <c r="B2029" s="145"/>
      <c r="C2029" s="146" t="s">
        <v>2506</v>
      </c>
      <c r="D2029" s="146" t="s">
        <v>130</v>
      </c>
      <c r="E2029" s="147" t="s">
        <v>2507</v>
      </c>
      <c r="F2029" s="148" t="s">
        <v>2508</v>
      </c>
      <c r="G2029" s="149" t="s">
        <v>353</v>
      </c>
      <c r="H2029" s="150">
        <v>5</v>
      </c>
      <c r="I2029" s="151"/>
      <c r="J2029" s="152">
        <f>ROUND(I2029*H2029,2)</f>
        <v>0</v>
      </c>
      <c r="K2029" s="148" t="s">
        <v>1</v>
      </c>
      <c r="L2029" s="30"/>
      <c r="M2029" s="153" t="s">
        <v>1</v>
      </c>
      <c r="N2029" s="154" t="s">
        <v>41</v>
      </c>
      <c r="O2029" s="55"/>
      <c r="P2029" s="155">
        <f>O2029*H2029</f>
        <v>0</v>
      </c>
      <c r="Q2029" s="155">
        <v>0</v>
      </c>
      <c r="R2029" s="155">
        <f>Q2029*H2029</f>
        <v>0</v>
      </c>
      <c r="S2029" s="155">
        <v>0</v>
      </c>
      <c r="T2029" s="156">
        <f>S2029*H2029</f>
        <v>0</v>
      </c>
      <c r="U2029" s="29"/>
      <c r="V2029" s="29"/>
      <c r="W2029" s="29"/>
      <c r="X2029" s="29"/>
      <c r="Y2029" s="29"/>
      <c r="Z2029" s="29"/>
      <c r="AA2029" s="29"/>
      <c r="AB2029" s="29"/>
      <c r="AC2029" s="29"/>
      <c r="AD2029" s="29"/>
      <c r="AE2029" s="29"/>
      <c r="AR2029" s="157" t="s">
        <v>148</v>
      </c>
      <c r="AT2029" s="157" t="s">
        <v>130</v>
      </c>
      <c r="AU2029" s="157" t="s">
        <v>143</v>
      </c>
      <c r="AY2029" s="14" t="s">
        <v>127</v>
      </c>
      <c r="BE2029" s="158">
        <f>IF(N2029="základní",J2029,0)</f>
        <v>0</v>
      </c>
      <c r="BF2029" s="158">
        <f>IF(N2029="snížená",J2029,0)</f>
        <v>0</v>
      </c>
      <c r="BG2029" s="158">
        <f>IF(N2029="zákl. přenesená",J2029,0)</f>
        <v>0</v>
      </c>
      <c r="BH2029" s="158">
        <f>IF(N2029="sníž. přenesená",J2029,0)</f>
        <v>0</v>
      </c>
      <c r="BI2029" s="158">
        <f>IF(N2029="nulová",J2029,0)</f>
        <v>0</v>
      </c>
      <c r="BJ2029" s="14" t="s">
        <v>83</v>
      </c>
      <c r="BK2029" s="158">
        <f>ROUND(I2029*H2029,2)</f>
        <v>0</v>
      </c>
      <c r="BL2029" s="14" t="s">
        <v>148</v>
      </c>
      <c r="BM2029" s="157" t="s">
        <v>2509</v>
      </c>
    </row>
    <row r="2030" spans="1:65" s="2" customFormat="1">
      <c r="A2030" s="29"/>
      <c r="B2030" s="30"/>
      <c r="C2030" s="29"/>
      <c r="D2030" s="159" t="s">
        <v>136</v>
      </c>
      <c r="E2030" s="29"/>
      <c r="F2030" s="160" t="s">
        <v>2508</v>
      </c>
      <c r="G2030" s="29"/>
      <c r="H2030" s="29"/>
      <c r="I2030" s="161"/>
      <c r="J2030" s="29"/>
      <c r="K2030" s="29"/>
      <c r="L2030" s="30"/>
      <c r="M2030" s="162"/>
      <c r="N2030" s="163"/>
      <c r="O2030" s="55"/>
      <c r="P2030" s="55"/>
      <c r="Q2030" s="55"/>
      <c r="R2030" s="55"/>
      <c r="S2030" s="55"/>
      <c r="T2030" s="56"/>
      <c r="U2030" s="29"/>
      <c r="V2030" s="29"/>
      <c r="W2030" s="29"/>
      <c r="X2030" s="29"/>
      <c r="Y2030" s="29"/>
      <c r="Z2030" s="29"/>
      <c r="AA2030" s="29"/>
      <c r="AB2030" s="29"/>
      <c r="AC2030" s="29"/>
      <c r="AD2030" s="29"/>
      <c r="AE2030" s="29"/>
      <c r="AT2030" s="14" t="s">
        <v>136</v>
      </c>
      <c r="AU2030" s="14" t="s">
        <v>143</v>
      </c>
    </row>
    <row r="2031" spans="1:65" s="2" customFormat="1" ht="19.5">
      <c r="A2031" s="29"/>
      <c r="B2031" s="30"/>
      <c r="C2031" s="29"/>
      <c r="D2031" s="159" t="s">
        <v>320</v>
      </c>
      <c r="E2031" s="29"/>
      <c r="F2031" s="168" t="s">
        <v>2231</v>
      </c>
      <c r="G2031" s="29"/>
      <c r="H2031" s="29"/>
      <c r="I2031" s="161"/>
      <c r="J2031" s="29"/>
      <c r="K2031" s="29"/>
      <c r="L2031" s="30"/>
      <c r="M2031" s="162"/>
      <c r="N2031" s="163"/>
      <c r="O2031" s="55"/>
      <c r="P2031" s="55"/>
      <c r="Q2031" s="55"/>
      <c r="R2031" s="55"/>
      <c r="S2031" s="55"/>
      <c r="T2031" s="56"/>
      <c r="U2031" s="29"/>
      <c r="V2031" s="29"/>
      <c r="W2031" s="29"/>
      <c r="X2031" s="29"/>
      <c r="Y2031" s="29"/>
      <c r="Z2031" s="29"/>
      <c r="AA2031" s="29"/>
      <c r="AB2031" s="29"/>
      <c r="AC2031" s="29"/>
      <c r="AD2031" s="29"/>
      <c r="AE2031" s="29"/>
      <c r="AT2031" s="14" t="s">
        <v>320</v>
      </c>
      <c r="AU2031" s="14" t="s">
        <v>143</v>
      </c>
    </row>
    <row r="2032" spans="1:65" s="2" customFormat="1" ht="16.5" customHeight="1">
      <c r="A2032" s="29"/>
      <c r="B2032" s="145"/>
      <c r="C2032" s="146" t="s">
        <v>2510</v>
      </c>
      <c r="D2032" s="146" t="s">
        <v>130</v>
      </c>
      <c r="E2032" s="147" t="s">
        <v>2511</v>
      </c>
      <c r="F2032" s="148" t="s">
        <v>1424</v>
      </c>
      <c r="G2032" s="149" t="s">
        <v>353</v>
      </c>
      <c r="H2032" s="150">
        <v>3</v>
      </c>
      <c r="I2032" s="151"/>
      <c r="J2032" s="152">
        <f>ROUND(I2032*H2032,2)</f>
        <v>0</v>
      </c>
      <c r="K2032" s="148" t="s">
        <v>1</v>
      </c>
      <c r="L2032" s="30"/>
      <c r="M2032" s="153" t="s">
        <v>1</v>
      </c>
      <c r="N2032" s="154" t="s">
        <v>41</v>
      </c>
      <c r="O2032" s="55"/>
      <c r="P2032" s="155">
        <f>O2032*H2032</f>
        <v>0</v>
      </c>
      <c r="Q2032" s="155">
        <v>0</v>
      </c>
      <c r="R2032" s="155">
        <f>Q2032*H2032</f>
        <v>0</v>
      </c>
      <c r="S2032" s="155">
        <v>0</v>
      </c>
      <c r="T2032" s="156">
        <f>S2032*H2032</f>
        <v>0</v>
      </c>
      <c r="U2032" s="29"/>
      <c r="V2032" s="29"/>
      <c r="W2032" s="29"/>
      <c r="X2032" s="29"/>
      <c r="Y2032" s="29"/>
      <c r="Z2032" s="29"/>
      <c r="AA2032" s="29"/>
      <c r="AB2032" s="29"/>
      <c r="AC2032" s="29"/>
      <c r="AD2032" s="29"/>
      <c r="AE2032" s="29"/>
      <c r="AR2032" s="157" t="s">
        <v>148</v>
      </c>
      <c r="AT2032" s="157" t="s">
        <v>130</v>
      </c>
      <c r="AU2032" s="157" t="s">
        <v>143</v>
      </c>
      <c r="AY2032" s="14" t="s">
        <v>127</v>
      </c>
      <c r="BE2032" s="158">
        <f>IF(N2032="základní",J2032,0)</f>
        <v>0</v>
      </c>
      <c r="BF2032" s="158">
        <f>IF(N2032="snížená",J2032,0)</f>
        <v>0</v>
      </c>
      <c r="BG2032" s="158">
        <f>IF(N2032="zákl. přenesená",J2032,0)</f>
        <v>0</v>
      </c>
      <c r="BH2032" s="158">
        <f>IF(N2032="sníž. přenesená",J2032,0)</f>
        <v>0</v>
      </c>
      <c r="BI2032" s="158">
        <f>IF(N2032="nulová",J2032,0)</f>
        <v>0</v>
      </c>
      <c r="BJ2032" s="14" t="s">
        <v>83</v>
      </c>
      <c r="BK2032" s="158">
        <f>ROUND(I2032*H2032,2)</f>
        <v>0</v>
      </c>
      <c r="BL2032" s="14" t="s">
        <v>148</v>
      </c>
      <c r="BM2032" s="157" t="s">
        <v>2512</v>
      </c>
    </row>
    <row r="2033" spans="1:65" s="2" customFormat="1">
      <c r="A2033" s="29"/>
      <c r="B2033" s="30"/>
      <c r="C2033" s="29"/>
      <c r="D2033" s="159" t="s">
        <v>136</v>
      </c>
      <c r="E2033" s="29"/>
      <c r="F2033" s="160" t="s">
        <v>1424</v>
      </c>
      <c r="G2033" s="29"/>
      <c r="H2033" s="29"/>
      <c r="I2033" s="161"/>
      <c r="J2033" s="29"/>
      <c r="K2033" s="29"/>
      <c r="L2033" s="30"/>
      <c r="M2033" s="162"/>
      <c r="N2033" s="163"/>
      <c r="O2033" s="55"/>
      <c r="P2033" s="55"/>
      <c r="Q2033" s="55"/>
      <c r="R2033" s="55"/>
      <c r="S2033" s="55"/>
      <c r="T2033" s="56"/>
      <c r="U2033" s="29"/>
      <c r="V2033" s="29"/>
      <c r="W2033" s="29"/>
      <c r="X2033" s="29"/>
      <c r="Y2033" s="29"/>
      <c r="Z2033" s="29"/>
      <c r="AA2033" s="29"/>
      <c r="AB2033" s="29"/>
      <c r="AC2033" s="29"/>
      <c r="AD2033" s="29"/>
      <c r="AE2033" s="29"/>
      <c r="AT2033" s="14" t="s">
        <v>136</v>
      </c>
      <c r="AU2033" s="14" t="s">
        <v>143</v>
      </c>
    </row>
    <row r="2034" spans="1:65" s="2" customFormat="1" ht="19.5">
      <c r="A2034" s="29"/>
      <c r="B2034" s="30"/>
      <c r="C2034" s="29"/>
      <c r="D2034" s="159" t="s">
        <v>320</v>
      </c>
      <c r="E2034" s="29"/>
      <c r="F2034" s="168" t="s">
        <v>2231</v>
      </c>
      <c r="G2034" s="29"/>
      <c r="H2034" s="29"/>
      <c r="I2034" s="161"/>
      <c r="J2034" s="29"/>
      <c r="K2034" s="29"/>
      <c r="L2034" s="30"/>
      <c r="M2034" s="162"/>
      <c r="N2034" s="163"/>
      <c r="O2034" s="55"/>
      <c r="P2034" s="55"/>
      <c r="Q2034" s="55"/>
      <c r="R2034" s="55"/>
      <c r="S2034" s="55"/>
      <c r="T2034" s="56"/>
      <c r="U2034" s="29"/>
      <c r="V2034" s="29"/>
      <c r="W2034" s="29"/>
      <c r="X2034" s="29"/>
      <c r="Y2034" s="29"/>
      <c r="Z2034" s="29"/>
      <c r="AA2034" s="29"/>
      <c r="AB2034" s="29"/>
      <c r="AC2034" s="29"/>
      <c r="AD2034" s="29"/>
      <c r="AE2034" s="29"/>
      <c r="AT2034" s="14" t="s">
        <v>320</v>
      </c>
      <c r="AU2034" s="14" t="s">
        <v>143</v>
      </c>
    </row>
    <row r="2035" spans="1:65" s="2" customFormat="1" ht="16.5" customHeight="1">
      <c r="A2035" s="29"/>
      <c r="B2035" s="145"/>
      <c r="C2035" s="146" t="s">
        <v>2513</v>
      </c>
      <c r="D2035" s="146" t="s">
        <v>130</v>
      </c>
      <c r="E2035" s="147" t="s">
        <v>2514</v>
      </c>
      <c r="F2035" s="148" t="s">
        <v>2515</v>
      </c>
      <c r="G2035" s="149" t="s">
        <v>353</v>
      </c>
      <c r="H2035" s="150">
        <v>1</v>
      </c>
      <c r="I2035" s="151"/>
      <c r="J2035" s="152">
        <f>ROUND(I2035*H2035,2)</f>
        <v>0</v>
      </c>
      <c r="K2035" s="148" t="s">
        <v>1</v>
      </c>
      <c r="L2035" s="30"/>
      <c r="M2035" s="153" t="s">
        <v>1</v>
      </c>
      <c r="N2035" s="154" t="s">
        <v>41</v>
      </c>
      <c r="O2035" s="55"/>
      <c r="P2035" s="155">
        <f>O2035*H2035</f>
        <v>0</v>
      </c>
      <c r="Q2035" s="155">
        <v>0</v>
      </c>
      <c r="R2035" s="155">
        <f>Q2035*H2035</f>
        <v>0</v>
      </c>
      <c r="S2035" s="155">
        <v>0</v>
      </c>
      <c r="T2035" s="156">
        <f>S2035*H2035</f>
        <v>0</v>
      </c>
      <c r="U2035" s="29"/>
      <c r="V2035" s="29"/>
      <c r="W2035" s="29"/>
      <c r="X2035" s="29"/>
      <c r="Y2035" s="29"/>
      <c r="Z2035" s="29"/>
      <c r="AA2035" s="29"/>
      <c r="AB2035" s="29"/>
      <c r="AC2035" s="29"/>
      <c r="AD2035" s="29"/>
      <c r="AE2035" s="29"/>
      <c r="AR2035" s="157" t="s">
        <v>148</v>
      </c>
      <c r="AT2035" s="157" t="s">
        <v>130</v>
      </c>
      <c r="AU2035" s="157" t="s">
        <v>143</v>
      </c>
      <c r="AY2035" s="14" t="s">
        <v>127</v>
      </c>
      <c r="BE2035" s="158">
        <f>IF(N2035="základní",J2035,0)</f>
        <v>0</v>
      </c>
      <c r="BF2035" s="158">
        <f>IF(N2035="snížená",J2035,0)</f>
        <v>0</v>
      </c>
      <c r="BG2035" s="158">
        <f>IF(N2035="zákl. přenesená",J2035,0)</f>
        <v>0</v>
      </c>
      <c r="BH2035" s="158">
        <f>IF(N2035="sníž. přenesená",J2035,0)</f>
        <v>0</v>
      </c>
      <c r="BI2035" s="158">
        <f>IF(N2035="nulová",J2035,0)</f>
        <v>0</v>
      </c>
      <c r="BJ2035" s="14" t="s">
        <v>83</v>
      </c>
      <c r="BK2035" s="158">
        <f>ROUND(I2035*H2035,2)</f>
        <v>0</v>
      </c>
      <c r="BL2035" s="14" t="s">
        <v>148</v>
      </c>
      <c r="BM2035" s="157" t="s">
        <v>2516</v>
      </c>
    </row>
    <row r="2036" spans="1:65" s="2" customFormat="1">
      <c r="A2036" s="29"/>
      <c r="B2036" s="30"/>
      <c r="C2036" s="29"/>
      <c r="D2036" s="159" t="s">
        <v>136</v>
      </c>
      <c r="E2036" s="29"/>
      <c r="F2036" s="160" t="s">
        <v>2515</v>
      </c>
      <c r="G2036" s="29"/>
      <c r="H2036" s="29"/>
      <c r="I2036" s="161"/>
      <c r="J2036" s="29"/>
      <c r="K2036" s="29"/>
      <c r="L2036" s="30"/>
      <c r="M2036" s="162"/>
      <c r="N2036" s="163"/>
      <c r="O2036" s="55"/>
      <c r="P2036" s="55"/>
      <c r="Q2036" s="55"/>
      <c r="R2036" s="55"/>
      <c r="S2036" s="55"/>
      <c r="T2036" s="56"/>
      <c r="U2036" s="29"/>
      <c r="V2036" s="29"/>
      <c r="W2036" s="29"/>
      <c r="X2036" s="29"/>
      <c r="Y2036" s="29"/>
      <c r="Z2036" s="29"/>
      <c r="AA2036" s="29"/>
      <c r="AB2036" s="29"/>
      <c r="AC2036" s="29"/>
      <c r="AD2036" s="29"/>
      <c r="AE2036" s="29"/>
      <c r="AT2036" s="14" t="s">
        <v>136</v>
      </c>
      <c r="AU2036" s="14" t="s">
        <v>143</v>
      </c>
    </row>
    <row r="2037" spans="1:65" s="2" customFormat="1" ht="19.5">
      <c r="A2037" s="29"/>
      <c r="B2037" s="30"/>
      <c r="C2037" s="29"/>
      <c r="D2037" s="159" t="s">
        <v>320</v>
      </c>
      <c r="E2037" s="29"/>
      <c r="F2037" s="168" t="s">
        <v>2231</v>
      </c>
      <c r="G2037" s="29"/>
      <c r="H2037" s="29"/>
      <c r="I2037" s="161"/>
      <c r="J2037" s="29"/>
      <c r="K2037" s="29"/>
      <c r="L2037" s="30"/>
      <c r="M2037" s="162"/>
      <c r="N2037" s="163"/>
      <c r="O2037" s="55"/>
      <c r="P2037" s="55"/>
      <c r="Q2037" s="55"/>
      <c r="R2037" s="55"/>
      <c r="S2037" s="55"/>
      <c r="T2037" s="56"/>
      <c r="U2037" s="29"/>
      <c r="V2037" s="29"/>
      <c r="W2037" s="29"/>
      <c r="X2037" s="29"/>
      <c r="Y2037" s="29"/>
      <c r="Z2037" s="29"/>
      <c r="AA2037" s="29"/>
      <c r="AB2037" s="29"/>
      <c r="AC2037" s="29"/>
      <c r="AD2037" s="29"/>
      <c r="AE2037" s="29"/>
      <c r="AT2037" s="14" t="s">
        <v>320</v>
      </c>
      <c r="AU2037" s="14" t="s">
        <v>143</v>
      </c>
    </row>
    <row r="2038" spans="1:65" s="12" customFormat="1" ht="20.85" customHeight="1">
      <c r="B2038" s="132"/>
      <c r="D2038" s="133" t="s">
        <v>75</v>
      </c>
      <c r="E2038" s="143" t="s">
        <v>2517</v>
      </c>
      <c r="F2038" s="143" t="s">
        <v>2518</v>
      </c>
      <c r="I2038" s="135"/>
      <c r="J2038" s="144">
        <f>BK2038</f>
        <v>0</v>
      </c>
      <c r="L2038" s="132"/>
      <c r="M2038" s="137"/>
      <c r="N2038" s="138"/>
      <c r="O2038" s="138"/>
      <c r="P2038" s="139">
        <f>SUM(P2039:P2086)</f>
        <v>0</v>
      </c>
      <c r="Q2038" s="138"/>
      <c r="R2038" s="139">
        <f>SUM(R2039:R2086)</f>
        <v>0</v>
      </c>
      <c r="S2038" s="138"/>
      <c r="T2038" s="140">
        <f>SUM(T2039:T2086)</f>
        <v>0</v>
      </c>
      <c r="AR2038" s="133" t="s">
        <v>83</v>
      </c>
      <c r="AT2038" s="141" t="s">
        <v>75</v>
      </c>
      <c r="AU2038" s="141" t="s">
        <v>85</v>
      </c>
      <c r="AY2038" s="133" t="s">
        <v>127</v>
      </c>
      <c r="BK2038" s="142">
        <f>SUM(BK2039:BK2086)</f>
        <v>0</v>
      </c>
    </row>
    <row r="2039" spans="1:65" s="2" customFormat="1" ht="16.5" customHeight="1">
      <c r="A2039" s="29"/>
      <c r="B2039" s="145"/>
      <c r="C2039" s="146" t="s">
        <v>2519</v>
      </c>
      <c r="D2039" s="146" t="s">
        <v>130</v>
      </c>
      <c r="E2039" s="147" t="s">
        <v>2520</v>
      </c>
      <c r="F2039" s="148" t="s">
        <v>2466</v>
      </c>
      <c r="G2039" s="149" t="s">
        <v>385</v>
      </c>
      <c r="H2039" s="150">
        <v>64</v>
      </c>
      <c r="I2039" s="151"/>
      <c r="J2039" s="152">
        <f>ROUND(I2039*H2039,2)</f>
        <v>0</v>
      </c>
      <c r="K2039" s="148" t="s">
        <v>1</v>
      </c>
      <c r="L2039" s="30"/>
      <c r="M2039" s="153" t="s">
        <v>1</v>
      </c>
      <c r="N2039" s="154" t="s">
        <v>41</v>
      </c>
      <c r="O2039" s="55"/>
      <c r="P2039" s="155">
        <f>O2039*H2039</f>
        <v>0</v>
      </c>
      <c r="Q2039" s="155">
        <v>0</v>
      </c>
      <c r="R2039" s="155">
        <f>Q2039*H2039</f>
        <v>0</v>
      </c>
      <c r="S2039" s="155">
        <v>0</v>
      </c>
      <c r="T2039" s="156">
        <f>S2039*H2039</f>
        <v>0</v>
      </c>
      <c r="U2039" s="29"/>
      <c r="V2039" s="29"/>
      <c r="W2039" s="29"/>
      <c r="X2039" s="29"/>
      <c r="Y2039" s="29"/>
      <c r="Z2039" s="29"/>
      <c r="AA2039" s="29"/>
      <c r="AB2039" s="29"/>
      <c r="AC2039" s="29"/>
      <c r="AD2039" s="29"/>
      <c r="AE2039" s="29"/>
      <c r="AR2039" s="157" t="s">
        <v>148</v>
      </c>
      <c r="AT2039" s="157" t="s">
        <v>130</v>
      </c>
      <c r="AU2039" s="157" t="s">
        <v>143</v>
      </c>
      <c r="AY2039" s="14" t="s">
        <v>127</v>
      </c>
      <c r="BE2039" s="158">
        <f>IF(N2039="základní",J2039,0)</f>
        <v>0</v>
      </c>
      <c r="BF2039" s="158">
        <f>IF(N2039="snížená",J2039,0)</f>
        <v>0</v>
      </c>
      <c r="BG2039" s="158">
        <f>IF(N2039="zákl. přenesená",J2039,0)</f>
        <v>0</v>
      </c>
      <c r="BH2039" s="158">
        <f>IF(N2039="sníž. přenesená",J2039,0)</f>
        <v>0</v>
      </c>
      <c r="BI2039" s="158">
        <f>IF(N2039="nulová",J2039,0)</f>
        <v>0</v>
      </c>
      <c r="BJ2039" s="14" t="s">
        <v>83</v>
      </c>
      <c r="BK2039" s="158">
        <f>ROUND(I2039*H2039,2)</f>
        <v>0</v>
      </c>
      <c r="BL2039" s="14" t="s">
        <v>148</v>
      </c>
      <c r="BM2039" s="157" t="s">
        <v>2521</v>
      </c>
    </row>
    <row r="2040" spans="1:65" s="2" customFormat="1">
      <c r="A2040" s="29"/>
      <c r="B2040" s="30"/>
      <c r="C2040" s="29"/>
      <c r="D2040" s="159" t="s">
        <v>136</v>
      </c>
      <c r="E2040" s="29"/>
      <c r="F2040" s="160" t="s">
        <v>2466</v>
      </c>
      <c r="G2040" s="29"/>
      <c r="H2040" s="29"/>
      <c r="I2040" s="161"/>
      <c r="J2040" s="29"/>
      <c r="K2040" s="29"/>
      <c r="L2040" s="30"/>
      <c r="M2040" s="162"/>
      <c r="N2040" s="163"/>
      <c r="O2040" s="55"/>
      <c r="P2040" s="55"/>
      <c r="Q2040" s="55"/>
      <c r="R2040" s="55"/>
      <c r="S2040" s="55"/>
      <c r="T2040" s="56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T2040" s="14" t="s">
        <v>136</v>
      </c>
      <c r="AU2040" s="14" t="s">
        <v>143</v>
      </c>
    </row>
    <row r="2041" spans="1:65" s="2" customFormat="1" ht="19.5">
      <c r="A2041" s="29"/>
      <c r="B2041" s="30"/>
      <c r="C2041" s="29"/>
      <c r="D2041" s="159" t="s">
        <v>320</v>
      </c>
      <c r="E2041" s="29"/>
      <c r="F2041" s="168" t="s">
        <v>2188</v>
      </c>
      <c r="G2041" s="29"/>
      <c r="H2041" s="29"/>
      <c r="I2041" s="161"/>
      <c r="J2041" s="29"/>
      <c r="K2041" s="29"/>
      <c r="L2041" s="30"/>
      <c r="M2041" s="162"/>
      <c r="N2041" s="163"/>
      <c r="O2041" s="55"/>
      <c r="P2041" s="55"/>
      <c r="Q2041" s="55"/>
      <c r="R2041" s="55"/>
      <c r="S2041" s="55"/>
      <c r="T2041" s="56"/>
      <c r="U2041" s="29"/>
      <c r="V2041" s="29"/>
      <c r="W2041" s="29"/>
      <c r="X2041" s="29"/>
      <c r="Y2041" s="29"/>
      <c r="Z2041" s="29"/>
      <c r="AA2041" s="29"/>
      <c r="AB2041" s="29"/>
      <c r="AC2041" s="29"/>
      <c r="AD2041" s="29"/>
      <c r="AE2041" s="29"/>
      <c r="AT2041" s="14" t="s">
        <v>320</v>
      </c>
      <c r="AU2041" s="14" t="s">
        <v>143</v>
      </c>
    </row>
    <row r="2042" spans="1:65" s="2" customFormat="1" ht="16.5" customHeight="1">
      <c r="A2042" s="29"/>
      <c r="B2042" s="145"/>
      <c r="C2042" s="146" t="s">
        <v>2522</v>
      </c>
      <c r="D2042" s="146" t="s">
        <v>130</v>
      </c>
      <c r="E2042" s="147" t="s">
        <v>2523</v>
      </c>
      <c r="F2042" s="148" t="s">
        <v>2524</v>
      </c>
      <c r="G2042" s="149" t="s">
        <v>385</v>
      </c>
      <c r="H2042" s="150">
        <v>2</v>
      </c>
      <c r="I2042" s="151"/>
      <c r="J2042" s="152">
        <f>ROUND(I2042*H2042,2)</f>
        <v>0</v>
      </c>
      <c r="K2042" s="148" t="s">
        <v>1</v>
      </c>
      <c r="L2042" s="30"/>
      <c r="M2042" s="153" t="s">
        <v>1</v>
      </c>
      <c r="N2042" s="154" t="s">
        <v>41</v>
      </c>
      <c r="O2042" s="55"/>
      <c r="P2042" s="155">
        <f>O2042*H2042</f>
        <v>0</v>
      </c>
      <c r="Q2042" s="155">
        <v>0</v>
      </c>
      <c r="R2042" s="155">
        <f>Q2042*H2042</f>
        <v>0</v>
      </c>
      <c r="S2042" s="155">
        <v>0</v>
      </c>
      <c r="T2042" s="156">
        <f>S2042*H2042</f>
        <v>0</v>
      </c>
      <c r="U2042" s="29"/>
      <c r="V2042" s="29"/>
      <c r="W2042" s="29"/>
      <c r="X2042" s="29"/>
      <c r="Y2042" s="29"/>
      <c r="Z2042" s="29"/>
      <c r="AA2042" s="29"/>
      <c r="AB2042" s="29"/>
      <c r="AC2042" s="29"/>
      <c r="AD2042" s="29"/>
      <c r="AE2042" s="29"/>
      <c r="AR2042" s="157" t="s">
        <v>148</v>
      </c>
      <c r="AT2042" s="157" t="s">
        <v>130</v>
      </c>
      <c r="AU2042" s="157" t="s">
        <v>143</v>
      </c>
      <c r="AY2042" s="14" t="s">
        <v>127</v>
      </c>
      <c r="BE2042" s="158">
        <f>IF(N2042="základní",J2042,0)</f>
        <v>0</v>
      </c>
      <c r="BF2042" s="158">
        <f>IF(N2042="snížená",J2042,0)</f>
        <v>0</v>
      </c>
      <c r="BG2042" s="158">
        <f>IF(N2042="zákl. přenesená",J2042,0)</f>
        <v>0</v>
      </c>
      <c r="BH2042" s="158">
        <f>IF(N2042="sníž. přenesená",J2042,0)</f>
        <v>0</v>
      </c>
      <c r="BI2042" s="158">
        <f>IF(N2042="nulová",J2042,0)</f>
        <v>0</v>
      </c>
      <c r="BJ2042" s="14" t="s">
        <v>83</v>
      </c>
      <c r="BK2042" s="158">
        <f>ROUND(I2042*H2042,2)</f>
        <v>0</v>
      </c>
      <c r="BL2042" s="14" t="s">
        <v>148</v>
      </c>
      <c r="BM2042" s="157" t="s">
        <v>2525</v>
      </c>
    </row>
    <row r="2043" spans="1:65" s="2" customFormat="1">
      <c r="A2043" s="29"/>
      <c r="B2043" s="30"/>
      <c r="C2043" s="29"/>
      <c r="D2043" s="159" t="s">
        <v>136</v>
      </c>
      <c r="E2043" s="29"/>
      <c r="F2043" s="160" t="s">
        <v>2524</v>
      </c>
      <c r="G2043" s="29"/>
      <c r="H2043" s="29"/>
      <c r="I2043" s="161"/>
      <c r="J2043" s="29"/>
      <c r="K2043" s="29"/>
      <c r="L2043" s="30"/>
      <c r="M2043" s="162"/>
      <c r="N2043" s="163"/>
      <c r="O2043" s="55"/>
      <c r="P2043" s="55"/>
      <c r="Q2043" s="55"/>
      <c r="R2043" s="55"/>
      <c r="S2043" s="55"/>
      <c r="T2043" s="56"/>
      <c r="U2043" s="29"/>
      <c r="V2043" s="29"/>
      <c r="W2043" s="29"/>
      <c r="X2043" s="29"/>
      <c r="Y2043" s="29"/>
      <c r="Z2043" s="29"/>
      <c r="AA2043" s="29"/>
      <c r="AB2043" s="29"/>
      <c r="AC2043" s="29"/>
      <c r="AD2043" s="29"/>
      <c r="AE2043" s="29"/>
      <c r="AT2043" s="14" t="s">
        <v>136</v>
      </c>
      <c r="AU2043" s="14" t="s">
        <v>143</v>
      </c>
    </row>
    <row r="2044" spans="1:65" s="2" customFormat="1" ht="19.5">
      <c r="A2044" s="29"/>
      <c r="B2044" s="30"/>
      <c r="C2044" s="29"/>
      <c r="D2044" s="159" t="s">
        <v>320</v>
      </c>
      <c r="E2044" s="29"/>
      <c r="F2044" s="168" t="s">
        <v>2188</v>
      </c>
      <c r="G2044" s="29"/>
      <c r="H2044" s="29"/>
      <c r="I2044" s="161"/>
      <c r="J2044" s="29"/>
      <c r="K2044" s="29"/>
      <c r="L2044" s="30"/>
      <c r="M2044" s="162"/>
      <c r="N2044" s="163"/>
      <c r="O2044" s="55"/>
      <c r="P2044" s="55"/>
      <c r="Q2044" s="55"/>
      <c r="R2044" s="55"/>
      <c r="S2044" s="55"/>
      <c r="T2044" s="56"/>
      <c r="U2044" s="29"/>
      <c r="V2044" s="29"/>
      <c r="W2044" s="29"/>
      <c r="X2044" s="29"/>
      <c r="Y2044" s="29"/>
      <c r="Z2044" s="29"/>
      <c r="AA2044" s="29"/>
      <c r="AB2044" s="29"/>
      <c r="AC2044" s="29"/>
      <c r="AD2044" s="29"/>
      <c r="AE2044" s="29"/>
      <c r="AT2044" s="14" t="s">
        <v>320</v>
      </c>
      <c r="AU2044" s="14" t="s">
        <v>143</v>
      </c>
    </row>
    <row r="2045" spans="1:65" s="2" customFormat="1" ht="16.5" customHeight="1">
      <c r="A2045" s="29"/>
      <c r="B2045" s="145"/>
      <c r="C2045" s="146" t="s">
        <v>2526</v>
      </c>
      <c r="D2045" s="146" t="s">
        <v>130</v>
      </c>
      <c r="E2045" s="147" t="s">
        <v>2527</v>
      </c>
      <c r="F2045" s="148" t="s">
        <v>2473</v>
      </c>
      <c r="G2045" s="149" t="s">
        <v>353</v>
      </c>
      <c r="H2045" s="150">
        <v>24</v>
      </c>
      <c r="I2045" s="151"/>
      <c r="J2045" s="152">
        <f>ROUND(I2045*H2045,2)</f>
        <v>0</v>
      </c>
      <c r="K2045" s="148" t="s">
        <v>1</v>
      </c>
      <c r="L2045" s="30"/>
      <c r="M2045" s="153" t="s">
        <v>1</v>
      </c>
      <c r="N2045" s="154" t="s">
        <v>41</v>
      </c>
      <c r="O2045" s="55"/>
      <c r="P2045" s="155">
        <f>O2045*H2045</f>
        <v>0</v>
      </c>
      <c r="Q2045" s="155">
        <v>0</v>
      </c>
      <c r="R2045" s="155">
        <f>Q2045*H2045</f>
        <v>0</v>
      </c>
      <c r="S2045" s="155">
        <v>0</v>
      </c>
      <c r="T2045" s="156">
        <f>S2045*H2045</f>
        <v>0</v>
      </c>
      <c r="U2045" s="29"/>
      <c r="V2045" s="29"/>
      <c r="W2045" s="29"/>
      <c r="X2045" s="29"/>
      <c r="Y2045" s="29"/>
      <c r="Z2045" s="29"/>
      <c r="AA2045" s="29"/>
      <c r="AB2045" s="29"/>
      <c r="AC2045" s="29"/>
      <c r="AD2045" s="29"/>
      <c r="AE2045" s="29"/>
      <c r="AR2045" s="157" t="s">
        <v>148</v>
      </c>
      <c r="AT2045" s="157" t="s">
        <v>130</v>
      </c>
      <c r="AU2045" s="157" t="s">
        <v>143</v>
      </c>
      <c r="AY2045" s="14" t="s">
        <v>127</v>
      </c>
      <c r="BE2045" s="158">
        <f>IF(N2045="základní",J2045,0)</f>
        <v>0</v>
      </c>
      <c r="BF2045" s="158">
        <f>IF(N2045="snížená",J2045,0)</f>
        <v>0</v>
      </c>
      <c r="BG2045" s="158">
        <f>IF(N2045="zákl. přenesená",J2045,0)</f>
        <v>0</v>
      </c>
      <c r="BH2045" s="158">
        <f>IF(N2045="sníž. přenesená",J2045,0)</f>
        <v>0</v>
      </c>
      <c r="BI2045" s="158">
        <f>IF(N2045="nulová",J2045,0)</f>
        <v>0</v>
      </c>
      <c r="BJ2045" s="14" t="s">
        <v>83</v>
      </c>
      <c r="BK2045" s="158">
        <f>ROUND(I2045*H2045,2)</f>
        <v>0</v>
      </c>
      <c r="BL2045" s="14" t="s">
        <v>148</v>
      </c>
      <c r="BM2045" s="157" t="s">
        <v>2528</v>
      </c>
    </row>
    <row r="2046" spans="1:65" s="2" customFormat="1">
      <c r="A2046" s="29"/>
      <c r="B2046" s="30"/>
      <c r="C2046" s="29"/>
      <c r="D2046" s="159" t="s">
        <v>136</v>
      </c>
      <c r="E2046" s="29"/>
      <c r="F2046" s="160" t="s">
        <v>2473</v>
      </c>
      <c r="G2046" s="29"/>
      <c r="H2046" s="29"/>
      <c r="I2046" s="161"/>
      <c r="J2046" s="29"/>
      <c r="K2046" s="29"/>
      <c r="L2046" s="30"/>
      <c r="M2046" s="162"/>
      <c r="N2046" s="163"/>
      <c r="O2046" s="55"/>
      <c r="P2046" s="55"/>
      <c r="Q2046" s="55"/>
      <c r="R2046" s="55"/>
      <c r="S2046" s="55"/>
      <c r="T2046" s="56"/>
      <c r="U2046" s="29"/>
      <c r="V2046" s="29"/>
      <c r="W2046" s="29"/>
      <c r="X2046" s="29"/>
      <c r="Y2046" s="29"/>
      <c r="Z2046" s="29"/>
      <c r="AA2046" s="29"/>
      <c r="AB2046" s="29"/>
      <c r="AC2046" s="29"/>
      <c r="AD2046" s="29"/>
      <c r="AE2046" s="29"/>
      <c r="AT2046" s="14" t="s">
        <v>136</v>
      </c>
      <c r="AU2046" s="14" t="s">
        <v>143</v>
      </c>
    </row>
    <row r="2047" spans="1:65" s="2" customFormat="1" ht="19.5">
      <c r="A2047" s="29"/>
      <c r="B2047" s="30"/>
      <c r="C2047" s="29"/>
      <c r="D2047" s="159" t="s">
        <v>320</v>
      </c>
      <c r="E2047" s="29"/>
      <c r="F2047" s="168" t="s">
        <v>2188</v>
      </c>
      <c r="G2047" s="29"/>
      <c r="H2047" s="29"/>
      <c r="I2047" s="161"/>
      <c r="J2047" s="29"/>
      <c r="K2047" s="29"/>
      <c r="L2047" s="30"/>
      <c r="M2047" s="162"/>
      <c r="N2047" s="163"/>
      <c r="O2047" s="55"/>
      <c r="P2047" s="55"/>
      <c r="Q2047" s="55"/>
      <c r="R2047" s="55"/>
      <c r="S2047" s="55"/>
      <c r="T2047" s="56"/>
      <c r="U2047" s="29"/>
      <c r="V2047" s="29"/>
      <c r="W2047" s="29"/>
      <c r="X2047" s="29"/>
      <c r="Y2047" s="29"/>
      <c r="Z2047" s="29"/>
      <c r="AA2047" s="29"/>
      <c r="AB2047" s="29"/>
      <c r="AC2047" s="29"/>
      <c r="AD2047" s="29"/>
      <c r="AE2047" s="29"/>
      <c r="AT2047" s="14" t="s">
        <v>320</v>
      </c>
      <c r="AU2047" s="14" t="s">
        <v>143</v>
      </c>
    </row>
    <row r="2048" spans="1:65" s="2" customFormat="1" ht="16.5" customHeight="1">
      <c r="A2048" s="29"/>
      <c r="B2048" s="145"/>
      <c r="C2048" s="146" t="s">
        <v>2529</v>
      </c>
      <c r="D2048" s="146" t="s">
        <v>130</v>
      </c>
      <c r="E2048" s="147" t="s">
        <v>2530</v>
      </c>
      <c r="F2048" s="148" t="s">
        <v>2531</v>
      </c>
      <c r="G2048" s="149" t="s">
        <v>353</v>
      </c>
      <c r="H2048" s="150">
        <v>4</v>
      </c>
      <c r="I2048" s="151"/>
      <c r="J2048" s="152">
        <f>ROUND(I2048*H2048,2)</f>
        <v>0</v>
      </c>
      <c r="K2048" s="148" t="s">
        <v>1</v>
      </c>
      <c r="L2048" s="30"/>
      <c r="M2048" s="153" t="s">
        <v>1</v>
      </c>
      <c r="N2048" s="154" t="s">
        <v>41</v>
      </c>
      <c r="O2048" s="55"/>
      <c r="P2048" s="155">
        <f>O2048*H2048</f>
        <v>0</v>
      </c>
      <c r="Q2048" s="155">
        <v>0</v>
      </c>
      <c r="R2048" s="155">
        <f>Q2048*H2048</f>
        <v>0</v>
      </c>
      <c r="S2048" s="155">
        <v>0</v>
      </c>
      <c r="T2048" s="156">
        <f>S2048*H2048</f>
        <v>0</v>
      </c>
      <c r="U2048" s="29"/>
      <c r="V2048" s="29"/>
      <c r="W2048" s="29"/>
      <c r="X2048" s="29"/>
      <c r="Y2048" s="29"/>
      <c r="Z2048" s="29"/>
      <c r="AA2048" s="29"/>
      <c r="AB2048" s="29"/>
      <c r="AC2048" s="29"/>
      <c r="AD2048" s="29"/>
      <c r="AE2048" s="29"/>
      <c r="AR2048" s="157" t="s">
        <v>148</v>
      </c>
      <c r="AT2048" s="157" t="s">
        <v>130</v>
      </c>
      <c r="AU2048" s="157" t="s">
        <v>143</v>
      </c>
      <c r="AY2048" s="14" t="s">
        <v>127</v>
      </c>
      <c r="BE2048" s="158">
        <f>IF(N2048="základní",J2048,0)</f>
        <v>0</v>
      </c>
      <c r="BF2048" s="158">
        <f>IF(N2048="snížená",J2048,0)</f>
        <v>0</v>
      </c>
      <c r="BG2048" s="158">
        <f>IF(N2048="zákl. přenesená",J2048,0)</f>
        <v>0</v>
      </c>
      <c r="BH2048" s="158">
        <f>IF(N2048="sníž. přenesená",J2048,0)</f>
        <v>0</v>
      </c>
      <c r="BI2048" s="158">
        <f>IF(N2048="nulová",J2048,0)</f>
        <v>0</v>
      </c>
      <c r="BJ2048" s="14" t="s">
        <v>83</v>
      </c>
      <c r="BK2048" s="158">
        <f>ROUND(I2048*H2048,2)</f>
        <v>0</v>
      </c>
      <c r="BL2048" s="14" t="s">
        <v>148</v>
      </c>
      <c r="BM2048" s="157" t="s">
        <v>2532</v>
      </c>
    </row>
    <row r="2049" spans="1:65" s="2" customFormat="1">
      <c r="A2049" s="29"/>
      <c r="B2049" s="30"/>
      <c r="C2049" s="29"/>
      <c r="D2049" s="159" t="s">
        <v>136</v>
      </c>
      <c r="E2049" s="29"/>
      <c r="F2049" s="160" t="s">
        <v>2531</v>
      </c>
      <c r="G2049" s="29"/>
      <c r="H2049" s="29"/>
      <c r="I2049" s="161"/>
      <c r="J2049" s="29"/>
      <c r="K2049" s="29"/>
      <c r="L2049" s="30"/>
      <c r="M2049" s="162"/>
      <c r="N2049" s="163"/>
      <c r="O2049" s="55"/>
      <c r="P2049" s="55"/>
      <c r="Q2049" s="55"/>
      <c r="R2049" s="55"/>
      <c r="S2049" s="55"/>
      <c r="T2049" s="56"/>
      <c r="U2049" s="29"/>
      <c r="V2049" s="29"/>
      <c r="W2049" s="29"/>
      <c r="X2049" s="29"/>
      <c r="Y2049" s="29"/>
      <c r="Z2049" s="29"/>
      <c r="AA2049" s="29"/>
      <c r="AB2049" s="29"/>
      <c r="AC2049" s="29"/>
      <c r="AD2049" s="29"/>
      <c r="AE2049" s="29"/>
      <c r="AT2049" s="14" t="s">
        <v>136</v>
      </c>
      <c r="AU2049" s="14" t="s">
        <v>143</v>
      </c>
    </row>
    <row r="2050" spans="1:65" s="2" customFormat="1" ht="19.5">
      <c r="A2050" s="29"/>
      <c r="B2050" s="30"/>
      <c r="C2050" s="29"/>
      <c r="D2050" s="159" t="s">
        <v>320</v>
      </c>
      <c r="E2050" s="29"/>
      <c r="F2050" s="168" t="s">
        <v>2188</v>
      </c>
      <c r="G2050" s="29"/>
      <c r="H2050" s="29"/>
      <c r="I2050" s="161"/>
      <c r="J2050" s="29"/>
      <c r="K2050" s="29"/>
      <c r="L2050" s="30"/>
      <c r="M2050" s="162"/>
      <c r="N2050" s="163"/>
      <c r="O2050" s="55"/>
      <c r="P2050" s="55"/>
      <c r="Q2050" s="55"/>
      <c r="R2050" s="55"/>
      <c r="S2050" s="55"/>
      <c r="T2050" s="56"/>
      <c r="U2050" s="29"/>
      <c r="V2050" s="29"/>
      <c r="W2050" s="29"/>
      <c r="X2050" s="29"/>
      <c r="Y2050" s="29"/>
      <c r="Z2050" s="29"/>
      <c r="AA2050" s="29"/>
      <c r="AB2050" s="29"/>
      <c r="AC2050" s="29"/>
      <c r="AD2050" s="29"/>
      <c r="AE2050" s="29"/>
      <c r="AT2050" s="14" t="s">
        <v>320</v>
      </c>
      <c r="AU2050" s="14" t="s">
        <v>143</v>
      </c>
    </row>
    <row r="2051" spans="1:65" s="2" customFormat="1" ht="16.5" customHeight="1">
      <c r="A2051" s="29"/>
      <c r="B2051" s="145"/>
      <c r="C2051" s="146" t="s">
        <v>2533</v>
      </c>
      <c r="D2051" s="146" t="s">
        <v>130</v>
      </c>
      <c r="E2051" s="147" t="s">
        <v>2534</v>
      </c>
      <c r="F2051" s="148" t="s">
        <v>2535</v>
      </c>
      <c r="G2051" s="149" t="s">
        <v>353</v>
      </c>
      <c r="H2051" s="150">
        <v>6</v>
      </c>
      <c r="I2051" s="151"/>
      <c r="J2051" s="152">
        <f>ROUND(I2051*H2051,2)</f>
        <v>0</v>
      </c>
      <c r="K2051" s="148" t="s">
        <v>1</v>
      </c>
      <c r="L2051" s="30"/>
      <c r="M2051" s="153" t="s">
        <v>1</v>
      </c>
      <c r="N2051" s="154" t="s">
        <v>41</v>
      </c>
      <c r="O2051" s="55"/>
      <c r="P2051" s="155">
        <f>O2051*H2051</f>
        <v>0</v>
      </c>
      <c r="Q2051" s="155">
        <v>0</v>
      </c>
      <c r="R2051" s="155">
        <f>Q2051*H2051</f>
        <v>0</v>
      </c>
      <c r="S2051" s="155">
        <v>0</v>
      </c>
      <c r="T2051" s="156">
        <f>S2051*H2051</f>
        <v>0</v>
      </c>
      <c r="U2051" s="29"/>
      <c r="V2051" s="29"/>
      <c r="W2051" s="29"/>
      <c r="X2051" s="29"/>
      <c r="Y2051" s="29"/>
      <c r="Z2051" s="29"/>
      <c r="AA2051" s="29"/>
      <c r="AB2051" s="29"/>
      <c r="AC2051" s="29"/>
      <c r="AD2051" s="29"/>
      <c r="AE2051" s="29"/>
      <c r="AR2051" s="157" t="s">
        <v>148</v>
      </c>
      <c r="AT2051" s="157" t="s">
        <v>130</v>
      </c>
      <c r="AU2051" s="157" t="s">
        <v>143</v>
      </c>
      <c r="AY2051" s="14" t="s">
        <v>127</v>
      </c>
      <c r="BE2051" s="158">
        <f>IF(N2051="základní",J2051,0)</f>
        <v>0</v>
      </c>
      <c r="BF2051" s="158">
        <f>IF(N2051="snížená",J2051,0)</f>
        <v>0</v>
      </c>
      <c r="BG2051" s="158">
        <f>IF(N2051="zákl. přenesená",J2051,0)</f>
        <v>0</v>
      </c>
      <c r="BH2051" s="158">
        <f>IF(N2051="sníž. přenesená",J2051,0)</f>
        <v>0</v>
      </c>
      <c r="BI2051" s="158">
        <f>IF(N2051="nulová",J2051,0)</f>
        <v>0</v>
      </c>
      <c r="BJ2051" s="14" t="s">
        <v>83</v>
      </c>
      <c r="BK2051" s="158">
        <f>ROUND(I2051*H2051,2)</f>
        <v>0</v>
      </c>
      <c r="BL2051" s="14" t="s">
        <v>148</v>
      </c>
      <c r="BM2051" s="157" t="s">
        <v>2536</v>
      </c>
    </row>
    <row r="2052" spans="1:65" s="2" customFormat="1">
      <c r="A2052" s="29"/>
      <c r="B2052" s="30"/>
      <c r="C2052" s="29"/>
      <c r="D2052" s="159" t="s">
        <v>136</v>
      </c>
      <c r="E2052" s="29"/>
      <c r="F2052" s="160" t="s">
        <v>2535</v>
      </c>
      <c r="G2052" s="29"/>
      <c r="H2052" s="29"/>
      <c r="I2052" s="161"/>
      <c r="J2052" s="29"/>
      <c r="K2052" s="29"/>
      <c r="L2052" s="30"/>
      <c r="M2052" s="162"/>
      <c r="N2052" s="163"/>
      <c r="O2052" s="55"/>
      <c r="P2052" s="55"/>
      <c r="Q2052" s="55"/>
      <c r="R2052" s="55"/>
      <c r="S2052" s="55"/>
      <c r="T2052" s="56"/>
      <c r="U2052" s="29"/>
      <c r="V2052" s="29"/>
      <c r="W2052" s="29"/>
      <c r="X2052" s="29"/>
      <c r="Y2052" s="29"/>
      <c r="Z2052" s="29"/>
      <c r="AA2052" s="29"/>
      <c r="AB2052" s="29"/>
      <c r="AC2052" s="29"/>
      <c r="AD2052" s="29"/>
      <c r="AE2052" s="29"/>
      <c r="AT2052" s="14" t="s">
        <v>136</v>
      </c>
      <c r="AU2052" s="14" t="s">
        <v>143</v>
      </c>
    </row>
    <row r="2053" spans="1:65" s="2" customFormat="1" ht="19.5">
      <c r="A2053" s="29"/>
      <c r="B2053" s="30"/>
      <c r="C2053" s="29"/>
      <c r="D2053" s="159" t="s">
        <v>320</v>
      </c>
      <c r="E2053" s="29"/>
      <c r="F2053" s="168" t="s">
        <v>2188</v>
      </c>
      <c r="G2053" s="29"/>
      <c r="H2053" s="29"/>
      <c r="I2053" s="161"/>
      <c r="J2053" s="29"/>
      <c r="K2053" s="29"/>
      <c r="L2053" s="30"/>
      <c r="M2053" s="162"/>
      <c r="N2053" s="163"/>
      <c r="O2053" s="55"/>
      <c r="P2053" s="55"/>
      <c r="Q2053" s="55"/>
      <c r="R2053" s="55"/>
      <c r="S2053" s="55"/>
      <c r="T2053" s="56"/>
      <c r="U2053" s="29"/>
      <c r="V2053" s="29"/>
      <c r="W2053" s="29"/>
      <c r="X2053" s="29"/>
      <c r="Y2053" s="29"/>
      <c r="Z2053" s="29"/>
      <c r="AA2053" s="29"/>
      <c r="AB2053" s="29"/>
      <c r="AC2053" s="29"/>
      <c r="AD2053" s="29"/>
      <c r="AE2053" s="29"/>
      <c r="AT2053" s="14" t="s">
        <v>320</v>
      </c>
      <c r="AU2053" s="14" t="s">
        <v>143</v>
      </c>
    </row>
    <row r="2054" spans="1:65" s="2" customFormat="1" ht="16.5" customHeight="1">
      <c r="A2054" s="29"/>
      <c r="B2054" s="145"/>
      <c r="C2054" s="146" t="s">
        <v>2537</v>
      </c>
      <c r="D2054" s="146" t="s">
        <v>130</v>
      </c>
      <c r="E2054" s="147" t="s">
        <v>2538</v>
      </c>
      <c r="F2054" s="148" t="s">
        <v>2539</v>
      </c>
      <c r="G2054" s="149" t="s">
        <v>353</v>
      </c>
      <c r="H2054" s="150">
        <v>2</v>
      </c>
      <c r="I2054" s="151"/>
      <c r="J2054" s="152">
        <f>ROUND(I2054*H2054,2)</f>
        <v>0</v>
      </c>
      <c r="K2054" s="148" t="s">
        <v>1</v>
      </c>
      <c r="L2054" s="30"/>
      <c r="M2054" s="153" t="s">
        <v>1</v>
      </c>
      <c r="N2054" s="154" t="s">
        <v>41</v>
      </c>
      <c r="O2054" s="55"/>
      <c r="P2054" s="155">
        <f>O2054*H2054</f>
        <v>0</v>
      </c>
      <c r="Q2054" s="155">
        <v>0</v>
      </c>
      <c r="R2054" s="155">
        <f>Q2054*H2054</f>
        <v>0</v>
      </c>
      <c r="S2054" s="155">
        <v>0</v>
      </c>
      <c r="T2054" s="156">
        <f>S2054*H2054</f>
        <v>0</v>
      </c>
      <c r="U2054" s="29"/>
      <c r="V2054" s="29"/>
      <c r="W2054" s="29"/>
      <c r="X2054" s="29"/>
      <c r="Y2054" s="29"/>
      <c r="Z2054" s="29"/>
      <c r="AA2054" s="29"/>
      <c r="AB2054" s="29"/>
      <c r="AC2054" s="29"/>
      <c r="AD2054" s="29"/>
      <c r="AE2054" s="29"/>
      <c r="AR2054" s="157" t="s">
        <v>148</v>
      </c>
      <c r="AT2054" s="157" t="s">
        <v>130</v>
      </c>
      <c r="AU2054" s="157" t="s">
        <v>143</v>
      </c>
      <c r="AY2054" s="14" t="s">
        <v>127</v>
      </c>
      <c r="BE2054" s="158">
        <f>IF(N2054="základní",J2054,0)</f>
        <v>0</v>
      </c>
      <c r="BF2054" s="158">
        <f>IF(N2054="snížená",J2054,0)</f>
        <v>0</v>
      </c>
      <c r="BG2054" s="158">
        <f>IF(N2054="zákl. přenesená",J2054,0)</f>
        <v>0</v>
      </c>
      <c r="BH2054" s="158">
        <f>IF(N2054="sníž. přenesená",J2054,0)</f>
        <v>0</v>
      </c>
      <c r="BI2054" s="158">
        <f>IF(N2054="nulová",J2054,0)</f>
        <v>0</v>
      </c>
      <c r="BJ2054" s="14" t="s">
        <v>83</v>
      </c>
      <c r="BK2054" s="158">
        <f>ROUND(I2054*H2054,2)</f>
        <v>0</v>
      </c>
      <c r="BL2054" s="14" t="s">
        <v>148</v>
      </c>
      <c r="BM2054" s="157" t="s">
        <v>2540</v>
      </c>
    </row>
    <row r="2055" spans="1:65" s="2" customFormat="1">
      <c r="A2055" s="29"/>
      <c r="B2055" s="30"/>
      <c r="C2055" s="29"/>
      <c r="D2055" s="159" t="s">
        <v>136</v>
      </c>
      <c r="E2055" s="29"/>
      <c r="F2055" s="160" t="s">
        <v>2539</v>
      </c>
      <c r="G2055" s="29"/>
      <c r="H2055" s="29"/>
      <c r="I2055" s="161"/>
      <c r="J2055" s="29"/>
      <c r="K2055" s="29"/>
      <c r="L2055" s="30"/>
      <c r="M2055" s="162"/>
      <c r="N2055" s="163"/>
      <c r="O2055" s="55"/>
      <c r="P2055" s="55"/>
      <c r="Q2055" s="55"/>
      <c r="R2055" s="55"/>
      <c r="S2055" s="55"/>
      <c r="T2055" s="56"/>
      <c r="U2055" s="29"/>
      <c r="V2055" s="29"/>
      <c r="W2055" s="29"/>
      <c r="X2055" s="29"/>
      <c r="Y2055" s="29"/>
      <c r="Z2055" s="29"/>
      <c r="AA2055" s="29"/>
      <c r="AB2055" s="29"/>
      <c r="AC2055" s="29"/>
      <c r="AD2055" s="29"/>
      <c r="AE2055" s="29"/>
      <c r="AT2055" s="14" t="s">
        <v>136</v>
      </c>
      <c r="AU2055" s="14" t="s">
        <v>143</v>
      </c>
    </row>
    <row r="2056" spans="1:65" s="2" customFormat="1" ht="19.5">
      <c r="A2056" s="29"/>
      <c r="B2056" s="30"/>
      <c r="C2056" s="29"/>
      <c r="D2056" s="159" t="s">
        <v>320</v>
      </c>
      <c r="E2056" s="29"/>
      <c r="F2056" s="168" t="s">
        <v>2188</v>
      </c>
      <c r="G2056" s="29"/>
      <c r="H2056" s="29"/>
      <c r="I2056" s="161"/>
      <c r="J2056" s="29"/>
      <c r="K2056" s="29"/>
      <c r="L2056" s="30"/>
      <c r="M2056" s="162"/>
      <c r="N2056" s="163"/>
      <c r="O2056" s="55"/>
      <c r="P2056" s="55"/>
      <c r="Q2056" s="55"/>
      <c r="R2056" s="55"/>
      <c r="S2056" s="55"/>
      <c r="T2056" s="56"/>
      <c r="U2056" s="29"/>
      <c r="V2056" s="29"/>
      <c r="W2056" s="29"/>
      <c r="X2056" s="29"/>
      <c r="Y2056" s="29"/>
      <c r="Z2056" s="29"/>
      <c r="AA2056" s="29"/>
      <c r="AB2056" s="29"/>
      <c r="AC2056" s="29"/>
      <c r="AD2056" s="29"/>
      <c r="AE2056" s="29"/>
      <c r="AT2056" s="14" t="s">
        <v>320</v>
      </c>
      <c r="AU2056" s="14" t="s">
        <v>143</v>
      </c>
    </row>
    <row r="2057" spans="1:65" s="2" customFormat="1" ht="16.5" customHeight="1">
      <c r="A2057" s="29"/>
      <c r="B2057" s="145"/>
      <c r="C2057" s="146" t="s">
        <v>2541</v>
      </c>
      <c r="D2057" s="146" t="s">
        <v>130</v>
      </c>
      <c r="E2057" s="147" t="s">
        <v>2542</v>
      </c>
      <c r="F2057" s="148" t="s">
        <v>2543</v>
      </c>
      <c r="G2057" s="149" t="s">
        <v>353</v>
      </c>
      <c r="H2057" s="150">
        <v>4</v>
      </c>
      <c r="I2057" s="151"/>
      <c r="J2057" s="152">
        <f>ROUND(I2057*H2057,2)</f>
        <v>0</v>
      </c>
      <c r="K2057" s="148" t="s">
        <v>1</v>
      </c>
      <c r="L2057" s="30"/>
      <c r="M2057" s="153" t="s">
        <v>1</v>
      </c>
      <c r="N2057" s="154" t="s">
        <v>41</v>
      </c>
      <c r="O2057" s="55"/>
      <c r="P2057" s="155">
        <f>O2057*H2057</f>
        <v>0</v>
      </c>
      <c r="Q2057" s="155">
        <v>0</v>
      </c>
      <c r="R2057" s="155">
        <f>Q2057*H2057</f>
        <v>0</v>
      </c>
      <c r="S2057" s="155">
        <v>0</v>
      </c>
      <c r="T2057" s="156">
        <f>S2057*H2057</f>
        <v>0</v>
      </c>
      <c r="U2057" s="29"/>
      <c r="V2057" s="29"/>
      <c r="W2057" s="29"/>
      <c r="X2057" s="29"/>
      <c r="Y2057" s="29"/>
      <c r="Z2057" s="29"/>
      <c r="AA2057" s="29"/>
      <c r="AB2057" s="29"/>
      <c r="AC2057" s="29"/>
      <c r="AD2057" s="29"/>
      <c r="AE2057" s="29"/>
      <c r="AR2057" s="157" t="s">
        <v>148</v>
      </c>
      <c r="AT2057" s="157" t="s">
        <v>130</v>
      </c>
      <c r="AU2057" s="157" t="s">
        <v>143</v>
      </c>
      <c r="AY2057" s="14" t="s">
        <v>127</v>
      </c>
      <c r="BE2057" s="158">
        <f>IF(N2057="základní",J2057,0)</f>
        <v>0</v>
      </c>
      <c r="BF2057" s="158">
        <f>IF(N2057="snížená",J2057,0)</f>
        <v>0</v>
      </c>
      <c r="BG2057" s="158">
        <f>IF(N2057="zákl. přenesená",J2057,0)</f>
        <v>0</v>
      </c>
      <c r="BH2057" s="158">
        <f>IF(N2057="sníž. přenesená",J2057,0)</f>
        <v>0</v>
      </c>
      <c r="BI2057" s="158">
        <f>IF(N2057="nulová",J2057,0)</f>
        <v>0</v>
      </c>
      <c r="BJ2057" s="14" t="s">
        <v>83</v>
      </c>
      <c r="BK2057" s="158">
        <f>ROUND(I2057*H2057,2)</f>
        <v>0</v>
      </c>
      <c r="BL2057" s="14" t="s">
        <v>148</v>
      </c>
      <c r="BM2057" s="157" t="s">
        <v>2544</v>
      </c>
    </row>
    <row r="2058" spans="1:65" s="2" customFormat="1">
      <c r="A2058" s="29"/>
      <c r="B2058" s="30"/>
      <c r="C2058" s="29"/>
      <c r="D2058" s="159" t="s">
        <v>136</v>
      </c>
      <c r="E2058" s="29"/>
      <c r="F2058" s="160" t="s">
        <v>2543</v>
      </c>
      <c r="G2058" s="29"/>
      <c r="H2058" s="29"/>
      <c r="I2058" s="161"/>
      <c r="J2058" s="29"/>
      <c r="K2058" s="29"/>
      <c r="L2058" s="30"/>
      <c r="M2058" s="162"/>
      <c r="N2058" s="163"/>
      <c r="O2058" s="55"/>
      <c r="P2058" s="55"/>
      <c r="Q2058" s="55"/>
      <c r="R2058" s="55"/>
      <c r="S2058" s="55"/>
      <c r="T2058" s="56"/>
      <c r="U2058" s="29"/>
      <c r="V2058" s="29"/>
      <c r="W2058" s="29"/>
      <c r="X2058" s="29"/>
      <c r="Y2058" s="29"/>
      <c r="Z2058" s="29"/>
      <c r="AA2058" s="29"/>
      <c r="AB2058" s="29"/>
      <c r="AC2058" s="29"/>
      <c r="AD2058" s="29"/>
      <c r="AE2058" s="29"/>
      <c r="AT2058" s="14" t="s">
        <v>136</v>
      </c>
      <c r="AU2058" s="14" t="s">
        <v>143</v>
      </c>
    </row>
    <row r="2059" spans="1:65" s="2" customFormat="1" ht="19.5">
      <c r="A2059" s="29"/>
      <c r="B2059" s="30"/>
      <c r="C2059" s="29"/>
      <c r="D2059" s="159" t="s">
        <v>320</v>
      </c>
      <c r="E2059" s="29"/>
      <c r="F2059" s="168" t="s">
        <v>2188</v>
      </c>
      <c r="G2059" s="29"/>
      <c r="H2059" s="29"/>
      <c r="I2059" s="161"/>
      <c r="J2059" s="29"/>
      <c r="K2059" s="29"/>
      <c r="L2059" s="30"/>
      <c r="M2059" s="162"/>
      <c r="N2059" s="163"/>
      <c r="O2059" s="55"/>
      <c r="P2059" s="55"/>
      <c r="Q2059" s="55"/>
      <c r="R2059" s="55"/>
      <c r="S2059" s="55"/>
      <c r="T2059" s="56"/>
      <c r="U2059" s="29"/>
      <c r="V2059" s="29"/>
      <c r="W2059" s="29"/>
      <c r="X2059" s="29"/>
      <c r="Y2059" s="29"/>
      <c r="Z2059" s="29"/>
      <c r="AA2059" s="29"/>
      <c r="AB2059" s="29"/>
      <c r="AC2059" s="29"/>
      <c r="AD2059" s="29"/>
      <c r="AE2059" s="29"/>
      <c r="AT2059" s="14" t="s">
        <v>320</v>
      </c>
      <c r="AU2059" s="14" t="s">
        <v>143</v>
      </c>
    </row>
    <row r="2060" spans="1:65" s="2" customFormat="1" ht="16.5" customHeight="1">
      <c r="A2060" s="29"/>
      <c r="B2060" s="145"/>
      <c r="C2060" s="146" t="s">
        <v>2545</v>
      </c>
      <c r="D2060" s="146" t="s">
        <v>130</v>
      </c>
      <c r="E2060" s="147" t="s">
        <v>2546</v>
      </c>
      <c r="F2060" s="148" t="s">
        <v>633</v>
      </c>
      <c r="G2060" s="149" t="s">
        <v>353</v>
      </c>
      <c r="H2060" s="150">
        <v>8</v>
      </c>
      <c r="I2060" s="151"/>
      <c r="J2060" s="152">
        <f>ROUND(I2060*H2060,2)</f>
        <v>0</v>
      </c>
      <c r="K2060" s="148" t="s">
        <v>1</v>
      </c>
      <c r="L2060" s="30"/>
      <c r="M2060" s="153" t="s">
        <v>1</v>
      </c>
      <c r="N2060" s="154" t="s">
        <v>41</v>
      </c>
      <c r="O2060" s="55"/>
      <c r="P2060" s="155">
        <f>O2060*H2060</f>
        <v>0</v>
      </c>
      <c r="Q2060" s="155">
        <v>0</v>
      </c>
      <c r="R2060" s="155">
        <f>Q2060*H2060</f>
        <v>0</v>
      </c>
      <c r="S2060" s="155">
        <v>0</v>
      </c>
      <c r="T2060" s="156">
        <f>S2060*H2060</f>
        <v>0</v>
      </c>
      <c r="U2060" s="29"/>
      <c r="V2060" s="29"/>
      <c r="W2060" s="29"/>
      <c r="X2060" s="29"/>
      <c r="Y2060" s="29"/>
      <c r="Z2060" s="29"/>
      <c r="AA2060" s="29"/>
      <c r="AB2060" s="29"/>
      <c r="AC2060" s="29"/>
      <c r="AD2060" s="29"/>
      <c r="AE2060" s="29"/>
      <c r="AR2060" s="157" t="s">
        <v>148</v>
      </c>
      <c r="AT2060" s="157" t="s">
        <v>130</v>
      </c>
      <c r="AU2060" s="157" t="s">
        <v>143</v>
      </c>
      <c r="AY2060" s="14" t="s">
        <v>127</v>
      </c>
      <c r="BE2060" s="158">
        <f>IF(N2060="základní",J2060,0)</f>
        <v>0</v>
      </c>
      <c r="BF2060" s="158">
        <f>IF(N2060="snížená",J2060,0)</f>
        <v>0</v>
      </c>
      <c r="BG2060" s="158">
        <f>IF(N2060="zákl. přenesená",J2060,0)</f>
        <v>0</v>
      </c>
      <c r="BH2060" s="158">
        <f>IF(N2060="sníž. přenesená",J2060,0)</f>
        <v>0</v>
      </c>
      <c r="BI2060" s="158">
        <f>IF(N2060="nulová",J2060,0)</f>
        <v>0</v>
      </c>
      <c r="BJ2060" s="14" t="s">
        <v>83</v>
      </c>
      <c r="BK2060" s="158">
        <f>ROUND(I2060*H2060,2)</f>
        <v>0</v>
      </c>
      <c r="BL2060" s="14" t="s">
        <v>148</v>
      </c>
      <c r="BM2060" s="157" t="s">
        <v>2547</v>
      </c>
    </row>
    <row r="2061" spans="1:65" s="2" customFormat="1">
      <c r="A2061" s="29"/>
      <c r="B2061" s="30"/>
      <c r="C2061" s="29"/>
      <c r="D2061" s="159" t="s">
        <v>136</v>
      </c>
      <c r="E2061" s="29"/>
      <c r="F2061" s="160" t="s">
        <v>633</v>
      </c>
      <c r="G2061" s="29"/>
      <c r="H2061" s="29"/>
      <c r="I2061" s="161"/>
      <c r="J2061" s="29"/>
      <c r="K2061" s="29"/>
      <c r="L2061" s="30"/>
      <c r="M2061" s="162"/>
      <c r="N2061" s="163"/>
      <c r="O2061" s="55"/>
      <c r="P2061" s="55"/>
      <c r="Q2061" s="55"/>
      <c r="R2061" s="55"/>
      <c r="S2061" s="55"/>
      <c r="T2061" s="56"/>
      <c r="U2061" s="29"/>
      <c r="V2061" s="29"/>
      <c r="W2061" s="29"/>
      <c r="X2061" s="29"/>
      <c r="Y2061" s="29"/>
      <c r="Z2061" s="29"/>
      <c r="AA2061" s="29"/>
      <c r="AB2061" s="29"/>
      <c r="AC2061" s="29"/>
      <c r="AD2061" s="29"/>
      <c r="AE2061" s="29"/>
      <c r="AT2061" s="14" t="s">
        <v>136</v>
      </c>
      <c r="AU2061" s="14" t="s">
        <v>143</v>
      </c>
    </row>
    <row r="2062" spans="1:65" s="2" customFormat="1" ht="19.5">
      <c r="A2062" s="29"/>
      <c r="B2062" s="30"/>
      <c r="C2062" s="29"/>
      <c r="D2062" s="159" t="s">
        <v>320</v>
      </c>
      <c r="E2062" s="29"/>
      <c r="F2062" s="168" t="s">
        <v>2188</v>
      </c>
      <c r="G2062" s="29"/>
      <c r="H2062" s="29"/>
      <c r="I2062" s="161"/>
      <c r="J2062" s="29"/>
      <c r="K2062" s="29"/>
      <c r="L2062" s="30"/>
      <c r="M2062" s="162"/>
      <c r="N2062" s="163"/>
      <c r="O2062" s="55"/>
      <c r="P2062" s="55"/>
      <c r="Q2062" s="55"/>
      <c r="R2062" s="55"/>
      <c r="S2062" s="55"/>
      <c r="T2062" s="56"/>
      <c r="U2062" s="29"/>
      <c r="V2062" s="29"/>
      <c r="W2062" s="29"/>
      <c r="X2062" s="29"/>
      <c r="Y2062" s="29"/>
      <c r="Z2062" s="29"/>
      <c r="AA2062" s="29"/>
      <c r="AB2062" s="29"/>
      <c r="AC2062" s="29"/>
      <c r="AD2062" s="29"/>
      <c r="AE2062" s="29"/>
      <c r="AT2062" s="14" t="s">
        <v>320</v>
      </c>
      <c r="AU2062" s="14" t="s">
        <v>143</v>
      </c>
    </row>
    <row r="2063" spans="1:65" s="2" customFormat="1" ht="16.5" customHeight="1">
      <c r="A2063" s="29"/>
      <c r="B2063" s="145"/>
      <c r="C2063" s="146" t="s">
        <v>2548</v>
      </c>
      <c r="D2063" s="146" t="s">
        <v>130</v>
      </c>
      <c r="E2063" s="147" t="s">
        <v>2549</v>
      </c>
      <c r="F2063" s="148" t="s">
        <v>457</v>
      </c>
      <c r="G2063" s="149" t="s">
        <v>353</v>
      </c>
      <c r="H2063" s="150">
        <v>8</v>
      </c>
      <c r="I2063" s="151"/>
      <c r="J2063" s="152">
        <f>ROUND(I2063*H2063,2)</f>
        <v>0</v>
      </c>
      <c r="K2063" s="148" t="s">
        <v>1</v>
      </c>
      <c r="L2063" s="30"/>
      <c r="M2063" s="153" t="s">
        <v>1</v>
      </c>
      <c r="N2063" s="154" t="s">
        <v>41</v>
      </c>
      <c r="O2063" s="55"/>
      <c r="P2063" s="155">
        <f>O2063*H2063</f>
        <v>0</v>
      </c>
      <c r="Q2063" s="155">
        <v>0</v>
      </c>
      <c r="R2063" s="155">
        <f>Q2063*H2063</f>
        <v>0</v>
      </c>
      <c r="S2063" s="155">
        <v>0</v>
      </c>
      <c r="T2063" s="156">
        <f>S2063*H2063</f>
        <v>0</v>
      </c>
      <c r="U2063" s="29"/>
      <c r="V2063" s="29"/>
      <c r="W2063" s="29"/>
      <c r="X2063" s="29"/>
      <c r="Y2063" s="29"/>
      <c r="Z2063" s="29"/>
      <c r="AA2063" s="29"/>
      <c r="AB2063" s="29"/>
      <c r="AC2063" s="29"/>
      <c r="AD2063" s="29"/>
      <c r="AE2063" s="29"/>
      <c r="AR2063" s="157" t="s">
        <v>148</v>
      </c>
      <c r="AT2063" s="157" t="s">
        <v>130</v>
      </c>
      <c r="AU2063" s="157" t="s">
        <v>143</v>
      </c>
      <c r="AY2063" s="14" t="s">
        <v>127</v>
      </c>
      <c r="BE2063" s="158">
        <f>IF(N2063="základní",J2063,0)</f>
        <v>0</v>
      </c>
      <c r="BF2063" s="158">
        <f>IF(N2063="snížená",J2063,0)</f>
        <v>0</v>
      </c>
      <c r="BG2063" s="158">
        <f>IF(N2063="zákl. přenesená",J2063,0)</f>
        <v>0</v>
      </c>
      <c r="BH2063" s="158">
        <f>IF(N2063="sníž. přenesená",J2063,0)</f>
        <v>0</v>
      </c>
      <c r="BI2063" s="158">
        <f>IF(N2063="nulová",J2063,0)</f>
        <v>0</v>
      </c>
      <c r="BJ2063" s="14" t="s">
        <v>83</v>
      </c>
      <c r="BK2063" s="158">
        <f>ROUND(I2063*H2063,2)</f>
        <v>0</v>
      </c>
      <c r="BL2063" s="14" t="s">
        <v>148</v>
      </c>
      <c r="BM2063" s="157" t="s">
        <v>2550</v>
      </c>
    </row>
    <row r="2064" spans="1:65" s="2" customFormat="1">
      <c r="A2064" s="29"/>
      <c r="B2064" s="30"/>
      <c r="C2064" s="29"/>
      <c r="D2064" s="159" t="s">
        <v>136</v>
      </c>
      <c r="E2064" s="29"/>
      <c r="F2064" s="160" t="s">
        <v>457</v>
      </c>
      <c r="G2064" s="29"/>
      <c r="H2064" s="29"/>
      <c r="I2064" s="161"/>
      <c r="J2064" s="29"/>
      <c r="K2064" s="29"/>
      <c r="L2064" s="30"/>
      <c r="M2064" s="162"/>
      <c r="N2064" s="163"/>
      <c r="O2064" s="55"/>
      <c r="P2064" s="55"/>
      <c r="Q2064" s="55"/>
      <c r="R2064" s="55"/>
      <c r="S2064" s="55"/>
      <c r="T2064" s="56"/>
      <c r="U2064" s="29"/>
      <c r="V2064" s="29"/>
      <c r="W2064" s="29"/>
      <c r="X2064" s="29"/>
      <c r="Y2064" s="29"/>
      <c r="Z2064" s="29"/>
      <c r="AA2064" s="29"/>
      <c r="AB2064" s="29"/>
      <c r="AC2064" s="29"/>
      <c r="AD2064" s="29"/>
      <c r="AE2064" s="29"/>
      <c r="AT2064" s="14" t="s">
        <v>136</v>
      </c>
      <c r="AU2064" s="14" t="s">
        <v>143</v>
      </c>
    </row>
    <row r="2065" spans="1:65" s="2" customFormat="1" ht="19.5">
      <c r="A2065" s="29"/>
      <c r="B2065" s="30"/>
      <c r="C2065" s="29"/>
      <c r="D2065" s="159" t="s">
        <v>320</v>
      </c>
      <c r="E2065" s="29"/>
      <c r="F2065" s="168" t="s">
        <v>2188</v>
      </c>
      <c r="G2065" s="29"/>
      <c r="H2065" s="29"/>
      <c r="I2065" s="161"/>
      <c r="J2065" s="29"/>
      <c r="K2065" s="29"/>
      <c r="L2065" s="30"/>
      <c r="M2065" s="162"/>
      <c r="N2065" s="163"/>
      <c r="O2065" s="55"/>
      <c r="P2065" s="55"/>
      <c r="Q2065" s="55"/>
      <c r="R2065" s="55"/>
      <c r="S2065" s="55"/>
      <c r="T2065" s="56"/>
      <c r="U2065" s="29"/>
      <c r="V2065" s="29"/>
      <c r="W2065" s="29"/>
      <c r="X2065" s="29"/>
      <c r="Y2065" s="29"/>
      <c r="Z2065" s="29"/>
      <c r="AA2065" s="29"/>
      <c r="AB2065" s="29"/>
      <c r="AC2065" s="29"/>
      <c r="AD2065" s="29"/>
      <c r="AE2065" s="29"/>
      <c r="AT2065" s="14" t="s">
        <v>320</v>
      </c>
      <c r="AU2065" s="14" t="s">
        <v>143</v>
      </c>
    </row>
    <row r="2066" spans="1:65" s="2" customFormat="1" ht="16.5" customHeight="1">
      <c r="A2066" s="29"/>
      <c r="B2066" s="145"/>
      <c r="C2066" s="146" t="s">
        <v>2551</v>
      </c>
      <c r="D2066" s="146" t="s">
        <v>130</v>
      </c>
      <c r="E2066" s="147" t="s">
        <v>2552</v>
      </c>
      <c r="F2066" s="148" t="s">
        <v>641</v>
      </c>
      <c r="G2066" s="149" t="s">
        <v>353</v>
      </c>
      <c r="H2066" s="150">
        <v>8</v>
      </c>
      <c r="I2066" s="151"/>
      <c r="J2066" s="152">
        <f>ROUND(I2066*H2066,2)</f>
        <v>0</v>
      </c>
      <c r="K2066" s="148" t="s">
        <v>1</v>
      </c>
      <c r="L2066" s="30"/>
      <c r="M2066" s="153" t="s">
        <v>1</v>
      </c>
      <c r="N2066" s="154" t="s">
        <v>41</v>
      </c>
      <c r="O2066" s="55"/>
      <c r="P2066" s="155">
        <f>O2066*H2066</f>
        <v>0</v>
      </c>
      <c r="Q2066" s="155">
        <v>0</v>
      </c>
      <c r="R2066" s="155">
        <f>Q2066*H2066</f>
        <v>0</v>
      </c>
      <c r="S2066" s="155">
        <v>0</v>
      </c>
      <c r="T2066" s="156">
        <f>S2066*H2066</f>
        <v>0</v>
      </c>
      <c r="U2066" s="29"/>
      <c r="V2066" s="29"/>
      <c r="W2066" s="29"/>
      <c r="X2066" s="29"/>
      <c r="Y2066" s="29"/>
      <c r="Z2066" s="29"/>
      <c r="AA2066" s="29"/>
      <c r="AB2066" s="29"/>
      <c r="AC2066" s="29"/>
      <c r="AD2066" s="29"/>
      <c r="AE2066" s="29"/>
      <c r="AR2066" s="157" t="s">
        <v>148</v>
      </c>
      <c r="AT2066" s="157" t="s">
        <v>130</v>
      </c>
      <c r="AU2066" s="157" t="s">
        <v>143</v>
      </c>
      <c r="AY2066" s="14" t="s">
        <v>127</v>
      </c>
      <c r="BE2066" s="158">
        <f>IF(N2066="základní",J2066,0)</f>
        <v>0</v>
      </c>
      <c r="BF2066" s="158">
        <f>IF(N2066="snížená",J2066,0)</f>
        <v>0</v>
      </c>
      <c r="BG2066" s="158">
        <f>IF(N2066="zákl. přenesená",J2066,0)</f>
        <v>0</v>
      </c>
      <c r="BH2066" s="158">
        <f>IF(N2066="sníž. přenesená",J2066,0)</f>
        <v>0</v>
      </c>
      <c r="BI2066" s="158">
        <f>IF(N2066="nulová",J2066,0)</f>
        <v>0</v>
      </c>
      <c r="BJ2066" s="14" t="s">
        <v>83</v>
      </c>
      <c r="BK2066" s="158">
        <f>ROUND(I2066*H2066,2)</f>
        <v>0</v>
      </c>
      <c r="BL2066" s="14" t="s">
        <v>148</v>
      </c>
      <c r="BM2066" s="157" t="s">
        <v>2553</v>
      </c>
    </row>
    <row r="2067" spans="1:65" s="2" customFormat="1">
      <c r="A2067" s="29"/>
      <c r="B2067" s="30"/>
      <c r="C2067" s="29"/>
      <c r="D2067" s="159" t="s">
        <v>136</v>
      </c>
      <c r="E2067" s="29"/>
      <c r="F2067" s="160" t="s">
        <v>641</v>
      </c>
      <c r="G2067" s="29"/>
      <c r="H2067" s="29"/>
      <c r="I2067" s="161"/>
      <c r="J2067" s="29"/>
      <c r="K2067" s="29"/>
      <c r="L2067" s="30"/>
      <c r="M2067" s="162"/>
      <c r="N2067" s="163"/>
      <c r="O2067" s="55"/>
      <c r="P2067" s="55"/>
      <c r="Q2067" s="55"/>
      <c r="R2067" s="55"/>
      <c r="S2067" s="55"/>
      <c r="T2067" s="56"/>
      <c r="U2067" s="29"/>
      <c r="V2067" s="29"/>
      <c r="W2067" s="29"/>
      <c r="X2067" s="29"/>
      <c r="Y2067" s="29"/>
      <c r="Z2067" s="29"/>
      <c r="AA2067" s="29"/>
      <c r="AB2067" s="29"/>
      <c r="AC2067" s="29"/>
      <c r="AD2067" s="29"/>
      <c r="AE2067" s="29"/>
      <c r="AT2067" s="14" t="s">
        <v>136</v>
      </c>
      <c r="AU2067" s="14" t="s">
        <v>143</v>
      </c>
    </row>
    <row r="2068" spans="1:65" s="2" customFormat="1" ht="19.5">
      <c r="A2068" s="29"/>
      <c r="B2068" s="30"/>
      <c r="C2068" s="29"/>
      <c r="D2068" s="159" t="s">
        <v>320</v>
      </c>
      <c r="E2068" s="29"/>
      <c r="F2068" s="168" t="s">
        <v>2554</v>
      </c>
      <c r="G2068" s="29"/>
      <c r="H2068" s="29"/>
      <c r="I2068" s="161"/>
      <c r="J2068" s="29"/>
      <c r="K2068" s="29"/>
      <c r="L2068" s="30"/>
      <c r="M2068" s="162"/>
      <c r="N2068" s="163"/>
      <c r="O2068" s="55"/>
      <c r="P2068" s="55"/>
      <c r="Q2068" s="55"/>
      <c r="R2068" s="55"/>
      <c r="S2068" s="55"/>
      <c r="T2068" s="56"/>
      <c r="U2068" s="29"/>
      <c r="V2068" s="29"/>
      <c r="W2068" s="29"/>
      <c r="X2068" s="29"/>
      <c r="Y2068" s="29"/>
      <c r="Z2068" s="29"/>
      <c r="AA2068" s="29"/>
      <c r="AB2068" s="29"/>
      <c r="AC2068" s="29"/>
      <c r="AD2068" s="29"/>
      <c r="AE2068" s="29"/>
      <c r="AT2068" s="14" t="s">
        <v>320</v>
      </c>
      <c r="AU2068" s="14" t="s">
        <v>143</v>
      </c>
    </row>
    <row r="2069" spans="1:65" s="2" customFormat="1" ht="16.5" customHeight="1">
      <c r="A2069" s="29"/>
      <c r="B2069" s="145"/>
      <c r="C2069" s="146" t="s">
        <v>2555</v>
      </c>
      <c r="D2069" s="146" t="s">
        <v>130</v>
      </c>
      <c r="E2069" s="147" t="s">
        <v>2556</v>
      </c>
      <c r="F2069" s="148" t="s">
        <v>1108</v>
      </c>
      <c r="G2069" s="149" t="s">
        <v>353</v>
      </c>
      <c r="H2069" s="150">
        <v>2</v>
      </c>
      <c r="I2069" s="151"/>
      <c r="J2069" s="152">
        <f>ROUND(I2069*H2069,2)</f>
        <v>0</v>
      </c>
      <c r="K2069" s="148" t="s">
        <v>1</v>
      </c>
      <c r="L2069" s="30"/>
      <c r="M2069" s="153" t="s">
        <v>1</v>
      </c>
      <c r="N2069" s="154" t="s">
        <v>41</v>
      </c>
      <c r="O2069" s="55"/>
      <c r="P2069" s="155">
        <f>O2069*H2069</f>
        <v>0</v>
      </c>
      <c r="Q2069" s="155">
        <v>0</v>
      </c>
      <c r="R2069" s="155">
        <f>Q2069*H2069</f>
        <v>0</v>
      </c>
      <c r="S2069" s="155">
        <v>0</v>
      </c>
      <c r="T2069" s="156">
        <f>S2069*H2069</f>
        <v>0</v>
      </c>
      <c r="U2069" s="29"/>
      <c r="V2069" s="29"/>
      <c r="W2069" s="29"/>
      <c r="X2069" s="29"/>
      <c r="Y2069" s="29"/>
      <c r="Z2069" s="29"/>
      <c r="AA2069" s="29"/>
      <c r="AB2069" s="29"/>
      <c r="AC2069" s="29"/>
      <c r="AD2069" s="29"/>
      <c r="AE2069" s="29"/>
      <c r="AR2069" s="157" t="s">
        <v>148</v>
      </c>
      <c r="AT2069" s="157" t="s">
        <v>130</v>
      </c>
      <c r="AU2069" s="157" t="s">
        <v>143</v>
      </c>
      <c r="AY2069" s="14" t="s">
        <v>127</v>
      </c>
      <c r="BE2069" s="158">
        <f>IF(N2069="základní",J2069,0)</f>
        <v>0</v>
      </c>
      <c r="BF2069" s="158">
        <f>IF(N2069="snížená",J2069,0)</f>
        <v>0</v>
      </c>
      <c r="BG2069" s="158">
        <f>IF(N2069="zákl. přenesená",J2069,0)</f>
        <v>0</v>
      </c>
      <c r="BH2069" s="158">
        <f>IF(N2069="sníž. přenesená",J2069,0)</f>
        <v>0</v>
      </c>
      <c r="BI2069" s="158">
        <f>IF(N2069="nulová",J2069,0)</f>
        <v>0</v>
      </c>
      <c r="BJ2069" s="14" t="s">
        <v>83</v>
      </c>
      <c r="BK2069" s="158">
        <f>ROUND(I2069*H2069,2)</f>
        <v>0</v>
      </c>
      <c r="BL2069" s="14" t="s">
        <v>148</v>
      </c>
      <c r="BM2069" s="157" t="s">
        <v>2557</v>
      </c>
    </row>
    <row r="2070" spans="1:65" s="2" customFormat="1">
      <c r="A2070" s="29"/>
      <c r="B2070" s="30"/>
      <c r="C2070" s="29"/>
      <c r="D2070" s="159" t="s">
        <v>136</v>
      </c>
      <c r="E2070" s="29"/>
      <c r="F2070" s="160" t="s">
        <v>1108</v>
      </c>
      <c r="G2070" s="29"/>
      <c r="H2070" s="29"/>
      <c r="I2070" s="161"/>
      <c r="J2070" s="29"/>
      <c r="K2070" s="29"/>
      <c r="L2070" s="30"/>
      <c r="M2070" s="162"/>
      <c r="N2070" s="163"/>
      <c r="O2070" s="55"/>
      <c r="P2070" s="55"/>
      <c r="Q2070" s="55"/>
      <c r="R2070" s="55"/>
      <c r="S2070" s="55"/>
      <c r="T2070" s="56"/>
      <c r="U2070" s="29"/>
      <c r="V2070" s="29"/>
      <c r="W2070" s="29"/>
      <c r="X2070" s="29"/>
      <c r="Y2070" s="29"/>
      <c r="Z2070" s="29"/>
      <c r="AA2070" s="29"/>
      <c r="AB2070" s="29"/>
      <c r="AC2070" s="29"/>
      <c r="AD2070" s="29"/>
      <c r="AE2070" s="29"/>
      <c r="AT2070" s="14" t="s">
        <v>136</v>
      </c>
      <c r="AU2070" s="14" t="s">
        <v>143</v>
      </c>
    </row>
    <row r="2071" spans="1:65" s="2" customFormat="1" ht="19.5">
      <c r="A2071" s="29"/>
      <c r="B2071" s="30"/>
      <c r="C2071" s="29"/>
      <c r="D2071" s="159" t="s">
        <v>320</v>
      </c>
      <c r="E2071" s="29"/>
      <c r="F2071" s="168" t="s">
        <v>2554</v>
      </c>
      <c r="G2071" s="29"/>
      <c r="H2071" s="29"/>
      <c r="I2071" s="161"/>
      <c r="J2071" s="29"/>
      <c r="K2071" s="29"/>
      <c r="L2071" s="30"/>
      <c r="M2071" s="162"/>
      <c r="N2071" s="163"/>
      <c r="O2071" s="55"/>
      <c r="P2071" s="55"/>
      <c r="Q2071" s="55"/>
      <c r="R2071" s="55"/>
      <c r="S2071" s="55"/>
      <c r="T2071" s="56"/>
      <c r="U2071" s="29"/>
      <c r="V2071" s="29"/>
      <c r="W2071" s="29"/>
      <c r="X2071" s="29"/>
      <c r="Y2071" s="29"/>
      <c r="Z2071" s="29"/>
      <c r="AA2071" s="29"/>
      <c r="AB2071" s="29"/>
      <c r="AC2071" s="29"/>
      <c r="AD2071" s="29"/>
      <c r="AE2071" s="29"/>
      <c r="AT2071" s="14" t="s">
        <v>320</v>
      </c>
      <c r="AU2071" s="14" t="s">
        <v>143</v>
      </c>
    </row>
    <row r="2072" spans="1:65" s="2" customFormat="1" ht="16.5" customHeight="1">
      <c r="A2072" s="29"/>
      <c r="B2072" s="145"/>
      <c r="C2072" s="146" t="s">
        <v>2558</v>
      </c>
      <c r="D2072" s="146" t="s">
        <v>130</v>
      </c>
      <c r="E2072" s="147" t="s">
        <v>2559</v>
      </c>
      <c r="F2072" s="148" t="s">
        <v>2496</v>
      </c>
      <c r="G2072" s="149" t="s">
        <v>353</v>
      </c>
      <c r="H2072" s="150">
        <v>2</v>
      </c>
      <c r="I2072" s="151"/>
      <c r="J2072" s="152">
        <f>ROUND(I2072*H2072,2)</f>
        <v>0</v>
      </c>
      <c r="K2072" s="148" t="s">
        <v>1</v>
      </c>
      <c r="L2072" s="30"/>
      <c r="M2072" s="153" t="s">
        <v>1</v>
      </c>
      <c r="N2072" s="154" t="s">
        <v>41</v>
      </c>
      <c r="O2072" s="55"/>
      <c r="P2072" s="155">
        <f>O2072*H2072</f>
        <v>0</v>
      </c>
      <c r="Q2072" s="155">
        <v>0</v>
      </c>
      <c r="R2072" s="155">
        <f>Q2072*H2072</f>
        <v>0</v>
      </c>
      <c r="S2072" s="155">
        <v>0</v>
      </c>
      <c r="T2072" s="156">
        <f>S2072*H2072</f>
        <v>0</v>
      </c>
      <c r="U2072" s="29"/>
      <c r="V2072" s="29"/>
      <c r="W2072" s="29"/>
      <c r="X2072" s="29"/>
      <c r="Y2072" s="29"/>
      <c r="Z2072" s="29"/>
      <c r="AA2072" s="29"/>
      <c r="AB2072" s="29"/>
      <c r="AC2072" s="29"/>
      <c r="AD2072" s="29"/>
      <c r="AE2072" s="29"/>
      <c r="AR2072" s="157" t="s">
        <v>148</v>
      </c>
      <c r="AT2072" s="157" t="s">
        <v>130</v>
      </c>
      <c r="AU2072" s="157" t="s">
        <v>143</v>
      </c>
      <c r="AY2072" s="14" t="s">
        <v>127</v>
      </c>
      <c r="BE2072" s="158">
        <f>IF(N2072="základní",J2072,0)</f>
        <v>0</v>
      </c>
      <c r="BF2072" s="158">
        <f>IF(N2072="snížená",J2072,0)</f>
        <v>0</v>
      </c>
      <c r="BG2072" s="158">
        <f>IF(N2072="zákl. přenesená",J2072,0)</f>
        <v>0</v>
      </c>
      <c r="BH2072" s="158">
        <f>IF(N2072="sníž. přenesená",J2072,0)</f>
        <v>0</v>
      </c>
      <c r="BI2072" s="158">
        <f>IF(N2072="nulová",J2072,0)</f>
        <v>0</v>
      </c>
      <c r="BJ2072" s="14" t="s">
        <v>83</v>
      </c>
      <c r="BK2072" s="158">
        <f>ROUND(I2072*H2072,2)</f>
        <v>0</v>
      </c>
      <c r="BL2072" s="14" t="s">
        <v>148</v>
      </c>
      <c r="BM2072" s="157" t="s">
        <v>2560</v>
      </c>
    </row>
    <row r="2073" spans="1:65" s="2" customFormat="1">
      <c r="A2073" s="29"/>
      <c r="B2073" s="30"/>
      <c r="C2073" s="29"/>
      <c r="D2073" s="159" t="s">
        <v>136</v>
      </c>
      <c r="E2073" s="29"/>
      <c r="F2073" s="160" t="s">
        <v>2496</v>
      </c>
      <c r="G2073" s="29"/>
      <c r="H2073" s="29"/>
      <c r="I2073" s="161"/>
      <c r="J2073" s="29"/>
      <c r="K2073" s="29"/>
      <c r="L2073" s="30"/>
      <c r="M2073" s="162"/>
      <c r="N2073" s="163"/>
      <c r="O2073" s="55"/>
      <c r="P2073" s="55"/>
      <c r="Q2073" s="55"/>
      <c r="R2073" s="55"/>
      <c r="S2073" s="55"/>
      <c r="T2073" s="56"/>
      <c r="U2073" s="29"/>
      <c r="V2073" s="29"/>
      <c r="W2073" s="29"/>
      <c r="X2073" s="29"/>
      <c r="Y2073" s="29"/>
      <c r="Z2073" s="29"/>
      <c r="AA2073" s="29"/>
      <c r="AB2073" s="29"/>
      <c r="AC2073" s="29"/>
      <c r="AD2073" s="29"/>
      <c r="AE2073" s="29"/>
      <c r="AT2073" s="14" t="s">
        <v>136</v>
      </c>
      <c r="AU2073" s="14" t="s">
        <v>143</v>
      </c>
    </row>
    <row r="2074" spans="1:65" s="2" customFormat="1" ht="19.5">
      <c r="A2074" s="29"/>
      <c r="B2074" s="30"/>
      <c r="C2074" s="29"/>
      <c r="D2074" s="159" t="s">
        <v>320</v>
      </c>
      <c r="E2074" s="29"/>
      <c r="F2074" s="168" t="s">
        <v>2498</v>
      </c>
      <c r="G2074" s="29"/>
      <c r="H2074" s="29"/>
      <c r="I2074" s="161"/>
      <c r="J2074" s="29"/>
      <c r="K2074" s="29"/>
      <c r="L2074" s="30"/>
      <c r="M2074" s="162"/>
      <c r="N2074" s="163"/>
      <c r="O2074" s="55"/>
      <c r="P2074" s="55"/>
      <c r="Q2074" s="55"/>
      <c r="R2074" s="55"/>
      <c r="S2074" s="55"/>
      <c r="T2074" s="56"/>
      <c r="U2074" s="29"/>
      <c r="V2074" s="29"/>
      <c r="W2074" s="29"/>
      <c r="X2074" s="29"/>
      <c r="Y2074" s="29"/>
      <c r="Z2074" s="29"/>
      <c r="AA2074" s="29"/>
      <c r="AB2074" s="29"/>
      <c r="AC2074" s="29"/>
      <c r="AD2074" s="29"/>
      <c r="AE2074" s="29"/>
      <c r="AT2074" s="14" t="s">
        <v>320</v>
      </c>
      <c r="AU2074" s="14" t="s">
        <v>143</v>
      </c>
    </row>
    <row r="2075" spans="1:65" s="2" customFormat="1" ht="16.5" customHeight="1">
      <c r="A2075" s="29"/>
      <c r="B2075" s="145"/>
      <c r="C2075" s="146" t="s">
        <v>2561</v>
      </c>
      <c r="D2075" s="146" t="s">
        <v>130</v>
      </c>
      <c r="E2075" s="147" t="s">
        <v>2562</v>
      </c>
      <c r="F2075" s="148" t="s">
        <v>2504</v>
      </c>
      <c r="G2075" s="149" t="s">
        <v>353</v>
      </c>
      <c r="H2075" s="150">
        <v>4</v>
      </c>
      <c r="I2075" s="151"/>
      <c r="J2075" s="152">
        <f>ROUND(I2075*H2075,2)</f>
        <v>0</v>
      </c>
      <c r="K2075" s="148" t="s">
        <v>1</v>
      </c>
      <c r="L2075" s="30"/>
      <c r="M2075" s="153" t="s">
        <v>1</v>
      </c>
      <c r="N2075" s="154" t="s">
        <v>41</v>
      </c>
      <c r="O2075" s="55"/>
      <c r="P2075" s="155">
        <f>O2075*H2075</f>
        <v>0</v>
      </c>
      <c r="Q2075" s="155">
        <v>0</v>
      </c>
      <c r="R2075" s="155">
        <f>Q2075*H2075</f>
        <v>0</v>
      </c>
      <c r="S2075" s="155">
        <v>0</v>
      </c>
      <c r="T2075" s="156">
        <f>S2075*H2075</f>
        <v>0</v>
      </c>
      <c r="U2075" s="29"/>
      <c r="V2075" s="29"/>
      <c r="W2075" s="29"/>
      <c r="X2075" s="29"/>
      <c r="Y2075" s="29"/>
      <c r="Z2075" s="29"/>
      <c r="AA2075" s="29"/>
      <c r="AB2075" s="29"/>
      <c r="AC2075" s="29"/>
      <c r="AD2075" s="29"/>
      <c r="AE2075" s="29"/>
      <c r="AR2075" s="157" t="s">
        <v>148</v>
      </c>
      <c r="AT2075" s="157" t="s">
        <v>130</v>
      </c>
      <c r="AU2075" s="157" t="s">
        <v>143</v>
      </c>
      <c r="AY2075" s="14" t="s">
        <v>127</v>
      </c>
      <c r="BE2075" s="158">
        <f>IF(N2075="základní",J2075,0)</f>
        <v>0</v>
      </c>
      <c r="BF2075" s="158">
        <f>IF(N2075="snížená",J2075,0)</f>
        <v>0</v>
      </c>
      <c r="BG2075" s="158">
        <f>IF(N2075="zákl. přenesená",J2075,0)</f>
        <v>0</v>
      </c>
      <c r="BH2075" s="158">
        <f>IF(N2075="sníž. přenesená",J2075,0)</f>
        <v>0</v>
      </c>
      <c r="BI2075" s="158">
        <f>IF(N2075="nulová",J2075,0)</f>
        <v>0</v>
      </c>
      <c r="BJ2075" s="14" t="s">
        <v>83</v>
      </c>
      <c r="BK2075" s="158">
        <f>ROUND(I2075*H2075,2)</f>
        <v>0</v>
      </c>
      <c r="BL2075" s="14" t="s">
        <v>148</v>
      </c>
      <c r="BM2075" s="157" t="s">
        <v>2563</v>
      </c>
    </row>
    <row r="2076" spans="1:65" s="2" customFormat="1">
      <c r="A2076" s="29"/>
      <c r="B2076" s="30"/>
      <c r="C2076" s="29"/>
      <c r="D2076" s="159" t="s">
        <v>136</v>
      </c>
      <c r="E2076" s="29"/>
      <c r="F2076" s="160" t="s">
        <v>2504</v>
      </c>
      <c r="G2076" s="29"/>
      <c r="H2076" s="29"/>
      <c r="I2076" s="161"/>
      <c r="J2076" s="29"/>
      <c r="K2076" s="29"/>
      <c r="L2076" s="30"/>
      <c r="M2076" s="162"/>
      <c r="N2076" s="163"/>
      <c r="O2076" s="55"/>
      <c r="P2076" s="55"/>
      <c r="Q2076" s="55"/>
      <c r="R2076" s="55"/>
      <c r="S2076" s="55"/>
      <c r="T2076" s="56"/>
      <c r="U2076" s="29"/>
      <c r="V2076" s="29"/>
      <c r="W2076" s="29"/>
      <c r="X2076" s="29"/>
      <c r="Y2076" s="29"/>
      <c r="Z2076" s="29"/>
      <c r="AA2076" s="29"/>
      <c r="AB2076" s="29"/>
      <c r="AC2076" s="29"/>
      <c r="AD2076" s="29"/>
      <c r="AE2076" s="29"/>
      <c r="AT2076" s="14" t="s">
        <v>136</v>
      </c>
      <c r="AU2076" s="14" t="s">
        <v>143</v>
      </c>
    </row>
    <row r="2077" spans="1:65" s="2" customFormat="1" ht="19.5">
      <c r="A2077" s="29"/>
      <c r="B2077" s="30"/>
      <c r="C2077" s="29"/>
      <c r="D2077" s="159" t="s">
        <v>320</v>
      </c>
      <c r="E2077" s="29"/>
      <c r="F2077" s="168" t="s">
        <v>2188</v>
      </c>
      <c r="G2077" s="29"/>
      <c r="H2077" s="29"/>
      <c r="I2077" s="161"/>
      <c r="J2077" s="29"/>
      <c r="K2077" s="29"/>
      <c r="L2077" s="30"/>
      <c r="M2077" s="162"/>
      <c r="N2077" s="163"/>
      <c r="O2077" s="55"/>
      <c r="P2077" s="55"/>
      <c r="Q2077" s="55"/>
      <c r="R2077" s="55"/>
      <c r="S2077" s="55"/>
      <c r="T2077" s="56"/>
      <c r="U2077" s="29"/>
      <c r="V2077" s="29"/>
      <c r="W2077" s="29"/>
      <c r="X2077" s="29"/>
      <c r="Y2077" s="29"/>
      <c r="Z2077" s="29"/>
      <c r="AA2077" s="29"/>
      <c r="AB2077" s="29"/>
      <c r="AC2077" s="29"/>
      <c r="AD2077" s="29"/>
      <c r="AE2077" s="29"/>
      <c r="AT2077" s="14" t="s">
        <v>320</v>
      </c>
      <c r="AU2077" s="14" t="s">
        <v>143</v>
      </c>
    </row>
    <row r="2078" spans="1:65" s="2" customFormat="1" ht="16.5" customHeight="1">
      <c r="A2078" s="29"/>
      <c r="B2078" s="145"/>
      <c r="C2078" s="146" t="s">
        <v>2564</v>
      </c>
      <c r="D2078" s="146" t="s">
        <v>130</v>
      </c>
      <c r="E2078" s="147" t="s">
        <v>2565</v>
      </c>
      <c r="F2078" s="148" t="s">
        <v>2508</v>
      </c>
      <c r="G2078" s="149" t="s">
        <v>353</v>
      </c>
      <c r="H2078" s="150">
        <v>26</v>
      </c>
      <c r="I2078" s="151"/>
      <c r="J2078" s="152">
        <f>ROUND(I2078*H2078,2)</f>
        <v>0</v>
      </c>
      <c r="K2078" s="148" t="s">
        <v>1</v>
      </c>
      <c r="L2078" s="30"/>
      <c r="M2078" s="153" t="s">
        <v>1</v>
      </c>
      <c r="N2078" s="154" t="s">
        <v>41</v>
      </c>
      <c r="O2078" s="55"/>
      <c r="P2078" s="155">
        <f>O2078*H2078</f>
        <v>0</v>
      </c>
      <c r="Q2078" s="155">
        <v>0</v>
      </c>
      <c r="R2078" s="155">
        <f>Q2078*H2078</f>
        <v>0</v>
      </c>
      <c r="S2078" s="155">
        <v>0</v>
      </c>
      <c r="T2078" s="156">
        <f>S2078*H2078</f>
        <v>0</v>
      </c>
      <c r="U2078" s="29"/>
      <c r="V2078" s="29"/>
      <c r="W2078" s="29"/>
      <c r="X2078" s="29"/>
      <c r="Y2078" s="29"/>
      <c r="Z2078" s="29"/>
      <c r="AA2078" s="29"/>
      <c r="AB2078" s="29"/>
      <c r="AC2078" s="29"/>
      <c r="AD2078" s="29"/>
      <c r="AE2078" s="29"/>
      <c r="AR2078" s="157" t="s">
        <v>148</v>
      </c>
      <c r="AT2078" s="157" t="s">
        <v>130</v>
      </c>
      <c r="AU2078" s="157" t="s">
        <v>143</v>
      </c>
      <c r="AY2078" s="14" t="s">
        <v>127</v>
      </c>
      <c r="BE2078" s="158">
        <f>IF(N2078="základní",J2078,0)</f>
        <v>0</v>
      </c>
      <c r="BF2078" s="158">
        <f>IF(N2078="snížená",J2078,0)</f>
        <v>0</v>
      </c>
      <c r="BG2078" s="158">
        <f>IF(N2078="zákl. přenesená",J2078,0)</f>
        <v>0</v>
      </c>
      <c r="BH2078" s="158">
        <f>IF(N2078="sníž. přenesená",J2078,0)</f>
        <v>0</v>
      </c>
      <c r="BI2078" s="158">
        <f>IF(N2078="nulová",J2078,0)</f>
        <v>0</v>
      </c>
      <c r="BJ2078" s="14" t="s">
        <v>83</v>
      </c>
      <c r="BK2078" s="158">
        <f>ROUND(I2078*H2078,2)</f>
        <v>0</v>
      </c>
      <c r="BL2078" s="14" t="s">
        <v>148</v>
      </c>
      <c r="BM2078" s="157" t="s">
        <v>2566</v>
      </c>
    </row>
    <row r="2079" spans="1:65" s="2" customFormat="1">
      <c r="A2079" s="29"/>
      <c r="B2079" s="30"/>
      <c r="C2079" s="29"/>
      <c r="D2079" s="159" t="s">
        <v>136</v>
      </c>
      <c r="E2079" s="29"/>
      <c r="F2079" s="160" t="s">
        <v>2508</v>
      </c>
      <c r="G2079" s="29"/>
      <c r="H2079" s="29"/>
      <c r="I2079" s="161"/>
      <c r="J2079" s="29"/>
      <c r="K2079" s="29"/>
      <c r="L2079" s="30"/>
      <c r="M2079" s="162"/>
      <c r="N2079" s="163"/>
      <c r="O2079" s="55"/>
      <c r="P2079" s="55"/>
      <c r="Q2079" s="55"/>
      <c r="R2079" s="55"/>
      <c r="S2079" s="55"/>
      <c r="T2079" s="56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T2079" s="14" t="s">
        <v>136</v>
      </c>
      <c r="AU2079" s="14" t="s">
        <v>143</v>
      </c>
    </row>
    <row r="2080" spans="1:65" s="2" customFormat="1" ht="19.5">
      <c r="A2080" s="29"/>
      <c r="B2080" s="30"/>
      <c r="C2080" s="29"/>
      <c r="D2080" s="159" t="s">
        <v>320</v>
      </c>
      <c r="E2080" s="29"/>
      <c r="F2080" s="168" t="s">
        <v>2231</v>
      </c>
      <c r="G2080" s="29"/>
      <c r="H2080" s="29"/>
      <c r="I2080" s="161"/>
      <c r="J2080" s="29"/>
      <c r="K2080" s="29"/>
      <c r="L2080" s="30"/>
      <c r="M2080" s="162"/>
      <c r="N2080" s="163"/>
      <c r="O2080" s="55"/>
      <c r="P2080" s="55"/>
      <c r="Q2080" s="55"/>
      <c r="R2080" s="55"/>
      <c r="S2080" s="55"/>
      <c r="T2080" s="56"/>
      <c r="U2080" s="29"/>
      <c r="V2080" s="29"/>
      <c r="W2080" s="29"/>
      <c r="X2080" s="29"/>
      <c r="Y2080" s="29"/>
      <c r="Z2080" s="29"/>
      <c r="AA2080" s="29"/>
      <c r="AB2080" s="29"/>
      <c r="AC2080" s="29"/>
      <c r="AD2080" s="29"/>
      <c r="AE2080" s="29"/>
      <c r="AT2080" s="14" t="s">
        <v>320</v>
      </c>
      <c r="AU2080" s="14" t="s">
        <v>143</v>
      </c>
    </row>
    <row r="2081" spans="1:65" s="2" customFormat="1" ht="16.5" customHeight="1">
      <c r="A2081" s="29"/>
      <c r="B2081" s="145"/>
      <c r="C2081" s="146" t="s">
        <v>2567</v>
      </c>
      <c r="D2081" s="146" t="s">
        <v>130</v>
      </c>
      <c r="E2081" s="147" t="s">
        <v>2568</v>
      </c>
      <c r="F2081" s="148" t="s">
        <v>1369</v>
      </c>
      <c r="G2081" s="149" t="s">
        <v>353</v>
      </c>
      <c r="H2081" s="150">
        <v>2</v>
      </c>
      <c r="I2081" s="151"/>
      <c r="J2081" s="152">
        <f>ROUND(I2081*H2081,2)</f>
        <v>0</v>
      </c>
      <c r="K2081" s="148" t="s">
        <v>1</v>
      </c>
      <c r="L2081" s="30"/>
      <c r="M2081" s="153" t="s">
        <v>1</v>
      </c>
      <c r="N2081" s="154" t="s">
        <v>41</v>
      </c>
      <c r="O2081" s="55"/>
      <c r="P2081" s="155">
        <f>O2081*H2081</f>
        <v>0</v>
      </c>
      <c r="Q2081" s="155">
        <v>0</v>
      </c>
      <c r="R2081" s="155">
        <f>Q2081*H2081</f>
        <v>0</v>
      </c>
      <c r="S2081" s="155">
        <v>0</v>
      </c>
      <c r="T2081" s="156">
        <f>S2081*H2081</f>
        <v>0</v>
      </c>
      <c r="U2081" s="29"/>
      <c r="V2081" s="29"/>
      <c r="W2081" s="29"/>
      <c r="X2081" s="29"/>
      <c r="Y2081" s="29"/>
      <c r="Z2081" s="29"/>
      <c r="AA2081" s="29"/>
      <c r="AB2081" s="29"/>
      <c r="AC2081" s="29"/>
      <c r="AD2081" s="29"/>
      <c r="AE2081" s="29"/>
      <c r="AR2081" s="157" t="s">
        <v>148</v>
      </c>
      <c r="AT2081" s="157" t="s">
        <v>130</v>
      </c>
      <c r="AU2081" s="157" t="s">
        <v>143</v>
      </c>
      <c r="AY2081" s="14" t="s">
        <v>127</v>
      </c>
      <c r="BE2081" s="158">
        <f>IF(N2081="základní",J2081,0)</f>
        <v>0</v>
      </c>
      <c r="BF2081" s="158">
        <f>IF(N2081="snížená",J2081,0)</f>
        <v>0</v>
      </c>
      <c r="BG2081" s="158">
        <f>IF(N2081="zákl. přenesená",J2081,0)</f>
        <v>0</v>
      </c>
      <c r="BH2081" s="158">
        <f>IF(N2081="sníž. přenesená",J2081,0)</f>
        <v>0</v>
      </c>
      <c r="BI2081" s="158">
        <f>IF(N2081="nulová",J2081,0)</f>
        <v>0</v>
      </c>
      <c r="BJ2081" s="14" t="s">
        <v>83</v>
      </c>
      <c r="BK2081" s="158">
        <f>ROUND(I2081*H2081,2)</f>
        <v>0</v>
      </c>
      <c r="BL2081" s="14" t="s">
        <v>148</v>
      </c>
      <c r="BM2081" s="157" t="s">
        <v>2569</v>
      </c>
    </row>
    <row r="2082" spans="1:65" s="2" customFormat="1">
      <c r="A2082" s="29"/>
      <c r="B2082" s="30"/>
      <c r="C2082" s="29"/>
      <c r="D2082" s="159" t="s">
        <v>136</v>
      </c>
      <c r="E2082" s="29"/>
      <c r="F2082" s="160" t="s">
        <v>1369</v>
      </c>
      <c r="G2082" s="29"/>
      <c r="H2082" s="29"/>
      <c r="I2082" s="161"/>
      <c r="J2082" s="29"/>
      <c r="K2082" s="29"/>
      <c r="L2082" s="30"/>
      <c r="M2082" s="162"/>
      <c r="N2082" s="163"/>
      <c r="O2082" s="55"/>
      <c r="P2082" s="55"/>
      <c r="Q2082" s="55"/>
      <c r="R2082" s="55"/>
      <c r="S2082" s="55"/>
      <c r="T2082" s="56"/>
      <c r="U2082" s="29"/>
      <c r="V2082" s="29"/>
      <c r="W2082" s="29"/>
      <c r="X2082" s="29"/>
      <c r="Y2082" s="29"/>
      <c r="Z2082" s="29"/>
      <c r="AA2082" s="29"/>
      <c r="AB2082" s="29"/>
      <c r="AC2082" s="29"/>
      <c r="AD2082" s="29"/>
      <c r="AE2082" s="29"/>
      <c r="AT2082" s="14" t="s">
        <v>136</v>
      </c>
      <c r="AU2082" s="14" t="s">
        <v>143</v>
      </c>
    </row>
    <row r="2083" spans="1:65" s="2" customFormat="1" ht="19.5">
      <c r="A2083" s="29"/>
      <c r="B2083" s="30"/>
      <c r="C2083" s="29"/>
      <c r="D2083" s="159" t="s">
        <v>320</v>
      </c>
      <c r="E2083" s="29"/>
      <c r="F2083" s="168" t="s">
        <v>2231</v>
      </c>
      <c r="G2083" s="29"/>
      <c r="H2083" s="29"/>
      <c r="I2083" s="161"/>
      <c r="J2083" s="29"/>
      <c r="K2083" s="29"/>
      <c r="L2083" s="30"/>
      <c r="M2083" s="162"/>
      <c r="N2083" s="163"/>
      <c r="O2083" s="55"/>
      <c r="P2083" s="55"/>
      <c r="Q2083" s="55"/>
      <c r="R2083" s="55"/>
      <c r="S2083" s="55"/>
      <c r="T2083" s="56"/>
      <c r="U2083" s="29"/>
      <c r="V2083" s="29"/>
      <c r="W2083" s="29"/>
      <c r="X2083" s="29"/>
      <c r="Y2083" s="29"/>
      <c r="Z2083" s="29"/>
      <c r="AA2083" s="29"/>
      <c r="AB2083" s="29"/>
      <c r="AC2083" s="29"/>
      <c r="AD2083" s="29"/>
      <c r="AE2083" s="29"/>
      <c r="AT2083" s="14" t="s">
        <v>320</v>
      </c>
      <c r="AU2083" s="14" t="s">
        <v>143</v>
      </c>
    </row>
    <row r="2084" spans="1:65" s="2" customFormat="1" ht="16.5" customHeight="1">
      <c r="A2084" s="29"/>
      <c r="B2084" s="145"/>
      <c r="C2084" s="146" t="s">
        <v>2570</v>
      </c>
      <c r="D2084" s="146" t="s">
        <v>130</v>
      </c>
      <c r="E2084" s="147" t="s">
        <v>2571</v>
      </c>
      <c r="F2084" s="148" t="s">
        <v>2572</v>
      </c>
      <c r="G2084" s="149" t="s">
        <v>353</v>
      </c>
      <c r="H2084" s="150">
        <v>4</v>
      </c>
      <c r="I2084" s="151"/>
      <c r="J2084" s="152">
        <f>ROUND(I2084*H2084,2)</f>
        <v>0</v>
      </c>
      <c r="K2084" s="148" t="s">
        <v>1</v>
      </c>
      <c r="L2084" s="30"/>
      <c r="M2084" s="153" t="s">
        <v>1</v>
      </c>
      <c r="N2084" s="154" t="s">
        <v>41</v>
      </c>
      <c r="O2084" s="55"/>
      <c r="P2084" s="155">
        <f>O2084*H2084</f>
        <v>0</v>
      </c>
      <c r="Q2084" s="155">
        <v>0</v>
      </c>
      <c r="R2084" s="155">
        <f>Q2084*H2084</f>
        <v>0</v>
      </c>
      <c r="S2084" s="155">
        <v>0</v>
      </c>
      <c r="T2084" s="156">
        <f>S2084*H2084</f>
        <v>0</v>
      </c>
      <c r="U2084" s="29"/>
      <c r="V2084" s="29"/>
      <c r="W2084" s="29"/>
      <c r="X2084" s="29"/>
      <c r="Y2084" s="29"/>
      <c r="Z2084" s="29"/>
      <c r="AA2084" s="29"/>
      <c r="AB2084" s="29"/>
      <c r="AC2084" s="29"/>
      <c r="AD2084" s="29"/>
      <c r="AE2084" s="29"/>
      <c r="AR2084" s="157" t="s">
        <v>148</v>
      </c>
      <c r="AT2084" s="157" t="s">
        <v>130</v>
      </c>
      <c r="AU2084" s="157" t="s">
        <v>143</v>
      </c>
      <c r="AY2084" s="14" t="s">
        <v>127</v>
      </c>
      <c r="BE2084" s="158">
        <f>IF(N2084="základní",J2084,0)</f>
        <v>0</v>
      </c>
      <c r="BF2084" s="158">
        <f>IF(N2084="snížená",J2084,0)</f>
        <v>0</v>
      </c>
      <c r="BG2084" s="158">
        <f>IF(N2084="zákl. přenesená",J2084,0)</f>
        <v>0</v>
      </c>
      <c r="BH2084" s="158">
        <f>IF(N2084="sníž. přenesená",J2084,0)</f>
        <v>0</v>
      </c>
      <c r="BI2084" s="158">
        <f>IF(N2084="nulová",J2084,0)</f>
        <v>0</v>
      </c>
      <c r="BJ2084" s="14" t="s">
        <v>83</v>
      </c>
      <c r="BK2084" s="158">
        <f>ROUND(I2084*H2084,2)</f>
        <v>0</v>
      </c>
      <c r="BL2084" s="14" t="s">
        <v>148</v>
      </c>
      <c r="BM2084" s="157" t="s">
        <v>2573</v>
      </c>
    </row>
    <row r="2085" spans="1:65" s="2" customFormat="1">
      <c r="A2085" s="29"/>
      <c r="B2085" s="30"/>
      <c r="C2085" s="29"/>
      <c r="D2085" s="159" t="s">
        <v>136</v>
      </c>
      <c r="E2085" s="29"/>
      <c r="F2085" s="160" t="s">
        <v>2572</v>
      </c>
      <c r="G2085" s="29"/>
      <c r="H2085" s="29"/>
      <c r="I2085" s="161"/>
      <c r="J2085" s="29"/>
      <c r="K2085" s="29"/>
      <c r="L2085" s="30"/>
      <c r="M2085" s="162"/>
      <c r="N2085" s="163"/>
      <c r="O2085" s="55"/>
      <c r="P2085" s="55"/>
      <c r="Q2085" s="55"/>
      <c r="R2085" s="55"/>
      <c r="S2085" s="55"/>
      <c r="T2085" s="56"/>
      <c r="U2085" s="29"/>
      <c r="V2085" s="29"/>
      <c r="W2085" s="29"/>
      <c r="X2085" s="29"/>
      <c r="Y2085" s="29"/>
      <c r="Z2085" s="29"/>
      <c r="AA2085" s="29"/>
      <c r="AB2085" s="29"/>
      <c r="AC2085" s="29"/>
      <c r="AD2085" s="29"/>
      <c r="AE2085" s="29"/>
      <c r="AT2085" s="14" t="s">
        <v>136</v>
      </c>
      <c r="AU2085" s="14" t="s">
        <v>143</v>
      </c>
    </row>
    <row r="2086" spans="1:65" s="2" customFormat="1" ht="19.5">
      <c r="A2086" s="29"/>
      <c r="B2086" s="30"/>
      <c r="C2086" s="29"/>
      <c r="D2086" s="159" t="s">
        <v>320</v>
      </c>
      <c r="E2086" s="29"/>
      <c r="F2086" s="168" t="s">
        <v>2231</v>
      </c>
      <c r="G2086" s="29"/>
      <c r="H2086" s="29"/>
      <c r="I2086" s="161"/>
      <c r="J2086" s="29"/>
      <c r="K2086" s="29"/>
      <c r="L2086" s="30"/>
      <c r="M2086" s="162"/>
      <c r="N2086" s="163"/>
      <c r="O2086" s="55"/>
      <c r="P2086" s="55"/>
      <c r="Q2086" s="55"/>
      <c r="R2086" s="55"/>
      <c r="S2086" s="55"/>
      <c r="T2086" s="56"/>
      <c r="U2086" s="29"/>
      <c r="V2086" s="29"/>
      <c r="W2086" s="29"/>
      <c r="X2086" s="29"/>
      <c r="Y2086" s="29"/>
      <c r="Z2086" s="29"/>
      <c r="AA2086" s="29"/>
      <c r="AB2086" s="29"/>
      <c r="AC2086" s="29"/>
      <c r="AD2086" s="29"/>
      <c r="AE2086" s="29"/>
      <c r="AT2086" s="14" t="s">
        <v>320</v>
      </c>
      <c r="AU2086" s="14" t="s">
        <v>143</v>
      </c>
    </row>
    <row r="2087" spans="1:65" s="12" customFormat="1" ht="20.85" customHeight="1">
      <c r="B2087" s="132"/>
      <c r="D2087" s="133" t="s">
        <v>75</v>
      </c>
      <c r="E2087" s="143" t="s">
        <v>2574</v>
      </c>
      <c r="F2087" s="143" t="s">
        <v>2575</v>
      </c>
      <c r="I2087" s="135"/>
      <c r="J2087" s="144">
        <f>BK2087</f>
        <v>0</v>
      </c>
      <c r="L2087" s="132"/>
      <c r="M2087" s="137"/>
      <c r="N2087" s="138"/>
      <c r="O2087" s="138"/>
      <c r="P2087" s="139">
        <f>SUM(P2088:P2102)</f>
        <v>0</v>
      </c>
      <c r="Q2087" s="138"/>
      <c r="R2087" s="139">
        <f>SUM(R2088:R2102)</f>
        <v>0</v>
      </c>
      <c r="S2087" s="138"/>
      <c r="T2087" s="140">
        <f>SUM(T2088:T2102)</f>
        <v>0</v>
      </c>
      <c r="AR2087" s="133" t="s">
        <v>83</v>
      </c>
      <c r="AT2087" s="141" t="s">
        <v>75</v>
      </c>
      <c r="AU2087" s="141" t="s">
        <v>85</v>
      </c>
      <c r="AY2087" s="133" t="s">
        <v>127</v>
      </c>
      <c r="BK2087" s="142">
        <f>SUM(BK2088:BK2102)</f>
        <v>0</v>
      </c>
    </row>
    <row r="2088" spans="1:65" s="2" customFormat="1" ht="16.5" customHeight="1">
      <c r="A2088" s="29"/>
      <c r="B2088" s="145"/>
      <c r="C2088" s="146" t="s">
        <v>2576</v>
      </c>
      <c r="D2088" s="146" t="s">
        <v>130</v>
      </c>
      <c r="E2088" s="147" t="s">
        <v>2577</v>
      </c>
      <c r="F2088" s="148" t="s">
        <v>2524</v>
      </c>
      <c r="G2088" s="149" t="s">
        <v>385</v>
      </c>
      <c r="H2088" s="150">
        <v>5</v>
      </c>
      <c r="I2088" s="151"/>
      <c r="J2088" s="152">
        <f>ROUND(I2088*H2088,2)</f>
        <v>0</v>
      </c>
      <c r="K2088" s="148" t="s">
        <v>1</v>
      </c>
      <c r="L2088" s="30"/>
      <c r="M2088" s="153" t="s">
        <v>1</v>
      </c>
      <c r="N2088" s="154" t="s">
        <v>41</v>
      </c>
      <c r="O2088" s="55"/>
      <c r="P2088" s="155">
        <f>O2088*H2088</f>
        <v>0</v>
      </c>
      <c r="Q2088" s="155">
        <v>0</v>
      </c>
      <c r="R2088" s="155">
        <f>Q2088*H2088</f>
        <v>0</v>
      </c>
      <c r="S2088" s="155">
        <v>0</v>
      </c>
      <c r="T2088" s="156">
        <f>S2088*H2088</f>
        <v>0</v>
      </c>
      <c r="U2088" s="29"/>
      <c r="V2088" s="29"/>
      <c r="W2088" s="29"/>
      <c r="X2088" s="29"/>
      <c r="Y2088" s="29"/>
      <c r="Z2088" s="29"/>
      <c r="AA2088" s="29"/>
      <c r="AB2088" s="29"/>
      <c r="AC2088" s="29"/>
      <c r="AD2088" s="29"/>
      <c r="AE2088" s="29"/>
      <c r="AR2088" s="157" t="s">
        <v>148</v>
      </c>
      <c r="AT2088" s="157" t="s">
        <v>130</v>
      </c>
      <c r="AU2088" s="157" t="s">
        <v>143</v>
      </c>
      <c r="AY2088" s="14" t="s">
        <v>127</v>
      </c>
      <c r="BE2088" s="158">
        <f>IF(N2088="základní",J2088,0)</f>
        <v>0</v>
      </c>
      <c r="BF2088" s="158">
        <f>IF(N2088="snížená",J2088,0)</f>
        <v>0</v>
      </c>
      <c r="BG2088" s="158">
        <f>IF(N2088="zákl. přenesená",J2088,0)</f>
        <v>0</v>
      </c>
      <c r="BH2088" s="158">
        <f>IF(N2088="sníž. přenesená",J2088,0)</f>
        <v>0</v>
      </c>
      <c r="BI2088" s="158">
        <f>IF(N2088="nulová",J2088,0)</f>
        <v>0</v>
      </c>
      <c r="BJ2088" s="14" t="s">
        <v>83</v>
      </c>
      <c r="BK2088" s="158">
        <f>ROUND(I2088*H2088,2)</f>
        <v>0</v>
      </c>
      <c r="BL2088" s="14" t="s">
        <v>148</v>
      </c>
      <c r="BM2088" s="157" t="s">
        <v>2578</v>
      </c>
    </row>
    <row r="2089" spans="1:65" s="2" customFormat="1">
      <c r="A2089" s="29"/>
      <c r="B2089" s="30"/>
      <c r="C2089" s="29"/>
      <c r="D2089" s="159" t="s">
        <v>136</v>
      </c>
      <c r="E2089" s="29"/>
      <c r="F2089" s="160" t="s">
        <v>2524</v>
      </c>
      <c r="G2089" s="29"/>
      <c r="H2089" s="29"/>
      <c r="I2089" s="161"/>
      <c r="J2089" s="29"/>
      <c r="K2089" s="29"/>
      <c r="L2089" s="30"/>
      <c r="M2089" s="162"/>
      <c r="N2089" s="163"/>
      <c r="O2089" s="55"/>
      <c r="P2089" s="55"/>
      <c r="Q2089" s="55"/>
      <c r="R2089" s="55"/>
      <c r="S2089" s="55"/>
      <c r="T2089" s="56"/>
      <c r="U2089" s="29"/>
      <c r="V2089" s="29"/>
      <c r="W2089" s="29"/>
      <c r="X2089" s="29"/>
      <c r="Y2089" s="29"/>
      <c r="Z2089" s="29"/>
      <c r="AA2089" s="29"/>
      <c r="AB2089" s="29"/>
      <c r="AC2089" s="29"/>
      <c r="AD2089" s="29"/>
      <c r="AE2089" s="29"/>
      <c r="AT2089" s="14" t="s">
        <v>136</v>
      </c>
      <c r="AU2089" s="14" t="s">
        <v>143</v>
      </c>
    </row>
    <row r="2090" spans="1:65" s="2" customFormat="1" ht="19.5">
      <c r="A2090" s="29"/>
      <c r="B2090" s="30"/>
      <c r="C2090" s="29"/>
      <c r="D2090" s="159" t="s">
        <v>320</v>
      </c>
      <c r="E2090" s="29"/>
      <c r="F2090" s="168" t="s">
        <v>2188</v>
      </c>
      <c r="G2090" s="29"/>
      <c r="H2090" s="29"/>
      <c r="I2090" s="161"/>
      <c r="J2090" s="29"/>
      <c r="K2090" s="29"/>
      <c r="L2090" s="30"/>
      <c r="M2090" s="162"/>
      <c r="N2090" s="163"/>
      <c r="O2090" s="55"/>
      <c r="P2090" s="55"/>
      <c r="Q2090" s="55"/>
      <c r="R2090" s="55"/>
      <c r="S2090" s="55"/>
      <c r="T2090" s="56"/>
      <c r="U2090" s="29"/>
      <c r="V2090" s="29"/>
      <c r="W2090" s="29"/>
      <c r="X2090" s="29"/>
      <c r="Y2090" s="29"/>
      <c r="Z2090" s="29"/>
      <c r="AA2090" s="29"/>
      <c r="AB2090" s="29"/>
      <c r="AC2090" s="29"/>
      <c r="AD2090" s="29"/>
      <c r="AE2090" s="29"/>
      <c r="AT2090" s="14" t="s">
        <v>320</v>
      </c>
      <c r="AU2090" s="14" t="s">
        <v>143</v>
      </c>
    </row>
    <row r="2091" spans="1:65" s="2" customFormat="1" ht="16.5" customHeight="1">
      <c r="A2091" s="29"/>
      <c r="B2091" s="145"/>
      <c r="C2091" s="146" t="s">
        <v>2579</v>
      </c>
      <c r="D2091" s="146" t="s">
        <v>130</v>
      </c>
      <c r="E2091" s="147" t="s">
        <v>2580</v>
      </c>
      <c r="F2091" s="148" t="s">
        <v>2581</v>
      </c>
      <c r="G2091" s="149" t="s">
        <v>353</v>
      </c>
      <c r="H2091" s="150">
        <v>4</v>
      </c>
      <c r="I2091" s="151"/>
      <c r="J2091" s="152">
        <f>ROUND(I2091*H2091,2)</f>
        <v>0</v>
      </c>
      <c r="K2091" s="148" t="s">
        <v>1</v>
      </c>
      <c r="L2091" s="30"/>
      <c r="M2091" s="153" t="s">
        <v>1</v>
      </c>
      <c r="N2091" s="154" t="s">
        <v>41</v>
      </c>
      <c r="O2091" s="55"/>
      <c r="P2091" s="155">
        <f>O2091*H2091</f>
        <v>0</v>
      </c>
      <c r="Q2091" s="155">
        <v>0</v>
      </c>
      <c r="R2091" s="155">
        <f>Q2091*H2091</f>
        <v>0</v>
      </c>
      <c r="S2091" s="155">
        <v>0</v>
      </c>
      <c r="T2091" s="156">
        <f>S2091*H2091</f>
        <v>0</v>
      </c>
      <c r="U2091" s="29"/>
      <c r="V2091" s="29"/>
      <c r="W2091" s="29"/>
      <c r="X2091" s="29"/>
      <c r="Y2091" s="29"/>
      <c r="Z2091" s="29"/>
      <c r="AA2091" s="29"/>
      <c r="AB2091" s="29"/>
      <c r="AC2091" s="29"/>
      <c r="AD2091" s="29"/>
      <c r="AE2091" s="29"/>
      <c r="AR2091" s="157" t="s">
        <v>148</v>
      </c>
      <c r="AT2091" s="157" t="s">
        <v>130</v>
      </c>
      <c r="AU2091" s="157" t="s">
        <v>143</v>
      </c>
      <c r="AY2091" s="14" t="s">
        <v>127</v>
      </c>
      <c r="BE2091" s="158">
        <f>IF(N2091="základní",J2091,0)</f>
        <v>0</v>
      </c>
      <c r="BF2091" s="158">
        <f>IF(N2091="snížená",J2091,0)</f>
        <v>0</v>
      </c>
      <c r="BG2091" s="158">
        <f>IF(N2091="zákl. přenesená",J2091,0)</f>
        <v>0</v>
      </c>
      <c r="BH2091" s="158">
        <f>IF(N2091="sníž. přenesená",J2091,0)</f>
        <v>0</v>
      </c>
      <c r="BI2091" s="158">
        <f>IF(N2091="nulová",J2091,0)</f>
        <v>0</v>
      </c>
      <c r="BJ2091" s="14" t="s">
        <v>83</v>
      </c>
      <c r="BK2091" s="158">
        <f>ROUND(I2091*H2091,2)</f>
        <v>0</v>
      </c>
      <c r="BL2091" s="14" t="s">
        <v>148</v>
      </c>
      <c r="BM2091" s="157" t="s">
        <v>2582</v>
      </c>
    </row>
    <row r="2092" spans="1:65" s="2" customFormat="1">
      <c r="A2092" s="29"/>
      <c r="B2092" s="30"/>
      <c r="C2092" s="29"/>
      <c r="D2092" s="159" t="s">
        <v>136</v>
      </c>
      <c r="E2092" s="29"/>
      <c r="F2092" s="160" t="s">
        <v>2581</v>
      </c>
      <c r="G2092" s="29"/>
      <c r="H2092" s="29"/>
      <c r="I2092" s="161"/>
      <c r="J2092" s="29"/>
      <c r="K2092" s="29"/>
      <c r="L2092" s="30"/>
      <c r="M2092" s="162"/>
      <c r="N2092" s="163"/>
      <c r="O2092" s="55"/>
      <c r="P2092" s="55"/>
      <c r="Q2092" s="55"/>
      <c r="R2092" s="55"/>
      <c r="S2092" s="55"/>
      <c r="T2092" s="56"/>
      <c r="U2092" s="29"/>
      <c r="V2092" s="29"/>
      <c r="W2092" s="29"/>
      <c r="X2092" s="29"/>
      <c r="Y2092" s="29"/>
      <c r="Z2092" s="29"/>
      <c r="AA2092" s="29"/>
      <c r="AB2092" s="29"/>
      <c r="AC2092" s="29"/>
      <c r="AD2092" s="29"/>
      <c r="AE2092" s="29"/>
      <c r="AT2092" s="14" t="s">
        <v>136</v>
      </c>
      <c r="AU2092" s="14" t="s">
        <v>143</v>
      </c>
    </row>
    <row r="2093" spans="1:65" s="2" customFormat="1" ht="19.5">
      <c r="A2093" s="29"/>
      <c r="B2093" s="30"/>
      <c r="C2093" s="29"/>
      <c r="D2093" s="159" t="s">
        <v>320</v>
      </c>
      <c r="E2093" s="29"/>
      <c r="F2093" s="168" t="s">
        <v>2188</v>
      </c>
      <c r="G2093" s="29"/>
      <c r="H2093" s="29"/>
      <c r="I2093" s="161"/>
      <c r="J2093" s="29"/>
      <c r="K2093" s="29"/>
      <c r="L2093" s="30"/>
      <c r="M2093" s="162"/>
      <c r="N2093" s="163"/>
      <c r="O2093" s="55"/>
      <c r="P2093" s="55"/>
      <c r="Q2093" s="55"/>
      <c r="R2093" s="55"/>
      <c r="S2093" s="55"/>
      <c r="T2093" s="56"/>
      <c r="U2093" s="29"/>
      <c r="V2093" s="29"/>
      <c r="W2093" s="29"/>
      <c r="X2093" s="29"/>
      <c r="Y2093" s="29"/>
      <c r="Z2093" s="29"/>
      <c r="AA2093" s="29"/>
      <c r="AB2093" s="29"/>
      <c r="AC2093" s="29"/>
      <c r="AD2093" s="29"/>
      <c r="AE2093" s="29"/>
      <c r="AT2093" s="14" t="s">
        <v>320</v>
      </c>
      <c r="AU2093" s="14" t="s">
        <v>143</v>
      </c>
    </row>
    <row r="2094" spans="1:65" s="2" customFormat="1" ht="16.5" customHeight="1">
      <c r="A2094" s="29"/>
      <c r="B2094" s="145"/>
      <c r="C2094" s="146" t="s">
        <v>2583</v>
      </c>
      <c r="D2094" s="146" t="s">
        <v>130</v>
      </c>
      <c r="E2094" s="147" t="s">
        <v>2584</v>
      </c>
      <c r="F2094" s="148" t="s">
        <v>633</v>
      </c>
      <c r="G2094" s="149" t="s">
        <v>353</v>
      </c>
      <c r="H2094" s="150">
        <v>2</v>
      </c>
      <c r="I2094" s="151"/>
      <c r="J2094" s="152">
        <f>ROUND(I2094*H2094,2)</f>
        <v>0</v>
      </c>
      <c r="K2094" s="148" t="s">
        <v>1</v>
      </c>
      <c r="L2094" s="30"/>
      <c r="M2094" s="153" t="s">
        <v>1</v>
      </c>
      <c r="N2094" s="154" t="s">
        <v>41</v>
      </c>
      <c r="O2094" s="55"/>
      <c r="P2094" s="155">
        <f>O2094*H2094</f>
        <v>0</v>
      </c>
      <c r="Q2094" s="155">
        <v>0</v>
      </c>
      <c r="R2094" s="155">
        <f>Q2094*H2094</f>
        <v>0</v>
      </c>
      <c r="S2094" s="155">
        <v>0</v>
      </c>
      <c r="T2094" s="156">
        <f>S2094*H2094</f>
        <v>0</v>
      </c>
      <c r="U2094" s="29"/>
      <c r="V2094" s="29"/>
      <c r="W2094" s="29"/>
      <c r="X2094" s="29"/>
      <c r="Y2094" s="29"/>
      <c r="Z2094" s="29"/>
      <c r="AA2094" s="29"/>
      <c r="AB2094" s="29"/>
      <c r="AC2094" s="29"/>
      <c r="AD2094" s="29"/>
      <c r="AE2094" s="29"/>
      <c r="AR2094" s="157" t="s">
        <v>148</v>
      </c>
      <c r="AT2094" s="157" t="s">
        <v>130</v>
      </c>
      <c r="AU2094" s="157" t="s">
        <v>143</v>
      </c>
      <c r="AY2094" s="14" t="s">
        <v>127</v>
      </c>
      <c r="BE2094" s="158">
        <f>IF(N2094="základní",J2094,0)</f>
        <v>0</v>
      </c>
      <c r="BF2094" s="158">
        <f>IF(N2094="snížená",J2094,0)</f>
        <v>0</v>
      </c>
      <c r="BG2094" s="158">
        <f>IF(N2094="zákl. přenesená",J2094,0)</f>
        <v>0</v>
      </c>
      <c r="BH2094" s="158">
        <f>IF(N2094="sníž. přenesená",J2094,0)</f>
        <v>0</v>
      </c>
      <c r="BI2094" s="158">
        <f>IF(N2094="nulová",J2094,0)</f>
        <v>0</v>
      </c>
      <c r="BJ2094" s="14" t="s">
        <v>83</v>
      </c>
      <c r="BK2094" s="158">
        <f>ROUND(I2094*H2094,2)</f>
        <v>0</v>
      </c>
      <c r="BL2094" s="14" t="s">
        <v>148</v>
      </c>
      <c r="BM2094" s="157" t="s">
        <v>2585</v>
      </c>
    </row>
    <row r="2095" spans="1:65" s="2" customFormat="1">
      <c r="A2095" s="29"/>
      <c r="B2095" s="30"/>
      <c r="C2095" s="29"/>
      <c r="D2095" s="159" t="s">
        <v>136</v>
      </c>
      <c r="E2095" s="29"/>
      <c r="F2095" s="160" t="s">
        <v>633</v>
      </c>
      <c r="G2095" s="29"/>
      <c r="H2095" s="29"/>
      <c r="I2095" s="161"/>
      <c r="J2095" s="29"/>
      <c r="K2095" s="29"/>
      <c r="L2095" s="30"/>
      <c r="M2095" s="162"/>
      <c r="N2095" s="163"/>
      <c r="O2095" s="55"/>
      <c r="P2095" s="55"/>
      <c r="Q2095" s="55"/>
      <c r="R2095" s="55"/>
      <c r="S2095" s="55"/>
      <c r="T2095" s="56"/>
      <c r="U2095" s="29"/>
      <c r="V2095" s="29"/>
      <c r="W2095" s="29"/>
      <c r="X2095" s="29"/>
      <c r="Y2095" s="29"/>
      <c r="Z2095" s="29"/>
      <c r="AA2095" s="29"/>
      <c r="AB2095" s="29"/>
      <c r="AC2095" s="29"/>
      <c r="AD2095" s="29"/>
      <c r="AE2095" s="29"/>
      <c r="AT2095" s="14" t="s">
        <v>136</v>
      </c>
      <c r="AU2095" s="14" t="s">
        <v>143</v>
      </c>
    </row>
    <row r="2096" spans="1:65" s="2" customFormat="1" ht="19.5">
      <c r="A2096" s="29"/>
      <c r="B2096" s="30"/>
      <c r="C2096" s="29"/>
      <c r="D2096" s="159" t="s">
        <v>320</v>
      </c>
      <c r="E2096" s="29"/>
      <c r="F2096" s="168" t="s">
        <v>2188</v>
      </c>
      <c r="G2096" s="29"/>
      <c r="H2096" s="29"/>
      <c r="I2096" s="161"/>
      <c r="J2096" s="29"/>
      <c r="K2096" s="29"/>
      <c r="L2096" s="30"/>
      <c r="M2096" s="162"/>
      <c r="N2096" s="163"/>
      <c r="O2096" s="55"/>
      <c r="P2096" s="55"/>
      <c r="Q2096" s="55"/>
      <c r="R2096" s="55"/>
      <c r="S2096" s="55"/>
      <c r="T2096" s="56"/>
      <c r="U2096" s="29"/>
      <c r="V2096" s="29"/>
      <c r="W2096" s="29"/>
      <c r="X2096" s="29"/>
      <c r="Y2096" s="29"/>
      <c r="Z2096" s="29"/>
      <c r="AA2096" s="29"/>
      <c r="AB2096" s="29"/>
      <c r="AC2096" s="29"/>
      <c r="AD2096" s="29"/>
      <c r="AE2096" s="29"/>
      <c r="AT2096" s="14" t="s">
        <v>320</v>
      </c>
      <c r="AU2096" s="14" t="s">
        <v>143</v>
      </c>
    </row>
    <row r="2097" spans="1:65" s="2" customFormat="1" ht="16.5" customHeight="1">
      <c r="A2097" s="29"/>
      <c r="B2097" s="145"/>
      <c r="C2097" s="146" t="s">
        <v>2586</v>
      </c>
      <c r="D2097" s="146" t="s">
        <v>130</v>
      </c>
      <c r="E2097" s="147" t="s">
        <v>2587</v>
      </c>
      <c r="F2097" s="148" t="s">
        <v>641</v>
      </c>
      <c r="G2097" s="149" t="s">
        <v>353</v>
      </c>
      <c r="H2097" s="150">
        <v>2</v>
      </c>
      <c r="I2097" s="151"/>
      <c r="J2097" s="152">
        <f>ROUND(I2097*H2097,2)</f>
        <v>0</v>
      </c>
      <c r="K2097" s="148" t="s">
        <v>1</v>
      </c>
      <c r="L2097" s="30"/>
      <c r="M2097" s="153" t="s">
        <v>1</v>
      </c>
      <c r="N2097" s="154" t="s">
        <v>41</v>
      </c>
      <c r="O2097" s="55"/>
      <c r="P2097" s="155">
        <f>O2097*H2097</f>
        <v>0</v>
      </c>
      <c r="Q2097" s="155">
        <v>0</v>
      </c>
      <c r="R2097" s="155">
        <f>Q2097*H2097</f>
        <v>0</v>
      </c>
      <c r="S2097" s="155">
        <v>0</v>
      </c>
      <c r="T2097" s="156">
        <f>S2097*H2097</f>
        <v>0</v>
      </c>
      <c r="U2097" s="29"/>
      <c r="V2097" s="29"/>
      <c r="W2097" s="29"/>
      <c r="X2097" s="29"/>
      <c r="Y2097" s="29"/>
      <c r="Z2097" s="29"/>
      <c r="AA2097" s="29"/>
      <c r="AB2097" s="29"/>
      <c r="AC2097" s="29"/>
      <c r="AD2097" s="29"/>
      <c r="AE2097" s="29"/>
      <c r="AR2097" s="157" t="s">
        <v>148</v>
      </c>
      <c r="AT2097" s="157" t="s">
        <v>130</v>
      </c>
      <c r="AU2097" s="157" t="s">
        <v>143</v>
      </c>
      <c r="AY2097" s="14" t="s">
        <v>127</v>
      </c>
      <c r="BE2097" s="158">
        <f>IF(N2097="základní",J2097,0)</f>
        <v>0</v>
      </c>
      <c r="BF2097" s="158">
        <f>IF(N2097="snížená",J2097,0)</f>
        <v>0</v>
      </c>
      <c r="BG2097" s="158">
        <f>IF(N2097="zákl. přenesená",J2097,0)</f>
        <v>0</v>
      </c>
      <c r="BH2097" s="158">
        <f>IF(N2097="sníž. přenesená",J2097,0)</f>
        <v>0</v>
      </c>
      <c r="BI2097" s="158">
        <f>IF(N2097="nulová",J2097,0)</f>
        <v>0</v>
      </c>
      <c r="BJ2097" s="14" t="s">
        <v>83</v>
      </c>
      <c r="BK2097" s="158">
        <f>ROUND(I2097*H2097,2)</f>
        <v>0</v>
      </c>
      <c r="BL2097" s="14" t="s">
        <v>148</v>
      </c>
      <c r="BM2097" s="157" t="s">
        <v>2588</v>
      </c>
    </row>
    <row r="2098" spans="1:65" s="2" customFormat="1">
      <c r="A2098" s="29"/>
      <c r="B2098" s="30"/>
      <c r="C2098" s="29"/>
      <c r="D2098" s="159" t="s">
        <v>136</v>
      </c>
      <c r="E2098" s="29"/>
      <c r="F2098" s="160" t="s">
        <v>641</v>
      </c>
      <c r="G2098" s="29"/>
      <c r="H2098" s="29"/>
      <c r="I2098" s="161"/>
      <c r="J2098" s="29"/>
      <c r="K2098" s="29"/>
      <c r="L2098" s="30"/>
      <c r="M2098" s="162"/>
      <c r="N2098" s="163"/>
      <c r="O2098" s="55"/>
      <c r="P2098" s="55"/>
      <c r="Q2098" s="55"/>
      <c r="R2098" s="55"/>
      <c r="S2098" s="55"/>
      <c r="T2098" s="56"/>
      <c r="U2098" s="29"/>
      <c r="V2098" s="29"/>
      <c r="W2098" s="29"/>
      <c r="X2098" s="29"/>
      <c r="Y2098" s="29"/>
      <c r="Z2098" s="29"/>
      <c r="AA2098" s="29"/>
      <c r="AB2098" s="29"/>
      <c r="AC2098" s="29"/>
      <c r="AD2098" s="29"/>
      <c r="AE2098" s="29"/>
      <c r="AT2098" s="14" t="s">
        <v>136</v>
      </c>
      <c r="AU2098" s="14" t="s">
        <v>143</v>
      </c>
    </row>
    <row r="2099" spans="1:65" s="2" customFormat="1" ht="19.5">
      <c r="A2099" s="29"/>
      <c r="B2099" s="30"/>
      <c r="C2099" s="29"/>
      <c r="D2099" s="159" t="s">
        <v>320</v>
      </c>
      <c r="E2099" s="29"/>
      <c r="F2099" s="168" t="s">
        <v>2554</v>
      </c>
      <c r="G2099" s="29"/>
      <c r="H2099" s="29"/>
      <c r="I2099" s="161"/>
      <c r="J2099" s="29"/>
      <c r="K2099" s="29"/>
      <c r="L2099" s="30"/>
      <c r="M2099" s="162"/>
      <c r="N2099" s="163"/>
      <c r="O2099" s="55"/>
      <c r="P2099" s="55"/>
      <c r="Q2099" s="55"/>
      <c r="R2099" s="55"/>
      <c r="S2099" s="55"/>
      <c r="T2099" s="56"/>
      <c r="U2099" s="29"/>
      <c r="V2099" s="29"/>
      <c r="W2099" s="29"/>
      <c r="X2099" s="29"/>
      <c r="Y2099" s="29"/>
      <c r="Z2099" s="29"/>
      <c r="AA2099" s="29"/>
      <c r="AB2099" s="29"/>
      <c r="AC2099" s="29"/>
      <c r="AD2099" s="29"/>
      <c r="AE2099" s="29"/>
      <c r="AT2099" s="14" t="s">
        <v>320</v>
      </c>
      <c r="AU2099" s="14" t="s">
        <v>143</v>
      </c>
    </row>
    <row r="2100" spans="1:65" s="2" customFormat="1" ht="16.5" customHeight="1">
      <c r="A2100" s="29"/>
      <c r="B2100" s="145"/>
      <c r="C2100" s="146" t="s">
        <v>2589</v>
      </c>
      <c r="D2100" s="146" t="s">
        <v>130</v>
      </c>
      <c r="E2100" s="147" t="s">
        <v>2590</v>
      </c>
      <c r="F2100" s="148" t="s">
        <v>1611</v>
      </c>
      <c r="G2100" s="149" t="s">
        <v>353</v>
      </c>
      <c r="H2100" s="150">
        <v>2</v>
      </c>
      <c r="I2100" s="151"/>
      <c r="J2100" s="152">
        <f>ROUND(I2100*H2100,2)</f>
        <v>0</v>
      </c>
      <c r="K2100" s="148" t="s">
        <v>1</v>
      </c>
      <c r="L2100" s="30"/>
      <c r="M2100" s="153" t="s">
        <v>1</v>
      </c>
      <c r="N2100" s="154" t="s">
        <v>41</v>
      </c>
      <c r="O2100" s="55"/>
      <c r="P2100" s="155">
        <f>O2100*H2100</f>
        <v>0</v>
      </c>
      <c r="Q2100" s="155">
        <v>0</v>
      </c>
      <c r="R2100" s="155">
        <f>Q2100*H2100</f>
        <v>0</v>
      </c>
      <c r="S2100" s="155">
        <v>0</v>
      </c>
      <c r="T2100" s="156">
        <f>S2100*H2100</f>
        <v>0</v>
      </c>
      <c r="U2100" s="29"/>
      <c r="V2100" s="29"/>
      <c r="W2100" s="29"/>
      <c r="X2100" s="29"/>
      <c r="Y2100" s="29"/>
      <c r="Z2100" s="29"/>
      <c r="AA2100" s="29"/>
      <c r="AB2100" s="29"/>
      <c r="AC2100" s="29"/>
      <c r="AD2100" s="29"/>
      <c r="AE2100" s="29"/>
      <c r="AR2100" s="157" t="s">
        <v>148</v>
      </c>
      <c r="AT2100" s="157" t="s">
        <v>130</v>
      </c>
      <c r="AU2100" s="157" t="s">
        <v>143</v>
      </c>
      <c r="AY2100" s="14" t="s">
        <v>127</v>
      </c>
      <c r="BE2100" s="158">
        <f>IF(N2100="základní",J2100,0)</f>
        <v>0</v>
      </c>
      <c r="BF2100" s="158">
        <f>IF(N2100="snížená",J2100,0)</f>
        <v>0</v>
      </c>
      <c r="BG2100" s="158">
        <f>IF(N2100="zákl. přenesená",J2100,0)</f>
        <v>0</v>
      </c>
      <c r="BH2100" s="158">
        <f>IF(N2100="sníž. přenesená",J2100,0)</f>
        <v>0</v>
      </c>
      <c r="BI2100" s="158">
        <f>IF(N2100="nulová",J2100,0)</f>
        <v>0</v>
      </c>
      <c r="BJ2100" s="14" t="s">
        <v>83</v>
      </c>
      <c r="BK2100" s="158">
        <f>ROUND(I2100*H2100,2)</f>
        <v>0</v>
      </c>
      <c r="BL2100" s="14" t="s">
        <v>148</v>
      </c>
      <c r="BM2100" s="157" t="s">
        <v>2591</v>
      </c>
    </row>
    <row r="2101" spans="1:65" s="2" customFormat="1">
      <c r="A2101" s="29"/>
      <c r="B2101" s="30"/>
      <c r="C2101" s="29"/>
      <c r="D2101" s="159" t="s">
        <v>136</v>
      </c>
      <c r="E2101" s="29"/>
      <c r="F2101" s="160" t="s">
        <v>1611</v>
      </c>
      <c r="G2101" s="29"/>
      <c r="H2101" s="29"/>
      <c r="I2101" s="161"/>
      <c r="J2101" s="29"/>
      <c r="K2101" s="29"/>
      <c r="L2101" s="30"/>
      <c r="M2101" s="162"/>
      <c r="N2101" s="163"/>
      <c r="O2101" s="55"/>
      <c r="P2101" s="55"/>
      <c r="Q2101" s="55"/>
      <c r="R2101" s="55"/>
      <c r="S2101" s="55"/>
      <c r="T2101" s="56"/>
      <c r="U2101" s="29"/>
      <c r="V2101" s="29"/>
      <c r="W2101" s="29"/>
      <c r="X2101" s="29"/>
      <c r="Y2101" s="29"/>
      <c r="Z2101" s="29"/>
      <c r="AA2101" s="29"/>
      <c r="AB2101" s="29"/>
      <c r="AC2101" s="29"/>
      <c r="AD2101" s="29"/>
      <c r="AE2101" s="29"/>
      <c r="AT2101" s="14" t="s">
        <v>136</v>
      </c>
      <c r="AU2101" s="14" t="s">
        <v>143</v>
      </c>
    </row>
    <row r="2102" spans="1:65" s="2" customFormat="1" ht="19.5">
      <c r="A2102" s="29"/>
      <c r="B2102" s="30"/>
      <c r="C2102" s="29"/>
      <c r="D2102" s="159" t="s">
        <v>320</v>
      </c>
      <c r="E2102" s="29"/>
      <c r="F2102" s="168" t="s">
        <v>2231</v>
      </c>
      <c r="G2102" s="29"/>
      <c r="H2102" s="29"/>
      <c r="I2102" s="161"/>
      <c r="J2102" s="29"/>
      <c r="K2102" s="29"/>
      <c r="L2102" s="30"/>
      <c r="M2102" s="162"/>
      <c r="N2102" s="163"/>
      <c r="O2102" s="55"/>
      <c r="P2102" s="55"/>
      <c r="Q2102" s="55"/>
      <c r="R2102" s="55"/>
      <c r="S2102" s="55"/>
      <c r="T2102" s="56"/>
      <c r="U2102" s="29"/>
      <c r="V2102" s="29"/>
      <c r="W2102" s="29"/>
      <c r="X2102" s="29"/>
      <c r="Y2102" s="29"/>
      <c r="Z2102" s="29"/>
      <c r="AA2102" s="29"/>
      <c r="AB2102" s="29"/>
      <c r="AC2102" s="29"/>
      <c r="AD2102" s="29"/>
      <c r="AE2102" s="29"/>
      <c r="AT2102" s="14" t="s">
        <v>320</v>
      </c>
      <c r="AU2102" s="14" t="s">
        <v>143</v>
      </c>
    </row>
    <row r="2103" spans="1:65" s="12" customFormat="1" ht="20.85" customHeight="1">
      <c r="B2103" s="132"/>
      <c r="D2103" s="133" t="s">
        <v>75</v>
      </c>
      <c r="E2103" s="143" t="s">
        <v>2592</v>
      </c>
      <c r="F2103" s="143" t="s">
        <v>2593</v>
      </c>
      <c r="I2103" s="135"/>
      <c r="J2103" s="144">
        <f>BK2103</f>
        <v>0</v>
      </c>
      <c r="L2103" s="132"/>
      <c r="M2103" s="137"/>
      <c r="N2103" s="138"/>
      <c r="O2103" s="138"/>
      <c r="P2103" s="139">
        <f>SUM(P2104:P2121)</f>
        <v>0</v>
      </c>
      <c r="Q2103" s="138"/>
      <c r="R2103" s="139">
        <f>SUM(R2104:R2121)</f>
        <v>0</v>
      </c>
      <c r="S2103" s="138"/>
      <c r="T2103" s="140">
        <f>SUM(T2104:T2121)</f>
        <v>0</v>
      </c>
      <c r="AR2103" s="133" t="s">
        <v>83</v>
      </c>
      <c r="AT2103" s="141" t="s">
        <v>75</v>
      </c>
      <c r="AU2103" s="141" t="s">
        <v>85</v>
      </c>
      <c r="AY2103" s="133" t="s">
        <v>127</v>
      </c>
      <c r="BK2103" s="142">
        <f>SUM(BK2104:BK2121)</f>
        <v>0</v>
      </c>
    </row>
    <row r="2104" spans="1:65" s="2" customFormat="1" ht="16.5" customHeight="1">
      <c r="A2104" s="29"/>
      <c r="B2104" s="145"/>
      <c r="C2104" s="146" t="s">
        <v>2594</v>
      </c>
      <c r="D2104" s="146" t="s">
        <v>130</v>
      </c>
      <c r="E2104" s="147" t="s">
        <v>2595</v>
      </c>
      <c r="F2104" s="148" t="s">
        <v>2596</v>
      </c>
      <c r="G2104" s="149" t="s">
        <v>385</v>
      </c>
      <c r="H2104" s="150">
        <v>36</v>
      </c>
      <c r="I2104" s="151"/>
      <c r="J2104" s="152">
        <f>ROUND(I2104*H2104,2)</f>
        <v>0</v>
      </c>
      <c r="K2104" s="148" t="s">
        <v>1</v>
      </c>
      <c r="L2104" s="30"/>
      <c r="M2104" s="153" t="s">
        <v>1</v>
      </c>
      <c r="N2104" s="154" t="s">
        <v>41</v>
      </c>
      <c r="O2104" s="55"/>
      <c r="P2104" s="155">
        <f>O2104*H2104</f>
        <v>0</v>
      </c>
      <c r="Q2104" s="155">
        <v>0</v>
      </c>
      <c r="R2104" s="155">
        <f>Q2104*H2104</f>
        <v>0</v>
      </c>
      <c r="S2104" s="155">
        <v>0</v>
      </c>
      <c r="T2104" s="156">
        <f>S2104*H2104</f>
        <v>0</v>
      </c>
      <c r="U2104" s="29"/>
      <c r="V2104" s="29"/>
      <c r="W2104" s="29"/>
      <c r="X2104" s="29"/>
      <c r="Y2104" s="29"/>
      <c r="Z2104" s="29"/>
      <c r="AA2104" s="29"/>
      <c r="AB2104" s="29"/>
      <c r="AC2104" s="29"/>
      <c r="AD2104" s="29"/>
      <c r="AE2104" s="29"/>
      <c r="AR2104" s="157" t="s">
        <v>148</v>
      </c>
      <c r="AT2104" s="157" t="s">
        <v>130</v>
      </c>
      <c r="AU2104" s="157" t="s">
        <v>143</v>
      </c>
      <c r="AY2104" s="14" t="s">
        <v>127</v>
      </c>
      <c r="BE2104" s="158">
        <f>IF(N2104="základní",J2104,0)</f>
        <v>0</v>
      </c>
      <c r="BF2104" s="158">
        <f>IF(N2104="snížená",J2104,0)</f>
        <v>0</v>
      </c>
      <c r="BG2104" s="158">
        <f>IF(N2104="zákl. přenesená",J2104,0)</f>
        <v>0</v>
      </c>
      <c r="BH2104" s="158">
        <f>IF(N2104="sníž. přenesená",J2104,0)</f>
        <v>0</v>
      </c>
      <c r="BI2104" s="158">
        <f>IF(N2104="nulová",J2104,0)</f>
        <v>0</v>
      </c>
      <c r="BJ2104" s="14" t="s">
        <v>83</v>
      </c>
      <c r="BK2104" s="158">
        <f>ROUND(I2104*H2104,2)</f>
        <v>0</v>
      </c>
      <c r="BL2104" s="14" t="s">
        <v>148</v>
      </c>
      <c r="BM2104" s="157" t="s">
        <v>2597</v>
      </c>
    </row>
    <row r="2105" spans="1:65" s="2" customFormat="1">
      <c r="A2105" s="29"/>
      <c r="B2105" s="30"/>
      <c r="C2105" s="29"/>
      <c r="D2105" s="159" t="s">
        <v>136</v>
      </c>
      <c r="E2105" s="29"/>
      <c r="F2105" s="160" t="s">
        <v>2596</v>
      </c>
      <c r="G2105" s="29"/>
      <c r="H2105" s="29"/>
      <c r="I2105" s="161"/>
      <c r="J2105" s="29"/>
      <c r="K2105" s="29"/>
      <c r="L2105" s="30"/>
      <c r="M2105" s="162"/>
      <c r="N2105" s="163"/>
      <c r="O2105" s="55"/>
      <c r="P2105" s="55"/>
      <c r="Q2105" s="55"/>
      <c r="R2105" s="55"/>
      <c r="S2105" s="55"/>
      <c r="T2105" s="56"/>
      <c r="U2105" s="29"/>
      <c r="V2105" s="29"/>
      <c r="W2105" s="29"/>
      <c r="X2105" s="29"/>
      <c r="Y2105" s="29"/>
      <c r="Z2105" s="29"/>
      <c r="AA2105" s="29"/>
      <c r="AB2105" s="29"/>
      <c r="AC2105" s="29"/>
      <c r="AD2105" s="29"/>
      <c r="AE2105" s="29"/>
      <c r="AT2105" s="14" t="s">
        <v>136</v>
      </c>
      <c r="AU2105" s="14" t="s">
        <v>143</v>
      </c>
    </row>
    <row r="2106" spans="1:65" s="2" customFormat="1" ht="19.5">
      <c r="A2106" s="29"/>
      <c r="B2106" s="30"/>
      <c r="C2106" s="29"/>
      <c r="D2106" s="159" t="s">
        <v>320</v>
      </c>
      <c r="E2106" s="29"/>
      <c r="F2106" s="168" t="s">
        <v>2188</v>
      </c>
      <c r="G2106" s="29"/>
      <c r="H2106" s="29"/>
      <c r="I2106" s="161"/>
      <c r="J2106" s="29"/>
      <c r="K2106" s="29"/>
      <c r="L2106" s="30"/>
      <c r="M2106" s="162"/>
      <c r="N2106" s="163"/>
      <c r="O2106" s="55"/>
      <c r="P2106" s="55"/>
      <c r="Q2106" s="55"/>
      <c r="R2106" s="55"/>
      <c r="S2106" s="55"/>
      <c r="T2106" s="56"/>
      <c r="U2106" s="29"/>
      <c r="V2106" s="29"/>
      <c r="W2106" s="29"/>
      <c r="X2106" s="29"/>
      <c r="Y2106" s="29"/>
      <c r="Z2106" s="29"/>
      <c r="AA2106" s="29"/>
      <c r="AB2106" s="29"/>
      <c r="AC2106" s="29"/>
      <c r="AD2106" s="29"/>
      <c r="AE2106" s="29"/>
      <c r="AT2106" s="14" t="s">
        <v>320</v>
      </c>
      <c r="AU2106" s="14" t="s">
        <v>143</v>
      </c>
    </row>
    <row r="2107" spans="1:65" s="2" customFormat="1" ht="16.5" customHeight="1">
      <c r="A2107" s="29"/>
      <c r="B2107" s="145"/>
      <c r="C2107" s="146" t="s">
        <v>2598</v>
      </c>
      <c r="D2107" s="146" t="s">
        <v>130</v>
      </c>
      <c r="E2107" s="147" t="s">
        <v>2599</v>
      </c>
      <c r="F2107" s="148" t="s">
        <v>2600</v>
      </c>
      <c r="G2107" s="149" t="s">
        <v>353</v>
      </c>
      <c r="H2107" s="150">
        <v>18</v>
      </c>
      <c r="I2107" s="151"/>
      <c r="J2107" s="152">
        <f>ROUND(I2107*H2107,2)</f>
        <v>0</v>
      </c>
      <c r="K2107" s="148" t="s">
        <v>1</v>
      </c>
      <c r="L2107" s="30"/>
      <c r="M2107" s="153" t="s">
        <v>1</v>
      </c>
      <c r="N2107" s="154" t="s">
        <v>41</v>
      </c>
      <c r="O2107" s="55"/>
      <c r="P2107" s="155">
        <f>O2107*H2107</f>
        <v>0</v>
      </c>
      <c r="Q2107" s="155">
        <v>0</v>
      </c>
      <c r="R2107" s="155">
        <f>Q2107*H2107</f>
        <v>0</v>
      </c>
      <c r="S2107" s="155">
        <v>0</v>
      </c>
      <c r="T2107" s="156">
        <f>S2107*H2107</f>
        <v>0</v>
      </c>
      <c r="U2107" s="29"/>
      <c r="V2107" s="29"/>
      <c r="W2107" s="29"/>
      <c r="X2107" s="29"/>
      <c r="Y2107" s="29"/>
      <c r="Z2107" s="29"/>
      <c r="AA2107" s="29"/>
      <c r="AB2107" s="29"/>
      <c r="AC2107" s="29"/>
      <c r="AD2107" s="29"/>
      <c r="AE2107" s="29"/>
      <c r="AR2107" s="157" t="s">
        <v>148</v>
      </c>
      <c r="AT2107" s="157" t="s">
        <v>130</v>
      </c>
      <c r="AU2107" s="157" t="s">
        <v>143</v>
      </c>
      <c r="AY2107" s="14" t="s">
        <v>127</v>
      </c>
      <c r="BE2107" s="158">
        <f>IF(N2107="základní",J2107,0)</f>
        <v>0</v>
      </c>
      <c r="BF2107" s="158">
        <f>IF(N2107="snížená",J2107,0)</f>
        <v>0</v>
      </c>
      <c r="BG2107" s="158">
        <f>IF(N2107="zákl. přenesená",J2107,0)</f>
        <v>0</v>
      </c>
      <c r="BH2107" s="158">
        <f>IF(N2107="sníž. přenesená",J2107,0)</f>
        <v>0</v>
      </c>
      <c r="BI2107" s="158">
        <f>IF(N2107="nulová",J2107,0)</f>
        <v>0</v>
      </c>
      <c r="BJ2107" s="14" t="s">
        <v>83</v>
      </c>
      <c r="BK2107" s="158">
        <f>ROUND(I2107*H2107,2)</f>
        <v>0</v>
      </c>
      <c r="BL2107" s="14" t="s">
        <v>148</v>
      </c>
      <c r="BM2107" s="157" t="s">
        <v>2601</v>
      </c>
    </row>
    <row r="2108" spans="1:65" s="2" customFormat="1">
      <c r="A2108" s="29"/>
      <c r="B2108" s="30"/>
      <c r="C2108" s="29"/>
      <c r="D2108" s="159" t="s">
        <v>136</v>
      </c>
      <c r="E2108" s="29"/>
      <c r="F2108" s="160" t="s">
        <v>2600</v>
      </c>
      <c r="G2108" s="29"/>
      <c r="H2108" s="29"/>
      <c r="I2108" s="161"/>
      <c r="J2108" s="29"/>
      <c r="K2108" s="29"/>
      <c r="L2108" s="30"/>
      <c r="M2108" s="162"/>
      <c r="N2108" s="163"/>
      <c r="O2108" s="55"/>
      <c r="P2108" s="55"/>
      <c r="Q2108" s="55"/>
      <c r="R2108" s="55"/>
      <c r="S2108" s="55"/>
      <c r="T2108" s="56"/>
      <c r="U2108" s="29"/>
      <c r="V2108" s="29"/>
      <c r="W2108" s="29"/>
      <c r="X2108" s="29"/>
      <c r="Y2108" s="29"/>
      <c r="Z2108" s="29"/>
      <c r="AA2108" s="29"/>
      <c r="AB2108" s="29"/>
      <c r="AC2108" s="29"/>
      <c r="AD2108" s="29"/>
      <c r="AE2108" s="29"/>
      <c r="AT2108" s="14" t="s">
        <v>136</v>
      </c>
      <c r="AU2108" s="14" t="s">
        <v>143</v>
      </c>
    </row>
    <row r="2109" spans="1:65" s="2" customFormat="1" ht="19.5">
      <c r="A2109" s="29"/>
      <c r="B2109" s="30"/>
      <c r="C2109" s="29"/>
      <c r="D2109" s="159" t="s">
        <v>320</v>
      </c>
      <c r="E2109" s="29"/>
      <c r="F2109" s="168" t="s">
        <v>2188</v>
      </c>
      <c r="G2109" s="29"/>
      <c r="H2109" s="29"/>
      <c r="I2109" s="161"/>
      <c r="J2109" s="29"/>
      <c r="K2109" s="29"/>
      <c r="L2109" s="30"/>
      <c r="M2109" s="162"/>
      <c r="N2109" s="163"/>
      <c r="O2109" s="55"/>
      <c r="P2109" s="55"/>
      <c r="Q2109" s="55"/>
      <c r="R2109" s="55"/>
      <c r="S2109" s="55"/>
      <c r="T2109" s="56"/>
      <c r="U2109" s="29"/>
      <c r="V2109" s="29"/>
      <c r="W2109" s="29"/>
      <c r="X2109" s="29"/>
      <c r="Y2109" s="29"/>
      <c r="Z2109" s="29"/>
      <c r="AA2109" s="29"/>
      <c r="AB2109" s="29"/>
      <c r="AC2109" s="29"/>
      <c r="AD2109" s="29"/>
      <c r="AE2109" s="29"/>
      <c r="AT2109" s="14" t="s">
        <v>320</v>
      </c>
      <c r="AU2109" s="14" t="s">
        <v>143</v>
      </c>
    </row>
    <row r="2110" spans="1:65" s="2" customFormat="1" ht="16.5" customHeight="1">
      <c r="A2110" s="29"/>
      <c r="B2110" s="145"/>
      <c r="C2110" s="146" t="s">
        <v>2602</v>
      </c>
      <c r="D2110" s="146" t="s">
        <v>130</v>
      </c>
      <c r="E2110" s="147" t="s">
        <v>2603</v>
      </c>
      <c r="F2110" s="148" t="s">
        <v>2315</v>
      </c>
      <c r="G2110" s="149" t="s">
        <v>353</v>
      </c>
      <c r="H2110" s="150">
        <v>2</v>
      </c>
      <c r="I2110" s="151"/>
      <c r="J2110" s="152">
        <f>ROUND(I2110*H2110,2)</f>
        <v>0</v>
      </c>
      <c r="K2110" s="148" t="s">
        <v>1</v>
      </c>
      <c r="L2110" s="30"/>
      <c r="M2110" s="153" t="s">
        <v>1</v>
      </c>
      <c r="N2110" s="154" t="s">
        <v>41</v>
      </c>
      <c r="O2110" s="55"/>
      <c r="P2110" s="155">
        <f>O2110*H2110</f>
        <v>0</v>
      </c>
      <c r="Q2110" s="155">
        <v>0</v>
      </c>
      <c r="R2110" s="155">
        <f>Q2110*H2110</f>
        <v>0</v>
      </c>
      <c r="S2110" s="155">
        <v>0</v>
      </c>
      <c r="T2110" s="156">
        <f>S2110*H2110</f>
        <v>0</v>
      </c>
      <c r="U2110" s="29"/>
      <c r="V2110" s="29"/>
      <c r="W2110" s="29"/>
      <c r="X2110" s="29"/>
      <c r="Y2110" s="29"/>
      <c r="Z2110" s="29"/>
      <c r="AA2110" s="29"/>
      <c r="AB2110" s="29"/>
      <c r="AC2110" s="29"/>
      <c r="AD2110" s="29"/>
      <c r="AE2110" s="29"/>
      <c r="AR2110" s="157" t="s">
        <v>148</v>
      </c>
      <c r="AT2110" s="157" t="s">
        <v>130</v>
      </c>
      <c r="AU2110" s="157" t="s">
        <v>143</v>
      </c>
      <c r="AY2110" s="14" t="s">
        <v>127</v>
      </c>
      <c r="BE2110" s="158">
        <f>IF(N2110="základní",J2110,0)</f>
        <v>0</v>
      </c>
      <c r="BF2110" s="158">
        <f>IF(N2110="snížená",J2110,0)</f>
        <v>0</v>
      </c>
      <c r="BG2110" s="158">
        <f>IF(N2110="zákl. přenesená",J2110,0)</f>
        <v>0</v>
      </c>
      <c r="BH2110" s="158">
        <f>IF(N2110="sníž. přenesená",J2110,0)</f>
        <v>0</v>
      </c>
      <c r="BI2110" s="158">
        <f>IF(N2110="nulová",J2110,0)</f>
        <v>0</v>
      </c>
      <c r="BJ2110" s="14" t="s">
        <v>83</v>
      </c>
      <c r="BK2110" s="158">
        <f>ROUND(I2110*H2110,2)</f>
        <v>0</v>
      </c>
      <c r="BL2110" s="14" t="s">
        <v>148</v>
      </c>
      <c r="BM2110" s="157" t="s">
        <v>2604</v>
      </c>
    </row>
    <row r="2111" spans="1:65" s="2" customFormat="1">
      <c r="A2111" s="29"/>
      <c r="B2111" s="30"/>
      <c r="C2111" s="29"/>
      <c r="D2111" s="159" t="s">
        <v>136</v>
      </c>
      <c r="E2111" s="29"/>
      <c r="F2111" s="160" t="s">
        <v>2315</v>
      </c>
      <c r="G2111" s="29"/>
      <c r="H2111" s="29"/>
      <c r="I2111" s="161"/>
      <c r="J2111" s="29"/>
      <c r="K2111" s="29"/>
      <c r="L2111" s="30"/>
      <c r="M2111" s="162"/>
      <c r="N2111" s="163"/>
      <c r="O2111" s="55"/>
      <c r="P2111" s="55"/>
      <c r="Q2111" s="55"/>
      <c r="R2111" s="55"/>
      <c r="S2111" s="55"/>
      <c r="T2111" s="56"/>
      <c r="U2111" s="29"/>
      <c r="V2111" s="29"/>
      <c r="W2111" s="29"/>
      <c r="X2111" s="29"/>
      <c r="Y2111" s="29"/>
      <c r="Z2111" s="29"/>
      <c r="AA2111" s="29"/>
      <c r="AB2111" s="29"/>
      <c r="AC2111" s="29"/>
      <c r="AD2111" s="29"/>
      <c r="AE2111" s="29"/>
      <c r="AT2111" s="14" t="s">
        <v>136</v>
      </c>
      <c r="AU2111" s="14" t="s">
        <v>143</v>
      </c>
    </row>
    <row r="2112" spans="1:65" s="2" customFormat="1" ht="19.5">
      <c r="A2112" s="29"/>
      <c r="B2112" s="30"/>
      <c r="C2112" s="29"/>
      <c r="D2112" s="159" t="s">
        <v>320</v>
      </c>
      <c r="E2112" s="29"/>
      <c r="F2112" s="168" t="s">
        <v>2188</v>
      </c>
      <c r="G2112" s="29"/>
      <c r="H2112" s="29"/>
      <c r="I2112" s="161"/>
      <c r="J2112" s="29"/>
      <c r="K2112" s="29"/>
      <c r="L2112" s="30"/>
      <c r="M2112" s="162"/>
      <c r="N2112" s="163"/>
      <c r="O2112" s="55"/>
      <c r="P2112" s="55"/>
      <c r="Q2112" s="55"/>
      <c r="R2112" s="55"/>
      <c r="S2112" s="55"/>
      <c r="T2112" s="56"/>
      <c r="U2112" s="29"/>
      <c r="V2112" s="29"/>
      <c r="W2112" s="29"/>
      <c r="X2112" s="29"/>
      <c r="Y2112" s="29"/>
      <c r="Z2112" s="29"/>
      <c r="AA2112" s="29"/>
      <c r="AB2112" s="29"/>
      <c r="AC2112" s="29"/>
      <c r="AD2112" s="29"/>
      <c r="AE2112" s="29"/>
      <c r="AT2112" s="14" t="s">
        <v>320</v>
      </c>
      <c r="AU2112" s="14" t="s">
        <v>143</v>
      </c>
    </row>
    <row r="2113" spans="1:65" s="2" customFormat="1" ht="16.5" customHeight="1">
      <c r="A2113" s="29"/>
      <c r="B2113" s="145"/>
      <c r="C2113" s="146" t="s">
        <v>2605</v>
      </c>
      <c r="D2113" s="146" t="s">
        <v>130</v>
      </c>
      <c r="E2113" s="147" t="s">
        <v>2606</v>
      </c>
      <c r="F2113" s="148" t="s">
        <v>2607</v>
      </c>
      <c r="G2113" s="149" t="s">
        <v>353</v>
      </c>
      <c r="H2113" s="150">
        <v>2</v>
      </c>
      <c r="I2113" s="151"/>
      <c r="J2113" s="152">
        <f>ROUND(I2113*H2113,2)</f>
        <v>0</v>
      </c>
      <c r="K2113" s="148" t="s">
        <v>1</v>
      </c>
      <c r="L2113" s="30"/>
      <c r="M2113" s="153" t="s">
        <v>1</v>
      </c>
      <c r="N2113" s="154" t="s">
        <v>41</v>
      </c>
      <c r="O2113" s="55"/>
      <c r="P2113" s="155">
        <f>O2113*H2113</f>
        <v>0</v>
      </c>
      <c r="Q2113" s="155">
        <v>0</v>
      </c>
      <c r="R2113" s="155">
        <f>Q2113*H2113</f>
        <v>0</v>
      </c>
      <c r="S2113" s="155">
        <v>0</v>
      </c>
      <c r="T2113" s="156">
        <f>S2113*H2113</f>
        <v>0</v>
      </c>
      <c r="U2113" s="29"/>
      <c r="V2113" s="29"/>
      <c r="W2113" s="29"/>
      <c r="X2113" s="29"/>
      <c r="Y2113" s="29"/>
      <c r="Z2113" s="29"/>
      <c r="AA2113" s="29"/>
      <c r="AB2113" s="29"/>
      <c r="AC2113" s="29"/>
      <c r="AD2113" s="29"/>
      <c r="AE2113" s="29"/>
      <c r="AR2113" s="157" t="s">
        <v>148</v>
      </c>
      <c r="AT2113" s="157" t="s">
        <v>130</v>
      </c>
      <c r="AU2113" s="157" t="s">
        <v>143</v>
      </c>
      <c r="AY2113" s="14" t="s">
        <v>127</v>
      </c>
      <c r="BE2113" s="158">
        <f>IF(N2113="základní",J2113,0)</f>
        <v>0</v>
      </c>
      <c r="BF2113" s="158">
        <f>IF(N2113="snížená",J2113,0)</f>
        <v>0</v>
      </c>
      <c r="BG2113" s="158">
        <f>IF(N2113="zákl. přenesená",J2113,0)</f>
        <v>0</v>
      </c>
      <c r="BH2113" s="158">
        <f>IF(N2113="sníž. přenesená",J2113,0)</f>
        <v>0</v>
      </c>
      <c r="BI2113" s="158">
        <f>IF(N2113="nulová",J2113,0)</f>
        <v>0</v>
      </c>
      <c r="BJ2113" s="14" t="s">
        <v>83</v>
      </c>
      <c r="BK2113" s="158">
        <f>ROUND(I2113*H2113,2)</f>
        <v>0</v>
      </c>
      <c r="BL2113" s="14" t="s">
        <v>148</v>
      </c>
      <c r="BM2113" s="157" t="s">
        <v>2608</v>
      </c>
    </row>
    <row r="2114" spans="1:65" s="2" customFormat="1">
      <c r="A2114" s="29"/>
      <c r="B2114" s="30"/>
      <c r="C2114" s="29"/>
      <c r="D2114" s="159" t="s">
        <v>136</v>
      </c>
      <c r="E2114" s="29"/>
      <c r="F2114" s="160" t="s">
        <v>2607</v>
      </c>
      <c r="G2114" s="29"/>
      <c r="H2114" s="29"/>
      <c r="I2114" s="161"/>
      <c r="J2114" s="29"/>
      <c r="K2114" s="29"/>
      <c r="L2114" s="30"/>
      <c r="M2114" s="162"/>
      <c r="N2114" s="163"/>
      <c r="O2114" s="55"/>
      <c r="P2114" s="55"/>
      <c r="Q2114" s="55"/>
      <c r="R2114" s="55"/>
      <c r="S2114" s="55"/>
      <c r="T2114" s="56"/>
      <c r="U2114" s="29"/>
      <c r="V2114" s="29"/>
      <c r="W2114" s="29"/>
      <c r="X2114" s="29"/>
      <c r="Y2114" s="29"/>
      <c r="Z2114" s="29"/>
      <c r="AA2114" s="29"/>
      <c r="AB2114" s="29"/>
      <c r="AC2114" s="29"/>
      <c r="AD2114" s="29"/>
      <c r="AE2114" s="29"/>
      <c r="AT2114" s="14" t="s">
        <v>136</v>
      </c>
      <c r="AU2114" s="14" t="s">
        <v>143</v>
      </c>
    </row>
    <row r="2115" spans="1:65" s="2" customFormat="1" ht="19.5">
      <c r="A2115" s="29"/>
      <c r="B2115" s="30"/>
      <c r="C2115" s="29"/>
      <c r="D2115" s="159" t="s">
        <v>320</v>
      </c>
      <c r="E2115" s="29"/>
      <c r="F2115" s="168" t="s">
        <v>2554</v>
      </c>
      <c r="G2115" s="29"/>
      <c r="H2115" s="29"/>
      <c r="I2115" s="161"/>
      <c r="J2115" s="29"/>
      <c r="K2115" s="29"/>
      <c r="L2115" s="30"/>
      <c r="M2115" s="162"/>
      <c r="N2115" s="163"/>
      <c r="O2115" s="55"/>
      <c r="P2115" s="55"/>
      <c r="Q2115" s="55"/>
      <c r="R2115" s="55"/>
      <c r="S2115" s="55"/>
      <c r="T2115" s="56"/>
      <c r="U2115" s="29"/>
      <c r="V2115" s="29"/>
      <c r="W2115" s="29"/>
      <c r="X2115" s="29"/>
      <c r="Y2115" s="29"/>
      <c r="Z2115" s="29"/>
      <c r="AA2115" s="29"/>
      <c r="AB2115" s="29"/>
      <c r="AC2115" s="29"/>
      <c r="AD2115" s="29"/>
      <c r="AE2115" s="29"/>
      <c r="AT2115" s="14" t="s">
        <v>320</v>
      </c>
      <c r="AU2115" s="14" t="s">
        <v>143</v>
      </c>
    </row>
    <row r="2116" spans="1:65" s="2" customFormat="1" ht="16.5" customHeight="1">
      <c r="A2116" s="29"/>
      <c r="B2116" s="145"/>
      <c r="C2116" s="146" t="s">
        <v>2609</v>
      </c>
      <c r="D2116" s="146" t="s">
        <v>130</v>
      </c>
      <c r="E2116" s="147" t="s">
        <v>2610</v>
      </c>
      <c r="F2116" s="148" t="s">
        <v>2611</v>
      </c>
      <c r="G2116" s="149" t="s">
        <v>353</v>
      </c>
      <c r="H2116" s="150">
        <v>2</v>
      </c>
      <c r="I2116" s="151"/>
      <c r="J2116" s="152">
        <f>ROUND(I2116*H2116,2)</f>
        <v>0</v>
      </c>
      <c r="K2116" s="148" t="s">
        <v>1</v>
      </c>
      <c r="L2116" s="30"/>
      <c r="M2116" s="153" t="s">
        <v>1</v>
      </c>
      <c r="N2116" s="154" t="s">
        <v>41</v>
      </c>
      <c r="O2116" s="55"/>
      <c r="P2116" s="155">
        <f>O2116*H2116</f>
        <v>0</v>
      </c>
      <c r="Q2116" s="155">
        <v>0</v>
      </c>
      <c r="R2116" s="155">
        <f>Q2116*H2116</f>
        <v>0</v>
      </c>
      <c r="S2116" s="155">
        <v>0</v>
      </c>
      <c r="T2116" s="156">
        <f>S2116*H2116</f>
        <v>0</v>
      </c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R2116" s="157" t="s">
        <v>148</v>
      </c>
      <c r="AT2116" s="157" t="s">
        <v>130</v>
      </c>
      <c r="AU2116" s="157" t="s">
        <v>143</v>
      </c>
      <c r="AY2116" s="14" t="s">
        <v>127</v>
      </c>
      <c r="BE2116" s="158">
        <f>IF(N2116="základní",J2116,0)</f>
        <v>0</v>
      </c>
      <c r="BF2116" s="158">
        <f>IF(N2116="snížená",J2116,0)</f>
        <v>0</v>
      </c>
      <c r="BG2116" s="158">
        <f>IF(N2116="zákl. přenesená",J2116,0)</f>
        <v>0</v>
      </c>
      <c r="BH2116" s="158">
        <f>IF(N2116="sníž. přenesená",J2116,0)</f>
        <v>0</v>
      </c>
      <c r="BI2116" s="158">
        <f>IF(N2116="nulová",J2116,0)</f>
        <v>0</v>
      </c>
      <c r="BJ2116" s="14" t="s">
        <v>83</v>
      </c>
      <c r="BK2116" s="158">
        <f>ROUND(I2116*H2116,2)</f>
        <v>0</v>
      </c>
      <c r="BL2116" s="14" t="s">
        <v>148</v>
      </c>
      <c r="BM2116" s="157" t="s">
        <v>2612</v>
      </c>
    </row>
    <row r="2117" spans="1:65" s="2" customFormat="1">
      <c r="A2117" s="29"/>
      <c r="B2117" s="30"/>
      <c r="C2117" s="29"/>
      <c r="D2117" s="159" t="s">
        <v>136</v>
      </c>
      <c r="E2117" s="29"/>
      <c r="F2117" s="160" t="s">
        <v>2611</v>
      </c>
      <c r="G2117" s="29"/>
      <c r="H2117" s="29"/>
      <c r="I2117" s="161"/>
      <c r="J2117" s="29"/>
      <c r="K2117" s="29"/>
      <c r="L2117" s="30"/>
      <c r="M2117" s="162"/>
      <c r="N2117" s="163"/>
      <c r="O2117" s="55"/>
      <c r="P2117" s="55"/>
      <c r="Q2117" s="55"/>
      <c r="R2117" s="55"/>
      <c r="S2117" s="55"/>
      <c r="T2117" s="56"/>
      <c r="U2117" s="29"/>
      <c r="V2117" s="29"/>
      <c r="W2117" s="29"/>
      <c r="X2117" s="29"/>
      <c r="Y2117" s="29"/>
      <c r="Z2117" s="29"/>
      <c r="AA2117" s="29"/>
      <c r="AB2117" s="29"/>
      <c r="AC2117" s="29"/>
      <c r="AD2117" s="29"/>
      <c r="AE2117" s="29"/>
      <c r="AT2117" s="14" t="s">
        <v>136</v>
      </c>
      <c r="AU2117" s="14" t="s">
        <v>143</v>
      </c>
    </row>
    <row r="2118" spans="1:65" s="2" customFormat="1" ht="19.5">
      <c r="A2118" s="29"/>
      <c r="B2118" s="30"/>
      <c r="C2118" s="29"/>
      <c r="D2118" s="159" t="s">
        <v>320</v>
      </c>
      <c r="E2118" s="29"/>
      <c r="F2118" s="168" t="s">
        <v>2231</v>
      </c>
      <c r="G2118" s="29"/>
      <c r="H2118" s="29"/>
      <c r="I2118" s="161"/>
      <c r="J2118" s="29"/>
      <c r="K2118" s="29"/>
      <c r="L2118" s="30"/>
      <c r="M2118" s="162"/>
      <c r="N2118" s="163"/>
      <c r="O2118" s="55"/>
      <c r="P2118" s="55"/>
      <c r="Q2118" s="55"/>
      <c r="R2118" s="55"/>
      <c r="S2118" s="55"/>
      <c r="T2118" s="56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T2118" s="14" t="s">
        <v>320</v>
      </c>
      <c r="AU2118" s="14" t="s">
        <v>143</v>
      </c>
    </row>
    <row r="2119" spans="1:65" s="2" customFormat="1" ht="16.5" customHeight="1">
      <c r="A2119" s="29"/>
      <c r="B2119" s="145"/>
      <c r="C2119" s="146" t="s">
        <v>2613</v>
      </c>
      <c r="D2119" s="146" t="s">
        <v>130</v>
      </c>
      <c r="E2119" s="147" t="s">
        <v>2614</v>
      </c>
      <c r="F2119" s="148" t="s">
        <v>2615</v>
      </c>
      <c r="G2119" s="149" t="s">
        <v>353</v>
      </c>
      <c r="H2119" s="150">
        <v>16</v>
      </c>
      <c r="I2119" s="151"/>
      <c r="J2119" s="152">
        <f>ROUND(I2119*H2119,2)</f>
        <v>0</v>
      </c>
      <c r="K2119" s="148" t="s">
        <v>1</v>
      </c>
      <c r="L2119" s="30"/>
      <c r="M2119" s="153" t="s">
        <v>1</v>
      </c>
      <c r="N2119" s="154" t="s">
        <v>41</v>
      </c>
      <c r="O2119" s="55"/>
      <c r="P2119" s="155">
        <f>O2119*H2119</f>
        <v>0</v>
      </c>
      <c r="Q2119" s="155">
        <v>0</v>
      </c>
      <c r="R2119" s="155">
        <f>Q2119*H2119</f>
        <v>0</v>
      </c>
      <c r="S2119" s="155">
        <v>0</v>
      </c>
      <c r="T2119" s="156">
        <f>S2119*H2119</f>
        <v>0</v>
      </c>
      <c r="U2119" s="29"/>
      <c r="V2119" s="29"/>
      <c r="W2119" s="29"/>
      <c r="X2119" s="29"/>
      <c r="Y2119" s="29"/>
      <c r="Z2119" s="29"/>
      <c r="AA2119" s="29"/>
      <c r="AB2119" s="29"/>
      <c r="AC2119" s="29"/>
      <c r="AD2119" s="29"/>
      <c r="AE2119" s="29"/>
      <c r="AR2119" s="157" t="s">
        <v>148</v>
      </c>
      <c r="AT2119" s="157" t="s">
        <v>130</v>
      </c>
      <c r="AU2119" s="157" t="s">
        <v>143</v>
      </c>
      <c r="AY2119" s="14" t="s">
        <v>127</v>
      </c>
      <c r="BE2119" s="158">
        <f>IF(N2119="základní",J2119,0)</f>
        <v>0</v>
      </c>
      <c r="BF2119" s="158">
        <f>IF(N2119="snížená",J2119,0)</f>
        <v>0</v>
      </c>
      <c r="BG2119" s="158">
        <f>IF(N2119="zákl. přenesená",J2119,0)</f>
        <v>0</v>
      </c>
      <c r="BH2119" s="158">
        <f>IF(N2119="sníž. přenesená",J2119,0)</f>
        <v>0</v>
      </c>
      <c r="BI2119" s="158">
        <f>IF(N2119="nulová",J2119,0)</f>
        <v>0</v>
      </c>
      <c r="BJ2119" s="14" t="s">
        <v>83</v>
      </c>
      <c r="BK2119" s="158">
        <f>ROUND(I2119*H2119,2)</f>
        <v>0</v>
      </c>
      <c r="BL2119" s="14" t="s">
        <v>148</v>
      </c>
      <c r="BM2119" s="157" t="s">
        <v>2616</v>
      </c>
    </row>
    <row r="2120" spans="1:65" s="2" customFormat="1">
      <c r="A2120" s="29"/>
      <c r="B2120" s="30"/>
      <c r="C2120" s="29"/>
      <c r="D2120" s="159" t="s">
        <v>136</v>
      </c>
      <c r="E2120" s="29"/>
      <c r="F2120" s="160" t="s">
        <v>2615</v>
      </c>
      <c r="G2120" s="29"/>
      <c r="H2120" s="29"/>
      <c r="I2120" s="161"/>
      <c r="J2120" s="29"/>
      <c r="K2120" s="29"/>
      <c r="L2120" s="30"/>
      <c r="M2120" s="162"/>
      <c r="N2120" s="163"/>
      <c r="O2120" s="55"/>
      <c r="P2120" s="55"/>
      <c r="Q2120" s="55"/>
      <c r="R2120" s="55"/>
      <c r="S2120" s="55"/>
      <c r="T2120" s="56"/>
      <c r="U2120" s="29"/>
      <c r="V2120" s="29"/>
      <c r="W2120" s="29"/>
      <c r="X2120" s="29"/>
      <c r="Y2120" s="29"/>
      <c r="Z2120" s="29"/>
      <c r="AA2120" s="29"/>
      <c r="AB2120" s="29"/>
      <c r="AC2120" s="29"/>
      <c r="AD2120" s="29"/>
      <c r="AE2120" s="29"/>
      <c r="AT2120" s="14" t="s">
        <v>136</v>
      </c>
      <c r="AU2120" s="14" t="s">
        <v>143</v>
      </c>
    </row>
    <row r="2121" spans="1:65" s="2" customFormat="1" ht="19.5">
      <c r="A2121" s="29"/>
      <c r="B2121" s="30"/>
      <c r="C2121" s="29"/>
      <c r="D2121" s="159" t="s">
        <v>320</v>
      </c>
      <c r="E2121" s="29"/>
      <c r="F2121" s="168" t="s">
        <v>2231</v>
      </c>
      <c r="G2121" s="29"/>
      <c r="H2121" s="29"/>
      <c r="I2121" s="161"/>
      <c r="J2121" s="29"/>
      <c r="K2121" s="29"/>
      <c r="L2121" s="30"/>
      <c r="M2121" s="162"/>
      <c r="N2121" s="163"/>
      <c r="O2121" s="55"/>
      <c r="P2121" s="55"/>
      <c r="Q2121" s="55"/>
      <c r="R2121" s="55"/>
      <c r="S2121" s="55"/>
      <c r="T2121" s="56"/>
      <c r="U2121" s="29"/>
      <c r="V2121" s="29"/>
      <c r="W2121" s="29"/>
      <c r="X2121" s="29"/>
      <c r="Y2121" s="29"/>
      <c r="Z2121" s="29"/>
      <c r="AA2121" s="29"/>
      <c r="AB2121" s="29"/>
      <c r="AC2121" s="29"/>
      <c r="AD2121" s="29"/>
      <c r="AE2121" s="29"/>
      <c r="AT2121" s="14" t="s">
        <v>320</v>
      </c>
      <c r="AU2121" s="14" t="s">
        <v>143</v>
      </c>
    </row>
    <row r="2122" spans="1:65" s="12" customFormat="1" ht="22.9" customHeight="1">
      <c r="B2122" s="132"/>
      <c r="D2122" s="133" t="s">
        <v>75</v>
      </c>
      <c r="E2122" s="143" t="s">
        <v>2617</v>
      </c>
      <c r="F2122" s="143" t="s">
        <v>2618</v>
      </c>
      <c r="I2122" s="135"/>
      <c r="J2122" s="144">
        <f>BK2122</f>
        <v>0</v>
      </c>
      <c r="L2122" s="132"/>
      <c r="M2122" s="137"/>
      <c r="N2122" s="138"/>
      <c r="O2122" s="138"/>
      <c r="P2122" s="139">
        <f>P2123</f>
        <v>0</v>
      </c>
      <c r="Q2122" s="138"/>
      <c r="R2122" s="139">
        <f>R2123</f>
        <v>0</v>
      </c>
      <c r="S2122" s="138"/>
      <c r="T2122" s="140">
        <f>T2123</f>
        <v>0</v>
      </c>
      <c r="AR2122" s="133" t="s">
        <v>83</v>
      </c>
      <c r="AT2122" s="141" t="s">
        <v>75</v>
      </c>
      <c r="AU2122" s="141" t="s">
        <v>83</v>
      </c>
      <c r="AY2122" s="133" t="s">
        <v>127</v>
      </c>
      <c r="BK2122" s="142">
        <f>BK2123</f>
        <v>0</v>
      </c>
    </row>
    <row r="2123" spans="1:65" s="12" customFormat="1" ht="20.85" customHeight="1">
      <c r="B2123" s="132"/>
      <c r="D2123" s="133" t="s">
        <v>75</v>
      </c>
      <c r="E2123" s="143" t="s">
        <v>2619</v>
      </c>
      <c r="F2123" s="143" t="s">
        <v>2620</v>
      </c>
      <c r="I2123" s="135"/>
      <c r="J2123" s="144">
        <f>BK2123</f>
        <v>0</v>
      </c>
      <c r="L2123" s="132"/>
      <c r="M2123" s="137"/>
      <c r="N2123" s="138"/>
      <c r="O2123" s="138"/>
      <c r="P2123" s="139">
        <f>SUM(P2124:P2180)</f>
        <v>0</v>
      </c>
      <c r="Q2123" s="138"/>
      <c r="R2123" s="139">
        <f>SUM(R2124:R2180)</f>
        <v>0</v>
      </c>
      <c r="S2123" s="138"/>
      <c r="T2123" s="140">
        <f>SUM(T2124:T2180)</f>
        <v>0</v>
      </c>
      <c r="AR2123" s="133" t="s">
        <v>83</v>
      </c>
      <c r="AT2123" s="141" t="s">
        <v>75</v>
      </c>
      <c r="AU2123" s="141" t="s">
        <v>85</v>
      </c>
      <c r="AY2123" s="133" t="s">
        <v>127</v>
      </c>
      <c r="BK2123" s="142">
        <f>SUM(BK2124:BK2180)</f>
        <v>0</v>
      </c>
    </row>
    <row r="2124" spans="1:65" s="2" customFormat="1" ht="16.5" customHeight="1">
      <c r="A2124" s="29"/>
      <c r="B2124" s="145"/>
      <c r="C2124" s="146" t="s">
        <v>2621</v>
      </c>
      <c r="D2124" s="146" t="s">
        <v>130</v>
      </c>
      <c r="E2124" s="147" t="s">
        <v>2622</v>
      </c>
      <c r="F2124" s="148" t="s">
        <v>2466</v>
      </c>
      <c r="G2124" s="149" t="s">
        <v>385</v>
      </c>
      <c r="H2124" s="150">
        <v>1</v>
      </c>
      <c r="I2124" s="151"/>
      <c r="J2124" s="152">
        <f>ROUND(I2124*H2124,2)</f>
        <v>0</v>
      </c>
      <c r="K2124" s="148" t="s">
        <v>1</v>
      </c>
      <c r="L2124" s="30"/>
      <c r="M2124" s="153" t="s">
        <v>1</v>
      </c>
      <c r="N2124" s="154" t="s">
        <v>41</v>
      </c>
      <c r="O2124" s="55"/>
      <c r="P2124" s="155">
        <f>O2124*H2124</f>
        <v>0</v>
      </c>
      <c r="Q2124" s="155">
        <v>0</v>
      </c>
      <c r="R2124" s="155">
        <f>Q2124*H2124</f>
        <v>0</v>
      </c>
      <c r="S2124" s="155">
        <v>0</v>
      </c>
      <c r="T2124" s="156">
        <f>S2124*H2124</f>
        <v>0</v>
      </c>
      <c r="U2124" s="29"/>
      <c r="V2124" s="29"/>
      <c r="W2124" s="29"/>
      <c r="X2124" s="29"/>
      <c r="Y2124" s="29"/>
      <c r="Z2124" s="29"/>
      <c r="AA2124" s="29"/>
      <c r="AB2124" s="29"/>
      <c r="AC2124" s="29"/>
      <c r="AD2124" s="29"/>
      <c r="AE2124" s="29"/>
      <c r="AR2124" s="157" t="s">
        <v>148</v>
      </c>
      <c r="AT2124" s="157" t="s">
        <v>130</v>
      </c>
      <c r="AU2124" s="157" t="s">
        <v>143</v>
      </c>
      <c r="AY2124" s="14" t="s">
        <v>127</v>
      </c>
      <c r="BE2124" s="158">
        <f>IF(N2124="základní",J2124,0)</f>
        <v>0</v>
      </c>
      <c r="BF2124" s="158">
        <f>IF(N2124="snížená",J2124,0)</f>
        <v>0</v>
      </c>
      <c r="BG2124" s="158">
        <f>IF(N2124="zákl. přenesená",J2124,0)</f>
        <v>0</v>
      </c>
      <c r="BH2124" s="158">
        <f>IF(N2124="sníž. přenesená",J2124,0)</f>
        <v>0</v>
      </c>
      <c r="BI2124" s="158">
        <f>IF(N2124="nulová",J2124,0)</f>
        <v>0</v>
      </c>
      <c r="BJ2124" s="14" t="s">
        <v>83</v>
      </c>
      <c r="BK2124" s="158">
        <f>ROUND(I2124*H2124,2)</f>
        <v>0</v>
      </c>
      <c r="BL2124" s="14" t="s">
        <v>148</v>
      </c>
      <c r="BM2124" s="157" t="s">
        <v>2623</v>
      </c>
    </row>
    <row r="2125" spans="1:65" s="2" customFormat="1">
      <c r="A2125" s="29"/>
      <c r="B2125" s="30"/>
      <c r="C2125" s="29"/>
      <c r="D2125" s="159" t="s">
        <v>136</v>
      </c>
      <c r="E2125" s="29"/>
      <c r="F2125" s="160" t="s">
        <v>2466</v>
      </c>
      <c r="G2125" s="29"/>
      <c r="H2125" s="29"/>
      <c r="I2125" s="161"/>
      <c r="J2125" s="29"/>
      <c r="K2125" s="29"/>
      <c r="L2125" s="30"/>
      <c r="M2125" s="162"/>
      <c r="N2125" s="163"/>
      <c r="O2125" s="55"/>
      <c r="P2125" s="55"/>
      <c r="Q2125" s="55"/>
      <c r="R2125" s="55"/>
      <c r="S2125" s="55"/>
      <c r="T2125" s="56"/>
      <c r="U2125" s="29"/>
      <c r="V2125" s="29"/>
      <c r="W2125" s="29"/>
      <c r="X2125" s="29"/>
      <c r="Y2125" s="29"/>
      <c r="Z2125" s="29"/>
      <c r="AA2125" s="29"/>
      <c r="AB2125" s="29"/>
      <c r="AC2125" s="29"/>
      <c r="AD2125" s="29"/>
      <c r="AE2125" s="29"/>
      <c r="AT2125" s="14" t="s">
        <v>136</v>
      </c>
      <c r="AU2125" s="14" t="s">
        <v>143</v>
      </c>
    </row>
    <row r="2126" spans="1:65" s="2" customFormat="1" ht="19.5">
      <c r="A2126" s="29"/>
      <c r="B2126" s="30"/>
      <c r="C2126" s="29"/>
      <c r="D2126" s="159" t="s">
        <v>320</v>
      </c>
      <c r="E2126" s="29"/>
      <c r="F2126" s="168" t="s">
        <v>2188</v>
      </c>
      <c r="G2126" s="29"/>
      <c r="H2126" s="29"/>
      <c r="I2126" s="161"/>
      <c r="J2126" s="29"/>
      <c r="K2126" s="29"/>
      <c r="L2126" s="30"/>
      <c r="M2126" s="162"/>
      <c r="N2126" s="163"/>
      <c r="O2126" s="55"/>
      <c r="P2126" s="55"/>
      <c r="Q2126" s="55"/>
      <c r="R2126" s="55"/>
      <c r="S2126" s="55"/>
      <c r="T2126" s="56"/>
      <c r="U2126" s="29"/>
      <c r="V2126" s="29"/>
      <c r="W2126" s="29"/>
      <c r="X2126" s="29"/>
      <c r="Y2126" s="29"/>
      <c r="Z2126" s="29"/>
      <c r="AA2126" s="29"/>
      <c r="AB2126" s="29"/>
      <c r="AC2126" s="29"/>
      <c r="AD2126" s="29"/>
      <c r="AE2126" s="29"/>
      <c r="AT2126" s="14" t="s">
        <v>320</v>
      </c>
      <c r="AU2126" s="14" t="s">
        <v>143</v>
      </c>
    </row>
    <row r="2127" spans="1:65" s="2" customFormat="1" ht="16.5" customHeight="1">
      <c r="A2127" s="29"/>
      <c r="B2127" s="145"/>
      <c r="C2127" s="146" t="s">
        <v>2624</v>
      </c>
      <c r="D2127" s="146" t="s">
        <v>130</v>
      </c>
      <c r="E2127" s="147" t="s">
        <v>2625</v>
      </c>
      <c r="F2127" s="148" t="s">
        <v>2386</v>
      </c>
      <c r="G2127" s="149" t="s">
        <v>385</v>
      </c>
      <c r="H2127" s="150">
        <v>16</v>
      </c>
      <c r="I2127" s="151"/>
      <c r="J2127" s="152">
        <f>ROUND(I2127*H2127,2)</f>
        <v>0</v>
      </c>
      <c r="K2127" s="148" t="s">
        <v>1</v>
      </c>
      <c r="L2127" s="30"/>
      <c r="M2127" s="153" t="s">
        <v>1</v>
      </c>
      <c r="N2127" s="154" t="s">
        <v>41</v>
      </c>
      <c r="O2127" s="55"/>
      <c r="P2127" s="155">
        <f>O2127*H2127</f>
        <v>0</v>
      </c>
      <c r="Q2127" s="155">
        <v>0</v>
      </c>
      <c r="R2127" s="155">
        <f>Q2127*H2127</f>
        <v>0</v>
      </c>
      <c r="S2127" s="155">
        <v>0</v>
      </c>
      <c r="T2127" s="156">
        <f>S2127*H2127</f>
        <v>0</v>
      </c>
      <c r="U2127" s="29"/>
      <c r="V2127" s="29"/>
      <c r="W2127" s="29"/>
      <c r="X2127" s="29"/>
      <c r="Y2127" s="29"/>
      <c r="Z2127" s="29"/>
      <c r="AA2127" s="29"/>
      <c r="AB2127" s="29"/>
      <c r="AC2127" s="29"/>
      <c r="AD2127" s="29"/>
      <c r="AE2127" s="29"/>
      <c r="AR2127" s="157" t="s">
        <v>148</v>
      </c>
      <c r="AT2127" s="157" t="s">
        <v>130</v>
      </c>
      <c r="AU2127" s="157" t="s">
        <v>143</v>
      </c>
      <c r="AY2127" s="14" t="s">
        <v>127</v>
      </c>
      <c r="BE2127" s="158">
        <f>IF(N2127="základní",J2127,0)</f>
        <v>0</v>
      </c>
      <c r="BF2127" s="158">
        <f>IF(N2127="snížená",J2127,0)</f>
        <v>0</v>
      </c>
      <c r="BG2127" s="158">
        <f>IF(N2127="zákl. přenesená",J2127,0)</f>
        <v>0</v>
      </c>
      <c r="BH2127" s="158">
        <f>IF(N2127="sníž. přenesená",J2127,0)</f>
        <v>0</v>
      </c>
      <c r="BI2127" s="158">
        <f>IF(N2127="nulová",J2127,0)</f>
        <v>0</v>
      </c>
      <c r="BJ2127" s="14" t="s">
        <v>83</v>
      </c>
      <c r="BK2127" s="158">
        <f>ROUND(I2127*H2127,2)</f>
        <v>0</v>
      </c>
      <c r="BL2127" s="14" t="s">
        <v>148</v>
      </c>
      <c r="BM2127" s="157" t="s">
        <v>2626</v>
      </c>
    </row>
    <row r="2128" spans="1:65" s="2" customFormat="1">
      <c r="A2128" s="29"/>
      <c r="B2128" s="30"/>
      <c r="C2128" s="29"/>
      <c r="D2128" s="159" t="s">
        <v>136</v>
      </c>
      <c r="E2128" s="29"/>
      <c r="F2128" s="160" t="s">
        <v>2386</v>
      </c>
      <c r="G2128" s="29"/>
      <c r="H2128" s="29"/>
      <c r="I2128" s="161"/>
      <c r="J2128" s="29"/>
      <c r="K2128" s="29"/>
      <c r="L2128" s="30"/>
      <c r="M2128" s="162"/>
      <c r="N2128" s="163"/>
      <c r="O2128" s="55"/>
      <c r="P2128" s="55"/>
      <c r="Q2128" s="55"/>
      <c r="R2128" s="55"/>
      <c r="S2128" s="55"/>
      <c r="T2128" s="56"/>
      <c r="U2128" s="29"/>
      <c r="V2128" s="29"/>
      <c r="W2128" s="29"/>
      <c r="X2128" s="29"/>
      <c r="Y2128" s="29"/>
      <c r="Z2128" s="29"/>
      <c r="AA2128" s="29"/>
      <c r="AB2128" s="29"/>
      <c r="AC2128" s="29"/>
      <c r="AD2128" s="29"/>
      <c r="AE2128" s="29"/>
      <c r="AT2128" s="14" t="s">
        <v>136</v>
      </c>
      <c r="AU2128" s="14" t="s">
        <v>143</v>
      </c>
    </row>
    <row r="2129" spans="1:65" s="2" customFormat="1" ht="19.5">
      <c r="A2129" s="29"/>
      <c r="B2129" s="30"/>
      <c r="C2129" s="29"/>
      <c r="D2129" s="159" t="s">
        <v>320</v>
      </c>
      <c r="E2129" s="29"/>
      <c r="F2129" s="168" t="s">
        <v>2188</v>
      </c>
      <c r="G2129" s="29"/>
      <c r="H2129" s="29"/>
      <c r="I2129" s="161"/>
      <c r="J2129" s="29"/>
      <c r="K2129" s="29"/>
      <c r="L2129" s="30"/>
      <c r="M2129" s="162"/>
      <c r="N2129" s="163"/>
      <c r="O2129" s="55"/>
      <c r="P2129" s="55"/>
      <c r="Q2129" s="55"/>
      <c r="R2129" s="55"/>
      <c r="S2129" s="55"/>
      <c r="T2129" s="56"/>
      <c r="U2129" s="29"/>
      <c r="V2129" s="29"/>
      <c r="W2129" s="29"/>
      <c r="X2129" s="29"/>
      <c r="Y2129" s="29"/>
      <c r="Z2129" s="29"/>
      <c r="AA2129" s="29"/>
      <c r="AB2129" s="29"/>
      <c r="AC2129" s="29"/>
      <c r="AD2129" s="29"/>
      <c r="AE2129" s="29"/>
      <c r="AT2129" s="14" t="s">
        <v>320</v>
      </c>
      <c r="AU2129" s="14" t="s">
        <v>143</v>
      </c>
    </row>
    <row r="2130" spans="1:65" s="2" customFormat="1" ht="16.5" customHeight="1">
      <c r="A2130" s="29"/>
      <c r="B2130" s="145"/>
      <c r="C2130" s="146" t="s">
        <v>2627</v>
      </c>
      <c r="D2130" s="146" t="s">
        <v>130</v>
      </c>
      <c r="E2130" s="147" t="s">
        <v>2628</v>
      </c>
      <c r="F2130" s="148" t="s">
        <v>2629</v>
      </c>
      <c r="G2130" s="149" t="s">
        <v>353</v>
      </c>
      <c r="H2130" s="150">
        <v>3</v>
      </c>
      <c r="I2130" s="151"/>
      <c r="J2130" s="152">
        <f>ROUND(I2130*H2130,2)</f>
        <v>0</v>
      </c>
      <c r="K2130" s="148" t="s">
        <v>1</v>
      </c>
      <c r="L2130" s="30"/>
      <c r="M2130" s="153" t="s">
        <v>1</v>
      </c>
      <c r="N2130" s="154" t="s">
        <v>41</v>
      </c>
      <c r="O2130" s="55"/>
      <c r="P2130" s="155">
        <f>O2130*H2130</f>
        <v>0</v>
      </c>
      <c r="Q2130" s="155">
        <v>0</v>
      </c>
      <c r="R2130" s="155">
        <f>Q2130*H2130</f>
        <v>0</v>
      </c>
      <c r="S2130" s="155">
        <v>0</v>
      </c>
      <c r="T2130" s="156">
        <f>S2130*H2130</f>
        <v>0</v>
      </c>
      <c r="U2130" s="29"/>
      <c r="V2130" s="29"/>
      <c r="W2130" s="29"/>
      <c r="X2130" s="29"/>
      <c r="Y2130" s="29"/>
      <c r="Z2130" s="29"/>
      <c r="AA2130" s="29"/>
      <c r="AB2130" s="29"/>
      <c r="AC2130" s="29"/>
      <c r="AD2130" s="29"/>
      <c r="AE2130" s="29"/>
      <c r="AR2130" s="157" t="s">
        <v>148</v>
      </c>
      <c r="AT2130" s="157" t="s">
        <v>130</v>
      </c>
      <c r="AU2130" s="157" t="s">
        <v>143</v>
      </c>
      <c r="AY2130" s="14" t="s">
        <v>127</v>
      </c>
      <c r="BE2130" s="158">
        <f>IF(N2130="základní",J2130,0)</f>
        <v>0</v>
      </c>
      <c r="BF2130" s="158">
        <f>IF(N2130="snížená",J2130,0)</f>
        <v>0</v>
      </c>
      <c r="BG2130" s="158">
        <f>IF(N2130="zákl. přenesená",J2130,0)</f>
        <v>0</v>
      </c>
      <c r="BH2130" s="158">
        <f>IF(N2130="sníž. přenesená",J2130,0)</f>
        <v>0</v>
      </c>
      <c r="BI2130" s="158">
        <f>IF(N2130="nulová",J2130,0)</f>
        <v>0</v>
      </c>
      <c r="BJ2130" s="14" t="s">
        <v>83</v>
      </c>
      <c r="BK2130" s="158">
        <f>ROUND(I2130*H2130,2)</f>
        <v>0</v>
      </c>
      <c r="BL2130" s="14" t="s">
        <v>148</v>
      </c>
      <c r="BM2130" s="157" t="s">
        <v>2630</v>
      </c>
    </row>
    <row r="2131" spans="1:65" s="2" customFormat="1">
      <c r="A2131" s="29"/>
      <c r="B2131" s="30"/>
      <c r="C2131" s="29"/>
      <c r="D2131" s="159" t="s">
        <v>136</v>
      </c>
      <c r="E2131" s="29"/>
      <c r="F2131" s="160" t="s">
        <v>2629</v>
      </c>
      <c r="G2131" s="29"/>
      <c r="H2131" s="29"/>
      <c r="I2131" s="161"/>
      <c r="J2131" s="29"/>
      <c r="K2131" s="29"/>
      <c r="L2131" s="30"/>
      <c r="M2131" s="162"/>
      <c r="N2131" s="163"/>
      <c r="O2131" s="55"/>
      <c r="P2131" s="55"/>
      <c r="Q2131" s="55"/>
      <c r="R2131" s="55"/>
      <c r="S2131" s="55"/>
      <c r="T2131" s="56"/>
      <c r="U2131" s="29"/>
      <c r="V2131" s="29"/>
      <c r="W2131" s="29"/>
      <c r="X2131" s="29"/>
      <c r="Y2131" s="29"/>
      <c r="Z2131" s="29"/>
      <c r="AA2131" s="29"/>
      <c r="AB2131" s="29"/>
      <c r="AC2131" s="29"/>
      <c r="AD2131" s="29"/>
      <c r="AE2131" s="29"/>
      <c r="AT2131" s="14" t="s">
        <v>136</v>
      </c>
      <c r="AU2131" s="14" t="s">
        <v>143</v>
      </c>
    </row>
    <row r="2132" spans="1:65" s="2" customFormat="1" ht="19.5">
      <c r="A2132" s="29"/>
      <c r="B2132" s="30"/>
      <c r="C2132" s="29"/>
      <c r="D2132" s="159" t="s">
        <v>320</v>
      </c>
      <c r="E2132" s="29"/>
      <c r="F2132" s="168" t="s">
        <v>2188</v>
      </c>
      <c r="G2132" s="29"/>
      <c r="H2132" s="29"/>
      <c r="I2132" s="161"/>
      <c r="J2132" s="29"/>
      <c r="K2132" s="29"/>
      <c r="L2132" s="30"/>
      <c r="M2132" s="162"/>
      <c r="N2132" s="163"/>
      <c r="O2132" s="55"/>
      <c r="P2132" s="55"/>
      <c r="Q2132" s="55"/>
      <c r="R2132" s="55"/>
      <c r="S2132" s="55"/>
      <c r="T2132" s="56"/>
      <c r="U2132" s="29"/>
      <c r="V2132" s="29"/>
      <c r="W2132" s="29"/>
      <c r="X2132" s="29"/>
      <c r="Y2132" s="29"/>
      <c r="Z2132" s="29"/>
      <c r="AA2132" s="29"/>
      <c r="AB2132" s="29"/>
      <c r="AC2132" s="29"/>
      <c r="AD2132" s="29"/>
      <c r="AE2132" s="29"/>
      <c r="AT2132" s="14" t="s">
        <v>320</v>
      </c>
      <c r="AU2132" s="14" t="s">
        <v>143</v>
      </c>
    </row>
    <row r="2133" spans="1:65" s="2" customFormat="1" ht="16.5" customHeight="1">
      <c r="A2133" s="29"/>
      <c r="B2133" s="145"/>
      <c r="C2133" s="146" t="s">
        <v>2631</v>
      </c>
      <c r="D2133" s="146" t="s">
        <v>130</v>
      </c>
      <c r="E2133" s="147" t="s">
        <v>2632</v>
      </c>
      <c r="F2133" s="148" t="s">
        <v>2633</v>
      </c>
      <c r="G2133" s="149" t="s">
        <v>353</v>
      </c>
      <c r="H2133" s="150">
        <v>2</v>
      </c>
      <c r="I2133" s="151"/>
      <c r="J2133" s="152">
        <f>ROUND(I2133*H2133,2)</f>
        <v>0</v>
      </c>
      <c r="K2133" s="148" t="s">
        <v>1</v>
      </c>
      <c r="L2133" s="30"/>
      <c r="M2133" s="153" t="s">
        <v>1</v>
      </c>
      <c r="N2133" s="154" t="s">
        <v>41</v>
      </c>
      <c r="O2133" s="55"/>
      <c r="P2133" s="155">
        <f>O2133*H2133</f>
        <v>0</v>
      </c>
      <c r="Q2133" s="155">
        <v>0</v>
      </c>
      <c r="R2133" s="155">
        <f>Q2133*H2133</f>
        <v>0</v>
      </c>
      <c r="S2133" s="155">
        <v>0</v>
      </c>
      <c r="T2133" s="156">
        <f>S2133*H2133</f>
        <v>0</v>
      </c>
      <c r="U2133" s="29"/>
      <c r="V2133" s="29"/>
      <c r="W2133" s="29"/>
      <c r="X2133" s="29"/>
      <c r="Y2133" s="29"/>
      <c r="Z2133" s="29"/>
      <c r="AA2133" s="29"/>
      <c r="AB2133" s="29"/>
      <c r="AC2133" s="29"/>
      <c r="AD2133" s="29"/>
      <c r="AE2133" s="29"/>
      <c r="AR2133" s="157" t="s">
        <v>148</v>
      </c>
      <c r="AT2133" s="157" t="s">
        <v>130</v>
      </c>
      <c r="AU2133" s="157" t="s">
        <v>143</v>
      </c>
      <c r="AY2133" s="14" t="s">
        <v>127</v>
      </c>
      <c r="BE2133" s="158">
        <f>IF(N2133="základní",J2133,0)</f>
        <v>0</v>
      </c>
      <c r="BF2133" s="158">
        <f>IF(N2133="snížená",J2133,0)</f>
        <v>0</v>
      </c>
      <c r="BG2133" s="158">
        <f>IF(N2133="zákl. přenesená",J2133,0)</f>
        <v>0</v>
      </c>
      <c r="BH2133" s="158">
        <f>IF(N2133="sníž. přenesená",J2133,0)</f>
        <v>0</v>
      </c>
      <c r="BI2133" s="158">
        <f>IF(N2133="nulová",J2133,0)</f>
        <v>0</v>
      </c>
      <c r="BJ2133" s="14" t="s">
        <v>83</v>
      </c>
      <c r="BK2133" s="158">
        <f>ROUND(I2133*H2133,2)</f>
        <v>0</v>
      </c>
      <c r="BL2133" s="14" t="s">
        <v>148</v>
      </c>
      <c r="BM2133" s="157" t="s">
        <v>2634</v>
      </c>
    </row>
    <row r="2134" spans="1:65" s="2" customFormat="1">
      <c r="A2134" s="29"/>
      <c r="B2134" s="30"/>
      <c r="C2134" s="29"/>
      <c r="D2134" s="159" t="s">
        <v>136</v>
      </c>
      <c r="E2134" s="29"/>
      <c r="F2134" s="160" t="s">
        <v>2633</v>
      </c>
      <c r="G2134" s="29"/>
      <c r="H2134" s="29"/>
      <c r="I2134" s="161"/>
      <c r="J2134" s="29"/>
      <c r="K2134" s="29"/>
      <c r="L2134" s="30"/>
      <c r="M2134" s="162"/>
      <c r="N2134" s="163"/>
      <c r="O2134" s="55"/>
      <c r="P2134" s="55"/>
      <c r="Q2134" s="55"/>
      <c r="R2134" s="55"/>
      <c r="S2134" s="55"/>
      <c r="T2134" s="56"/>
      <c r="U2134" s="29"/>
      <c r="V2134" s="29"/>
      <c r="W2134" s="29"/>
      <c r="X2134" s="29"/>
      <c r="Y2134" s="29"/>
      <c r="Z2134" s="29"/>
      <c r="AA2134" s="29"/>
      <c r="AB2134" s="29"/>
      <c r="AC2134" s="29"/>
      <c r="AD2134" s="29"/>
      <c r="AE2134" s="29"/>
      <c r="AT2134" s="14" t="s">
        <v>136</v>
      </c>
      <c r="AU2134" s="14" t="s">
        <v>143</v>
      </c>
    </row>
    <row r="2135" spans="1:65" s="2" customFormat="1" ht="19.5">
      <c r="A2135" s="29"/>
      <c r="B2135" s="30"/>
      <c r="C2135" s="29"/>
      <c r="D2135" s="159" t="s">
        <v>320</v>
      </c>
      <c r="E2135" s="29"/>
      <c r="F2135" s="168" t="s">
        <v>2188</v>
      </c>
      <c r="G2135" s="29"/>
      <c r="H2135" s="29"/>
      <c r="I2135" s="161"/>
      <c r="J2135" s="29"/>
      <c r="K2135" s="29"/>
      <c r="L2135" s="30"/>
      <c r="M2135" s="162"/>
      <c r="N2135" s="163"/>
      <c r="O2135" s="55"/>
      <c r="P2135" s="55"/>
      <c r="Q2135" s="55"/>
      <c r="R2135" s="55"/>
      <c r="S2135" s="55"/>
      <c r="T2135" s="56"/>
      <c r="U2135" s="29"/>
      <c r="V2135" s="29"/>
      <c r="W2135" s="29"/>
      <c r="X2135" s="29"/>
      <c r="Y2135" s="29"/>
      <c r="Z2135" s="29"/>
      <c r="AA2135" s="29"/>
      <c r="AB2135" s="29"/>
      <c r="AC2135" s="29"/>
      <c r="AD2135" s="29"/>
      <c r="AE2135" s="29"/>
      <c r="AT2135" s="14" t="s">
        <v>320</v>
      </c>
      <c r="AU2135" s="14" t="s">
        <v>143</v>
      </c>
    </row>
    <row r="2136" spans="1:65" s="2" customFormat="1" ht="16.5" customHeight="1">
      <c r="A2136" s="29"/>
      <c r="B2136" s="145"/>
      <c r="C2136" s="146" t="s">
        <v>2635</v>
      </c>
      <c r="D2136" s="146" t="s">
        <v>130</v>
      </c>
      <c r="E2136" s="147" t="s">
        <v>2636</v>
      </c>
      <c r="F2136" s="148" t="s">
        <v>1324</v>
      </c>
      <c r="G2136" s="149" t="s">
        <v>353</v>
      </c>
      <c r="H2136" s="150">
        <v>1</v>
      </c>
      <c r="I2136" s="151"/>
      <c r="J2136" s="152">
        <f>ROUND(I2136*H2136,2)</f>
        <v>0</v>
      </c>
      <c r="K2136" s="148" t="s">
        <v>1</v>
      </c>
      <c r="L2136" s="30"/>
      <c r="M2136" s="153" t="s">
        <v>1</v>
      </c>
      <c r="N2136" s="154" t="s">
        <v>41</v>
      </c>
      <c r="O2136" s="55"/>
      <c r="P2136" s="155">
        <f>O2136*H2136</f>
        <v>0</v>
      </c>
      <c r="Q2136" s="155">
        <v>0</v>
      </c>
      <c r="R2136" s="155">
        <f>Q2136*H2136</f>
        <v>0</v>
      </c>
      <c r="S2136" s="155">
        <v>0</v>
      </c>
      <c r="T2136" s="156">
        <f>S2136*H2136</f>
        <v>0</v>
      </c>
      <c r="U2136" s="29"/>
      <c r="V2136" s="29"/>
      <c r="W2136" s="29"/>
      <c r="X2136" s="29"/>
      <c r="Y2136" s="29"/>
      <c r="Z2136" s="29"/>
      <c r="AA2136" s="29"/>
      <c r="AB2136" s="29"/>
      <c r="AC2136" s="29"/>
      <c r="AD2136" s="29"/>
      <c r="AE2136" s="29"/>
      <c r="AR2136" s="157" t="s">
        <v>148</v>
      </c>
      <c r="AT2136" s="157" t="s">
        <v>130</v>
      </c>
      <c r="AU2136" s="157" t="s">
        <v>143</v>
      </c>
      <c r="AY2136" s="14" t="s">
        <v>127</v>
      </c>
      <c r="BE2136" s="158">
        <f>IF(N2136="základní",J2136,0)</f>
        <v>0</v>
      </c>
      <c r="BF2136" s="158">
        <f>IF(N2136="snížená",J2136,0)</f>
        <v>0</v>
      </c>
      <c r="BG2136" s="158">
        <f>IF(N2136="zákl. přenesená",J2136,0)</f>
        <v>0</v>
      </c>
      <c r="BH2136" s="158">
        <f>IF(N2136="sníž. přenesená",J2136,0)</f>
        <v>0</v>
      </c>
      <c r="BI2136" s="158">
        <f>IF(N2136="nulová",J2136,0)</f>
        <v>0</v>
      </c>
      <c r="BJ2136" s="14" t="s">
        <v>83</v>
      </c>
      <c r="BK2136" s="158">
        <f>ROUND(I2136*H2136,2)</f>
        <v>0</v>
      </c>
      <c r="BL2136" s="14" t="s">
        <v>148</v>
      </c>
      <c r="BM2136" s="157" t="s">
        <v>2637</v>
      </c>
    </row>
    <row r="2137" spans="1:65" s="2" customFormat="1">
      <c r="A2137" s="29"/>
      <c r="B2137" s="30"/>
      <c r="C2137" s="29"/>
      <c r="D2137" s="159" t="s">
        <v>136</v>
      </c>
      <c r="E2137" s="29"/>
      <c r="F2137" s="160" t="s">
        <v>1324</v>
      </c>
      <c r="G2137" s="29"/>
      <c r="H2137" s="29"/>
      <c r="I2137" s="161"/>
      <c r="J2137" s="29"/>
      <c r="K2137" s="29"/>
      <c r="L2137" s="30"/>
      <c r="M2137" s="162"/>
      <c r="N2137" s="163"/>
      <c r="O2137" s="55"/>
      <c r="P2137" s="55"/>
      <c r="Q2137" s="55"/>
      <c r="R2137" s="55"/>
      <c r="S2137" s="55"/>
      <c r="T2137" s="56"/>
      <c r="U2137" s="29"/>
      <c r="V2137" s="29"/>
      <c r="W2137" s="29"/>
      <c r="X2137" s="29"/>
      <c r="Y2137" s="29"/>
      <c r="Z2137" s="29"/>
      <c r="AA2137" s="29"/>
      <c r="AB2137" s="29"/>
      <c r="AC2137" s="29"/>
      <c r="AD2137" s="29"/>
      <c r="AE2137" s="29"/>
      <c r="AT2137" s="14" t="s">
        <v>136</v>
      </c>
      <c r="AU2137" s="14" t="s">
        <v>143</v>
      </c>
    </row>
    <row r="2138" spans="1:65" s="2" customFormat="1" ht="19.5">
      <c r="A2138" s="29"/>
      <c r="B2138" s="30"/>
      <c r="C2138" s="29"/>
      <c r="D2138" s="159" t="s">
        <v>320</v>
      </c>
      <c r="E2138" s="29"/>
      <c r="F2138" s="168" t="s">
        <v>2231</v>
      </c>
      <c r="G2138" s="29"/>
      <c r="H2138" s="29"/>
      <c r="I2138" s="161"/>
      <c r="J2138" s="29"/>
      <c r="K2138" s="29"/>
      <c r="L2138" s="30"/>
      <c r="M2138" s="162"/>
      <c r="N2138" s="163"/>
      <c r="O2138" s="55"/>
      <c r="P2138" s="55"/>
      <c r="Q2138" s="55"/>
      <c r="R2138" s="55"/>
      <c r="S2138" s="55"/>
      <c r="T2138" s="56"/>
      <c r="U2138" s="29"/>
      <c r="V2138" s="29"/>
      <c r="W2138" s="29"/>
      <c r="X2138" s="29"/>
      <c r="Y2138" s="29"/>
      <c r="Z2138" s="29"/>
      <c r="AA2138" s="29"/>
      <c r="AB2138" s="29"/>
      <c r="AC2138" s="29"/>
      <c r="AD2138" s="29"/>
      <c r="AE2138" s="29"/>
      <c r="AT2138" s="14" t="s">
        <v>320</v>
      </c>
      <c r="AU2138" s="14" t="s">
        <v>143</v>
      </c>
    </row>
    <row r="2139" spans="1:65" s="2" customFormat="1" ht="16.5" customHeight="1">
      <c r="A2139" s="29"/>
      <c r="B2139" s="145"/>
      <c r="C2139" s="146" t="s">
        <v>2638</v>
      </c>
      <c r="D2139" s="146" t="s">
        <v>130</v>
      </c>
      <c r="E2139" s="147" t="s">
        <v>2639</v>
      </c>
      <c r="F2139" s="148" t="s">
        <v>2640</v>
      </c>
      <c r="G2139" s="149" t="s">
        <v>353</v>
      </c>
      <c r="H2139" s="150">
        <v>2</v>
      </c>
      <c r="I2139" s="151"/>
      <c r="J2139" s="152">
        <f>ROUND(I2139*H2139,2)</f>
        <v>0</v>
      </c>
      <c r="K2139" s="148" t="s">
        <v>1</v>
      </c>
      <c r="L2139" s="30"/>
      <c r="M2139" s="153" t="s">
        <v>1</v>
      </c>
      <c r="N2139" s="154" t="s">
        <v>41</v>
      </c>
      <c r="O2139" s="55"/>
      <c r="P2139" s="155">
        <f>O2139*H2139</f>
        <v>0</v>
      </c>
      <c r="Q2139" s="155">
        <v>0</v>
      </c>
      <c r="R2139" s="155">
        <f>Q2139*H2139</f>
        <v>0</v>
      </c>
      <c r="S2139" s="155">
        <v>0</v>
      </c>
      <c r="T2139" s="156">
        <f>S2139*H2139</f>
        <v>0</v>
      </c>
      <c r="U2139" s="29"/>
      <c r="V2139" s="29"/>
      <c r="W2139" s="29"/>
      <c r="X2139" s="29"/>
      <c r="Y2139" s="29"/>
      <c r="Z2139" s="29"/>
      <c r="AA2139" s="29"/>
      <c r="AB2139" s="29"/>
      <c r="AC2139" s="29"/>
      <c r="AD2139" s="29"/>
      <c r="AE2139" s="29"/>
      <c r="AR2139" s="157" t="s">
        <v>148</v>
      </c>
      <c r="AT2139" s="157" t="s">
        <v>130</v>
      </c>
      <c r="AU2139" s="157" t="s">
        <v>143</v>
      </c>
      <c r="AY2139" s="14" t="s">
        <v>127</v>
      </c>
      <c r="BE2139" s="158">
        <f>IF(N2139="základní",J2139,0)</f>
        <v>0</v>
      </c>
      <c r="BF2139" s="158">
        <f>IF(N2139="snížená",J2139,0)</f>
        <v>0</v>
      </c>
      <c r="BG2139" s="158">
        <f>IF(N2139="zákl. přenesená",J2139,0)</f>
        <v>0</v>
      </c>
      <c r="BH2139" s="158">
        <f>IF(N2139="sníž. přenesená",J2139,0)</f>
        <v>0</v>
      </c>
      <c r="BI2139" s="158">
        <f>IF(N2139="nulová",J2139,0)</f>
        <v>0</v>
      </c>
      <c r="BJ2139" s="14" t="s">
        <v>83</v>
      </c>
      <c r="BK2139" s="158">
        <f>ROUND(I2139*H2139,2)</f>
        <v>0</v>
      </c>
      <c r="BL2139" s="14" t="s">
        <v>148</v>
      </c>
      <c r="BM2139" s="157" t="s">
        <v>2641</v>
      </c>
    </row>
    <row r="2140" spans="1:65" s="2" customFormat="1">
      <c r="A2140" s="29"/>
      <c r="B2140" s="30"/>
      <c r="C2140" s="29"/>
      <c r="D2140" s="159" t="s">
        <v>136</v>
      </c>
      <c r="E2140" s="29"/>
      <c r="F2140" s="160" t="s">
        <v>2640</v>
      </c>
      <c r="G2140" s="29"/>
      <c r="H2140" s="29"/>
      <c r="I2140" s="161"/>
      <c r="J2140" s="29"/>
      <c r="K2140" s="29"/>
      <c r="L2140" s="30"/>
      <c r="M2140" s="162"/>
      <c r="N2140" s="163"/>
      <c r="O2140" s="55"/>
      <c r="P2140" s="55"/>
      <c r="Q2140" s="55"/>
      <c r="R2140" s="55"/>
      <c r="S2140" s="55"/>
      <c r="T2140" s="56"/>
      <c r="U2140" s="29"/>
      <c r="V2140" s="29"/>
      <c r="W2140" s="29"/>
      <c r="X2140" s="29"/>
      <c r="Y2140" s="29"/>
      <c r="Z2140" s="29"/>
      <c r="AA2140" s="29"/>
      <c r="AB2140" s="29"/>
      <c r="AC2140" s="29"/>
      <c r="AD2140" s="29"/>
      <c r="AE2140" s="29"/>
      <c r="AT2140" s="14" t="s">
        <v>136</v>
      </c>
      <c r="AU2140" s="14" t="s">
        <v>143</v>
      </c>
    </row>
    <row r="2141" spans="1:65" s="2" customFormat="1" ht="19.5">
      <c r="A2141" s="29"/>
      <c r="B2141" s="30"/>
      <c r="C2141" s="29"/>
      <c r="D2141" s="159" t="s">
        <v>320</v>
      </c>
      <c r="E2141" s="29"/>
      <c r="F2141" s="168" t="s">
        <v>2188</v>
      </c>
      <c r="G2141" s="29"/>
      <c r="H2141" s="29"/>
      <c r="I2141" s="161"/>
      <c r="J2141" s="29"/>
      <c r="K2141" s="29"/>
      <c r="L2141" s="30"/>
      <c r="M2141" s="162"/>
      <c r="N2141" s="163"/>
      <c r="O2141" s="55"/>
      <c r="P2141" s="55"/>
      <c r="Q2141" s="55"/>
      <c r="R2141" s="55"/>
      <c r="S2141" s="55"/>
      <c r="T2141" s="56"/>
      <c r="U2141" s="29"/>
      <c r="V2141" s="29"/>
      <c r="W2141" s="29"/>
      <c r="X2141" s="29"/>
      <c r="Y2141" s="29"/>
      <c r="Z2141" s="29"/>
      <c r="AA2141" s="29"/>
      <c r="AB2141" s="29"/>
      <c r="AC2141" s="29"/>
      <c r="AD2141" s="29"/>
      <c r="AE2141" s="29"/>
      <c r="AT2141" s="14" t="s">
        <v>320</v>
      </c>
      <c r="AU2141" s="14" t="s">
        <v>143</v>
      </c>
    </row>
    <row r="2142" spans="1:65" s="2" customFormat="1" ht="16.5" customHeight="1">
      <c r="A2142" s="29"/>
      <c r="B2142" s="145"/>
      <c r="C2142" s="146" t="s">
        <v>2642</v>
      </c>
      <c r="D2142" s="146" t="s">
        <v>130</v>
      </c>
      <c r="E2142" s="147" t="s">
        <v>2643</v>
      </c>
      <c r="F2142" s="148" t="s">
        <v>2644</v>
      </c>
      <c r="G2142" s="149" t="s">
        <v>353</v>
      </c>
      <c r="H2142" s="150">
        <v>2</v>
      </c>
      <c r="I2142" s="151"/>
      <c r="J2142" s="152">
        <f>ROUND(I2142*H2142,2)</f>
        <v>0</v>
      </c>
      <c r="K2142" s="148" t="s">
        <v>1</v>
      </c>
      <c r="L2142" s="30"/>
      <c r="M2142" s="153" t="s">
        <v>1</v>
      </c>
      <c r="N2142" s="154" t="s">
        <v>41</v>
      </c>
      <c r="O2142" s="55"/>
      <c r="P2142" s="155">
        <f>O2142*H2142</f>
        <v>0</v>
      </c>
      <c r="Q2142" s="155">
        <v>0</v>
      </c>
      <c r="R2142" s="155">
        <f>Q2142*H2142</f>
        <v>0</v>
      </c>
      <c r="S2142" s="155">
        <v>0</v>
      </c>
      <c r="T2142" s="156">
        <f>S2142*H2142</f>
        <v>0</v>
      </c>
      <c r="U2142" s="29"/>
      <c r="V2142" s="29"/>
      <c r="W2142" s="29"/>
      <c r="X2142" s="29"/>
      <c r="Y2142" s="29"/>
      <c r="Z2142" s="29"/>
      <c r="AA2142" s="29"/>
      <c r="AB2142" s="29"/>
      <c r="AC2142" s="29"/>
      <c r="AD2142" s="29"/>
      <c r="AE2142" s="29"/>
      <c r="AR2142" s="157" t="s">
        <v>148</v>
      </c>
      <c r="AT2142" s="157" t="s">
        <v>130</v>
      </c>
      <c r="AU2142" s="157" t="s">
        <v>143</v>
      </c>
      <c r="AY2142" s="14" t="s">
        <v>127</v>
      </c>
      <c r="BE2142" s="158">
        <f>IF(N2142="základní",J2142,0)</f>
        <v>0</v>
      </c>
      <c r="BF2142" s="158">
        <f>IF(N2142="snížená",J2142,0)</f>
        <v>0</v>
      </c>
      <c r="BG2142" s="158">
        <f>IF(N2142="zákl. přenesená",J2142,0)</f>
        <v>0</v>
      </c>
      <c r="BH2142" s="158">
        <f>IF(N2142="sníž. přenesená",J2142,0)</f>
        <v>0</v>
      </c>
      <c r="BI2142" s="158">
        <f>IF(N2142="nulová",J2142,0)</f>
        <v>0</v>
      </c>
      <c r="BJ2142" s="14" t="s">
        <v>83</v>
      </c>
      <c r="BK2142" s="158">
        <f>ROUND(I2142*H2142,2)</f>
        <v>0</v>
      </c>
      <c r="BL2142" s="14" t="s">
        <v>148</v>
      </c>
      <c r="BM2142" s="157" t="s">
        <v>2645</v>
      </c>
    </row>
    <row r="2143" spans="1:65" s="2" customFormat="1">
      <c r="A2143" s="29"/>
      <c r="B2143" s="30"/>
      <c r="C2143" s="29"/>
      <c r="D2143" s="159" t="s">
        <v>136</v>
      </c>
      <c r="E2143" s="29"/>
      <c r="F2143" s="160" t="s">
        <v>2644</v>
      </c>
      <c r="G2143" s="29"/>
      <c r="H2143" s="29"/>
      <c r="I2143" s="161"/>
      <c r="J2143" s="29"/>
      <c r="K2143" s="29"/>
      <c r="L2143" s="30"/>
      <c r="M2143" s="162"/>
      <c r="N2143" s="163"/>
      <c r="O2143" s="55"/>
      <c r="P2143" s="55"/>
      <c r="Q2143" s="55"/>
      <c r="R2143" s="55"/>
      <c r="S2143" s="55"/>
      <c r="T2143" s="56"/>
      <c r="U2143" s="29"/>
      <c r="V2143" s="29"/>
      <c r="W2143" s="29"/>
      <c r="X2143" s="29"/>
      <c r="Y2143" s="29"/>
      <c r="Z2143" s="29"/>
      <c r="AA2143" s="29"/>
      <c r="AB2143" s="29"/>
      <c r="AC2143" s="29"/>
      <c r="AD2143" s="29"/>
      <c r="AE2143" s="29"/>
      <c r="AT2143" s="14" t="s">
        <v>136</v>
      </c>
      <c r="AU2143" s="14" t="s">
        <v>143</v>
      </c>
    </row>
    <row r="2144" spans="1:65" s="2" customFormat="1" ht="19.5">
      <c r="A2144" s="29"/>
      <c r="B2144" s="30"/>
      <c r="C2144" s="29"/>
      <c r="D2144" s="159" t="s">
        <v>320</v>
      </c>
      <c r="E2144" s="29"/>
      <c r="F2144" s="168" t="s">
        <v>2231</v>
      </c>
      <c r="G2144" s="29"/>
      <c r="H2144" s="29"/>
      <c r="I2144" s="161"/>
      <c r="J2144" s="29"/>
      <c r="K2144" s="29"/>
      <c r="L2144" s="30"/>
      <c r="M2144" s="162"/>
      <c r="N2144" s="163"/>
      <c r="O2144" s="55"/>
      <c r="P2144" s="55"/>
      <c r="Q2144" s="55"/>
      <c r="R2144" s="55"/>
      <c r="S2144" s="55"/>
      <c r="T2144" s="56"/>
      <c r="U2144" s="29"/>
      <c r="V2144" s="29"/>
      <c r="W2144" s="29"/>
      <c r="X2144" s="29"/>
      <c r="Y2144" s="29"/>
      <c r="Z2144" s="29"/>
      <c r="AA2144" s="29"/>
      <c r="AB2144" s="29"/>
      <c r="AC2144" s="29"/>
      <c r="AD2144" s="29"/>
      <c r="AE2144" s="29"/>
      <c r="AT2144" s="14" t="s">
        <v>320</v>
      </c>
      <c r="AU2144" s="14" t="s">
        <v>143</v>
      </c>
    </row>
    <row r="2145" spans="1:65" s="2" customFormat="1" ht="16.5" customHeight="1">
      <c r="A2145" s="29"/>
      <c r="B2145" s="145"/>
      <c r="C2145" s="146" t="s">
        <v>2646</v>
      </c>
      <c r="D2145" s="146" t="s">
        <v>130</v>
      </c>
      <c r="E2145" s="147" t="s">
        <v>2647</v>
      </c>
      <c r="F2145" s="148" t="s">
        <v>2415</v>
      </c>
      <c r="G2145" s="149" t="s">
        <v>353</v>
      </c>
      <c r="H2145" s="150">
        <v>5</v>
      </c>
      <c r="I2145" s="151"/>
      <c r="J2145" s="152">
        <f>ROUND(I2145*H2145,2)</f>
        <v>0</v>
      </c>
      <c r="K2145" s="148" t="s">
        <v>1</v>
      </c>
      <c r="L2145" s="30"/>
      <c r="M2145" s="153" t="s">
        <v>1</v>
      </c>
      <c r="N2145" s="154" t="s">
        <v>41</v>
      </c>
      <c r="O2145" s="55"/>
      <c r="P2145" s="155">
        <f>O2145*H2145</f>
        <v>0</v>
      </c>
      <c r="Q2145" s="155">
        <v>0</v>
      </c>
      <c r="R2145" s="155">
        <f>Q2145*H2145</f>
        <v>0</v>
      </c>
      <c r="S2145" s="155">
        <v>0</v>
      </c>
      <c r="T2145" s="156">
        <f>S2145*H2145</f>
        <v>0</v>
      </c>
      <c r="U2145" s="29"/>
      <c r="V2145" s="29"/>
      <c r="W2145" s="29"/>
      <c r="X2145" s="29"/>
      <c r="Y2145" s="29"/>
      <c r="Z2145" s="29"/>
      <c r="AA2145" s="29"/>
      <c r="AB2145" s="29"/>
      <c r="AC2145" s="29"/>
      <c r="AD2145" s="29"/>
      <c r="AE2145" s="29"/>
      <c r="AR2145" s="157" t="s">
        <v>148</v>
      </c>
      <c r="AT2145" s="157" t="s">
        <v>130</v>
      </c>
      <c r="AU2145" s="157" t="s">
        <v>143</v>
      </c>
      <c r="AY2145" s="14" t="s">
        <v>127</v>
      </c>
      <c r="BE2145" s="158">
        <f>IF(N2145="základní",J2145,0)</f>
        <v>0</v>
      </c>
      <c r="BF2145" s="158">
        <f>IF(N2145="snížená",J2145,0)</f>
        <v>0</v>
      </c>
      <c r="BG2145" s="158">
        <f>IF(N2145="zákl. přenesená",J2145,0)</f>
        <v>0</v>
      </c>
      <c r="BH2145" s="158">
        <f>IF(N2145="sníž. přenesená",J2145,0)</f>
        <v>0</v>
      </c>
      <c r="BI2145" s="158">
        <f>IF(N2145="nulová",J2145,0)</f>
        <v>0</v>
      </c>
      <c r="BJ2145" s="14" t="s">
        <v>83</v>
      </c>
      <c r="BK2145" s="158">
        <f>ROUND(I2145*H2145,2)</f>
        <v>0</v>
      </c>
      <c r="BL2145" s="14" t="s">
        <v>148</v>
      </c>
      <c r="BM2145" s="157" t="s">
        <v>2648</v>
      </c>
    </row>
    <row r="2146" spans="1:65" s="2" customFormat="1">
      <c r="A2146" s="29"/>
      <c r="B2146" s="30"/>
      <c r="C2146" s="29"/>
      <c r="D2146" s="159" t="s">
        <v>136</v>
      </c>
      <c r="E2146" s="29"/>
      <c r="F2146" s="160" t="s">
        <v>2415</v>
      </c>
      <c r="G2146" s="29"/>
      <c r="H2146" s="29"/>
      <c r="I2146" s="161"/>
      <c r="J2146" s="29"/>
      <c r="K2146" s="29"/>
      <c r="L2146" s="30"/>
      <c r="M2146" s="162"/>
      <c r="N2146" s="163"/>
      <c r="O2146" s="55"/>
      <c r="P2146" s="55"/>
      <c r="Q2146" s="55"/>
      <c r="R2146" s="55"/>
      <c r="S2146" s="55"/>
      <c r="T2146" s="56"/>
      <c r="U2146" s="29"/>
      <c r="V2146" s="29"/>
      <c r="W2146" s="29"/>
      <c r="X2146" s="29"/>
      <c r="Y2146" s="29"/>
      <c r="Z2146" s="29"/>
      <c r="AA2146" s="29"/>
      <c r="AB2146" s="29"/>
      <c r="AC2146" s="29"/>
      <c r="AD2146" s="29"/>
      <c r="AE2146" s="29"/>
      <c r="AT2146" s="14" t="s">
        <v>136</v>
      </c>
      <c r="AU2146" s="14" t="s">
        <v>143</v>
      </c>
    </row>
    <row r="2147" spans="1:65" s="2" customFormat="1" ht="19.5">
      <c r="A2147" s="29"/>
      <c r="B2147" s="30"/>
      <c r="C2147" s="29"/>
      <c r="D2147" s="159" t="s">
        <v>320</v>
      </c>
      <c r="E2147" s="29"/>
      <c r="F2147" s="168" t="s">
        <v>2188</v>
      </c>
      <c r="G2147" s="29"/>
      <c r="H2147" s="29"/>
      <c r="I2147" s="161"/>
      <c r="J2147" s="29"/>
      <c r="K2147" s="29"/>
      <c r="L2147" s="30"/>
      <c r="M2147" s="162"/>
      <c r="N2147" s="163"/>
      <c r="O2147" s="55"/>
      <c r="P2147" s="55"/>
      <c r="Q2147" s="55"/>
      <c r="R2147" s="55"/>
      <c r="S2147" s="55"/>
      <c r="T2147" s="56"/>
      <c r="U2147" s="29"/>
      <c r="V2147" s="29"/>
      <c r="W2147" s="29"/>
      <c r="X2147" s="29"/>
      <c r="Y2147" s="29"/>
      <c r="Z2147" s="29"/>
      <c r="AA2147" s="29"/>
      <c r="AB2147" s="29"/>
      <c r="AC2147" s="29"/>
      <c r="AD2147" s="29"/>
      <c r="AE2147" s="29"/>
      <c r="AT2147" s="14" t="s">
        <v>320</v>
      </c>
      <c r="AU2147" s="14" t="s">
        <v>143</v>
      </c>
    </row>
    <row r="2148" spans="1:65" s="2" customFormat="1" ht="16.5" customHeight="1">
      <c r="A2148" s="29"/>
      <c r="B2148" s="145"/>
      <c r="C2148" s="146" t="s">
        <v>2649</v>
      </c>
      <c r="D2148" s="146" t="s">
        <v>130</v>
      </c>
      <c r="E2148" s="147" t="s">
        <v>2650</v>
      </c>
      <c r="F2148" s="148" t="s">
        <v>2651</v>
      </c>
      <c r="G2148" s="149" t="s">
        <v>353</v>
      </c>
      <c r="H2148" s="150">
        <v>3</v>
      </c>
      <c r="I2148" s="151"/>
      <c r="J2148" s="152">
        <f>ROUND(I2148*H2148,2)</f>
        <v>0</v>
      </c>
      <c r="K2148" s="148" t="s">
        <v>1</v>
      </c>
      <c r="L2148" s="30"/>
      <c r="M2148" s="153" t="s">
        <v>1</v>
      </c>
      <c r="N2148" s="154" t="s">
        <v>41</v>
      </c>
      <c r="O2148" s="55"/>
      <c r="P2148" s="155">
        <f>O2148*H2148</f>
        <v>0</v>
      </c>
      <c r="Q2148" s="155">
        <v>0</v>
      </c>
      <c r="R2148" s="155">
        <f>Q2148*H2148</f>
        <v>0</v>
      </c>
      <c r="S2148" s="155">
        <v>0</v>
      </c>
      <c r="T2148" s="156">
        <f>S2148*H2148</f>
        <v>0</v>
      </c>
      <c r="U2148" s="29"/>
      <c r="V2148" s="29"/>
      <c r="W2148" s="29"/>
      <c r="X2148" s="29"/>
      <c r="Y2148" s="29"/>
      <c r="Z2148" s="29"/>
      <c r="AA2148" s="29"/>
      <c r="AB2148" s="29"/>
      <c r="AC2148" s="29"/>
      <c r="AD2148" s="29"/>
      <c r="AE2148" s="29"/>
      <c r="AR2148" s="157" t="s">
        <v>148</v>
      </c>
      <c r="AT2148" s="157" t="s">
        <v>130</v>
      </c>
      <c r="AU2148" s="157" t="s">
        <v>143</v>
      </c>
      <c r="AY2148" s="14" t="s">
        <v>127</v>
      </c>
      <c r="BE2148" s="158">
        <f>IF(N2148="základní",J2148,0)</f>
        <v>0</v>
      </c>
      <c r="BF2148" s="158">
        <f>IF(N2148="snížená",J2148,0)</f>
        <v>0</v>
      </c>
      <c r="BG2148" s="158">
        <f>IF(N2148="zákl. přenesená",J2148,0)</f>
        <v>0</v>
      </c>
      <c r="BH2148" s="158">
        <f>IF(N2148="sníž. přenesená",J2148,0)</f>
        <v>0</v>
      </c>
      <c r="BI2148" s="158">
        <f>IF(N2148="nulová",J2148,0)</f>
        <v>0</v>
      </c>
      <c r="BJ2148" s="14" t="s">
        <v>83</v>
      </c>
      <c r="BK2148" s="158">
        <f>ROUND(I2148*H2148,2)</f>
        <v>0</v>
      </c>
      <c r="BL2148" s="14" t="s">
        <v>148</v>
      </c>
      <c r="BM2148" s="157" t="s">
        <v>2652</v>
      </c>
    </row>
    <row r="2149" spans="1:65" s="2" customFormat="1">
      <c r="A2149" s="29"/>
      <c r="B2149" s="30"/>
      <c r="C2149" s="29"/>
      <c r="D2149" s="159" t="s">
        <v>136</v>
      </c>
      <c r="E2149" s="29"/>
      <c r="F2149" s="160" t="s">
        <v>2651</v>
      </c>
      <c r="G2149" s="29"/>
      <c r="H2149" s="29"/>
      <c r="I2149" s="161"/>
      <c r="J2149" s="29"/>
      <c r="K2149" s="29"/>
      <c r="L2149" s="30"/>
      <c r="M2149" s="162"/>
      <c r="N2149" s="163"/>
      <c r="O2149" s="55"/>
      <c r="P2149" s="55"/>
      <c r="Q2149" s="55"/>
      <c r="R2149" s="55"/>
      <c r="S2149" s="55"/>
      <c r="T2149" s="56"/>
      <c r="U2149" s="29"/>
      <c r="V2149" s="29"/>
      <c r="W2149" s="29"/>
      <c r="X2149" s="29"/>
      <c r="Y2149" s="29"/>
      <c r="Z2149" s="29"/>
      <c r="AA2149" s="29"/>
      <c r="AB2149" s="29"/>
      <c r="AC2149" s="29"/>
      <c r="AD2149" s="29"/>
      <c r="AE2149" s="29"/>
      <c r="AT2149" s="14" t="s">
        <v>136</v>
      </c>
      <c r="AU2149" s="14" t="s">
        <v>143</v>
      </c>
    </row>
    <row r="2150" spans="1:65" s="2" customFormat="1" ht="19.5">
      <c r="A2150" s="29"/>
      <c r="B2150" s="30"/>
      <c r="C2150" s="29"/>
      <c r="D2150" s="159" t="s">
        <v>320</v>
      </c>
      <c r="E2150" s="29"/>
      <c r="F2150" s="168" t="s">
        <v>2231</v>
      </c>
      <c r="G2150" s="29"/>
      <c r="H2150" s="29"/>
      <c r="I2150" s="161"/>
      <c r="J2150" s="29"/>
      <c r="K2150" s="29"/>
      <c r="L2150" s="30"/>
      <c r="M2150" s="162"/>
      <c r="N2150" s="163"/>
      <c r="O2150" s="55"/>
      <c r="P2150" s="55"/>
      <c r="Q2150" s="55"/>
      <c r="R2150" s="55"/>
      <c r="S2150" s="55"/>
      <c r="T2150" s="56"/>
      <c r="U2150" s="29"/>
      <c r="V2150" s="29"/>
      <c r="W2150" s="29"/>
      <c r="X2150" s="29"/>
      <c r="Y2150" s="29"/>
      <c r="Z2150" s="29"/>
      <c r="AA2150" s="29"/>
      <c r="AB2150" s="29"/>
      <c r="AC2150" s="29"/>
      <c r="AD2150" s="29"/>
      <c r="AE2150" s="29"/>
      <c r="AT2150" s="14" t="s">
        <v>320</v>
      </c>
      <c r="AU2150" s="14" t="s">
        <v>143</v>
      </c>
    </row>
    <row r="2151" spans="1:65" s="2" customFormat="1" ht="24.2" customHeight="1">
      <c r="A2151" s="29"/>
      <c r="B2151" s="145"/>
      <c r="C2151" s="146" t="s">
        <v>2653</v>
      </c>
      <c r="D2151" s="146" t="s">
        <v>130</v>
      </c>
      <c r="E2151" s="147" t="s">
        <v>2654</v>
      </c>
      <c r="F2151" s="148" t="s">
        <v>2655</v>
      </c>
      <c r="G2151" s="149" t="s">
        <v>353</v>
      </c>
      <c r="H2151" s="150">
        <v>3</v>
      </c>
      <c r="I2151" s="151"/>
      <c r="J2151" s="152">
        <f>ROUND(I2151*H2151,2)</f>
        <v>0</v>
      </c>
      <c r="K2151" s="148" t="s">
        <v>1</v>
      </c>
      <c r="L2151" s="30"/>
      <c r="M2151" s="153" t="s">
        <v>1</v>
      </c>
      <c r="N2151" s="154" t="s">
        <v>41</v>
      </c>
      <c r="O2151" s="55"/>
      <c r="P2151" s="155">
        <f>O2151*H2151</f>
        <v>0</v>
      </c>
      <c r="Q2151" s="155">
        <v>0</v>
      </c>
      <c r="R2151" s="155">
        <f>Q2151*H2151</f>
        <v>0</v>
      </c>
      <c r="S2151" s="155">
        <v>0</v>
      </c>
      <c r="T2151" s="156">
        <f>S2151*H2151</f>
        <v>0</v>
      </c>
      <c r="U2151" s="29"/>
      <c r="V2151" s="29"/>
      <c r="W2151" s="29"/>
      <c r="X2151" s="29"/>
      <c r="Y2151" s="29"/>
      <c r="Z2151" s="29"/>
      <c r="AA2151" s="29"/>
      <c r="AB2151" s="29"/>
      <c r="AC2151" s="29"/>
      <c r="AD2151" s="29"/>
      <c r="AE2151" s="29"/>
      <c r="AR2151" s="157" t="s">
        <v>148</v>
      </c>
      <c r="AT2151" s="157" t="s">
        <v>130</v>
      </c>
      <c r="AU2151" s="157" t="s">
        <v>143</v>
      </c>
      <c r="AY2151" s="14" t="s">
        <v>127</v>
      </c>
      <c r="BE2151" s="158">
        <f>IF(N2151="základní",J2151,0)</f>
        <v>0</v>
      </c>
      <c r="BF2151" s="158">
        <f>IF(N2151="snížená",J2151,0)</f>
        <v>0</v>
      </c>
      <c r="BG2151" s="158">
        <f>IF(N2151="zákl. přenesená",J2151,0)</f>
        <v>0</v>
      </c>
      <c r="BH2151" s="158">
        <f>IF(N2151="sníž. přenesená",J2151,0)</f>
        <v>0</v>
      </c>
      <c r="BI2151" s="158">
        <f>IF(N2151="nulová",J2151,0)</f>
        <v>0</v>
      </c>
      <c r="BJ2151" s="14" t="s">
        <v>83</v>
      </c>
      <c r="BK2151" s="158">
        <f>ROUND(I2151*H2151,2)</f>
        <v>0</v>
      </c>
      <c r="BL2151" s="14" t="s">
        <v>148</v>
      </c>
      <c r="BM2151" s="157" t="s">
        <v>2656</v>
      </c>
    </row>
    <row r="2152" spans="1:65" s="2" customFormat="1">
      <c r="A2152" s="29"/>
      <c r="B2152" s="30"/>
      <c r="C2152" s="29"/>
      <c r="D2152" s="159" t="s">
        <v>136</v>
      </c>
      <c r="E2152" s="29"/>
      <c r="F2152" s="160" t="s">
        <v>2655</v>
      </c>
      <c r="G2152" s="29"/>
      <c r="H2152" s="29"/>
      <c r="I2152" s="161"/>
      <c r="J2152" s="29"/>
      <c r="K2152" s="29"/>
      <c r="L2152" s="30"/>
      <c r="M2152" s="162"/>
      <c r="N2152" s="163"/>
      <c r="O2152" s="55"/>
      <c r="P2152" s="55"/>
      <c r="Q2152" s="55"/>
      <c r="R2152" s="55"/>
      <c r="S2152" s="55"/>
      <c r="T2152" s="56"/>
      <c r="U2152" s="29"/>
      <c r="V2152" s="29"/>
      <c r="W2152" s="29"/>
      <c r="X2152" s="29"/>
      <c r="Y2152" s="29"/>
      <c r="Z2152" s="29"/>
      <c r="AA2152" s="29"/>
      <c r="AB2152" s="29"/>
      <c r="AC2152" s="29"/>
      <c r="AD2152" s="29"/>
      <c r="AE2152" s="29"/>
      <c r="AT2152" s="14" t="s">
        <v>136</v>
      </c>
      <c r="AU2152" s="14" t="s">
        <v>143</v>
      </c>
    </row>
    <row r="2153" spans="1:65" s="2" customFormat="1" ht="19.5">
      <c r="A2153" s="29"/>
      <c r="B2153" s="30"/>
      <c r="C2153" s="29"/>
      <c r="D2153" s="159" t="s">
        <v>320</v>
      </c>
      <c r="E2153" s="29"/>
      <c r="F2153" s="168" t="s">
        <v>2188</v>
      </c>
      <c r="G2153" s="29"/>
      <c r="H2153" s="29"/>
      <c r="I2153" s="161"/>
      <c r="J2153" s="29"/>
      <c r="K2153" s="29"/>
      <c r="L2153" s="30"/>
      <c r="M2153" s="162"/>
      <c r="N2153" s="163"/>
      <c r="O2153" s="55"/>
      <c r="P2153" s="55"/>
      <c r="Q2153" s="55"/>
      <c r="R2153" s="55"/>
      <c r="S2153" s="55"/>
      <c r="T2153" s="56"/>
      <c r="U2153" s="29"/>
      <c r="V2153" s="29"/>
      <c r="W2153" s="29"/>
      <c r="X2153" s="29"/>
      <c r="Y2153" s="29"/>
      <c r="Z2153" s="29"/>
      <c r="AA2153" s="29"/>
      <c r="AB2153" s="29"/>
      <c r="AC2153" s="29"/>
      <c r="AD2153" s="29"/>
      <c r="AE2153" s="29"/>
      <c r="AT2153" s="14" t="s">
        <v>320</v>
      </c>
      <c r="AU2153" s="14" t="s">
        <v>143</v>
      </c>
    </row>
    <row r="2154" spans="1:65" s="2" customFormat="1" ht="24.2" customHeight="1">
      <c r="A2154" s="29"/>
      <c r="B2154" s="145"/>
      <c r="C2154" s="146" t="s">
        <v>2657</v>
      </c>
      <c r="D2154" s="146" t="s">
        <v>130</v>
      </c>
      <c r="E2154" s="147" t="s">
        <v>2658</v>
      </c>
      <c r="F2154" s="148" t="s">
        <v>562</v>
      </c>
      <c r="G2154" s="149" t="s">
        <v>133</v>
      </c>
      <c r="H2154" s="150">
        <v>1</v>
      </c>
      <c r="I2154" s="151"/>
      <c r="J2154" s="152">
        <f>ROUND(I2154*H2154,2)</f>
        <v>0</v>
      </c>
      <c r="K2154" s="148" t="s">
        <v>1</v>
      </c>
      <c r="L2154" s="30"/>
      <c r="M2154" s="153" t="s">
        <v>1</v>
      </c>
      <c r="N2154" s="154" t="s">
        <v>41</v>
      </c>
      <c r="O2154" s="55"/>
      <c r="P2154" s="155">
        <f>O2154*H2154</f>
        <v>0</v>
      </c>
      <c r="Q2154" s="155">
        <v>0</v>
      </c>
      <c r="R2154" s="155">
        <f>Q2154*H2154</f>
        <v>0</v>
      </c>
      <c r="S2154" s="155">
        <v>0</v>
      </c>
      <c r="T2154" s="156">
        <f>S2154*H2154</f>
        <v>0</v>
      </c>
      <c r="U2154" s="29"/>
      <c r="V2154" s="29"/>
      <c r="W2154" s="29"/>
      <c r="X2154" s="29"/>
      <c r="Y2154" s="29"/>
      <c r="Z2154" s="29"/>
      <c r="AA2154" s="29"/>
      <c r="AB2154" s="29"/>
      <c r="AC2154" s="29"/>
      <c r="AD2154" s="29"/>
      <c r="AE2154" s="29"/>
      <c r="AR2154" s="157" t="s">
        <v>148</v>
      </c>
      <c r="AT2154" s="157" t="s">
        <v>130</v>
      </c>
      <c r="AU2154" s="157" t="s">
        <v>143</v>
      </c>
      <c r="AY2154" s="14" t="s">
        <v>127</v>
      </c>
      <c r="BE2154" s="158">
        <f>IF(N2154="základní",J2154,0)</f>
        <v>0</v>
      </c>
      <c r="BF2154" s="158">
        <f>IF(N2154="snížená",J2154,0)</f>
        <v>0</v>
      </c>
      <c r="BG2154" s="158">
        <f>IF(N2154="zákl. přenesená",J2154,0)</f>
        <v>0</v>
      </c>
      <c r="BH2154" s="158">
        <f>IF(N2154="sníž. přenesená",J2154,0)</f>
        <v>0</v>
      </c>
      <c r="BI2154" s="158">
        <f>IF(N2154="nulová",J2154,0)</f>
        <v>0</v>
      </c>
      <c r="BJ2154" s="14" t="s">
        <v>83</v>
      </c>
      <c r="BK2154" s="158">
        <f>ROUND(I2154*H2154,2)</f>
        <v>0</v>
      </c>
      <c r="BL2154" s="14" t="s">
        <v>148</v>
      </c>
      <c r="BM2154" s="157" t="s">
        <v>2659</v>
      </c>
    </row>
    <row r="2155" spans="1:65" s="2" customFormat="1" ht="19.5">
      <c r="A2155" s="29"/>
      <c r="B2155" s="30"/>
      <c r="C2155" s="29"/>
      <c r="D2155" s="159" t="s">
        <v>136</v>
      </c>
      <c r="E2155" s="29"/>
      <c r="F2155" s="160" t="s">
        <v>562</v>
      </c>
      <c r="G2155" s="29"/>
      <c r="H2155" s="29"/>
      <c r="I2155" s="161"/>
      <c r="J2155" s="29"/>
      <c r="K2155" s="29"/>
      <c r="L2155" s="30"/>
      <c r="M2155" s="162"/>
      <c r="N2155" s="163"/>
      <c r="O2155" s="55"/>
      <c r="P2155" s="55"/>
      <c r="Q2155" s="55"/>
      <c r="R2155" s="55"/>
      <c r="S2155" s="55"/>
      <c r="T2155" s="56"/>
      <c r="U2155" s="29"/>
      <c r="V2155" s="29"/>
      <c r="W2155" s="29"/>
      <c r="X2155" s="29"/>
      <c r="Y2155" s="29"/>
      <c r="Z2155" s="29"/>
      <c r="AA2155" s="29"/>
      <c r="AB2155" s="29"/>
      <c r="AC2155" s="29"/>
      <c r="AD2155" s="29"/>
      <c r="AE2155" s="29"/>
      <c r="AT2155" s="14" t="s">
        <v>136</v>
      </c>
      <c r="AU2155" s="14" t="s">
        <v>143</v>
      </c>
    </row>
    <row r="2156" spans="1:65" s="2" customFormat="1" ht="19.5">
      <c r="A2156" s="29"/>
      <c r="B2156" s="30"/>
      <c r="C2156" s="29"/>
      <c r="D2156" s="159" t="s">
        <v>320</v>
      </c>
      <c r="E2156" s="29"/>
      <c r="F2156" s="168" t="s">
        <v>2188</v>
      </c>
      <c r="G2156" s="29"/>
      <c r="H2156" s="29"/>
      <c r="I2156" s="161"/>
      <c r="J2156" s="29"/>
      <c r="K2156" s="29"/>
      <c r="L2156" s="30"/>
      <c r="M2156" s="162"/>
      <c r="N2156" s="163"/>
      <c r="O2156" s="55"/>
      <c r="P2156" s="55"/>
      <c r="Q2156" s="55"/>
      <c r="R2156" s="55"/>
      <c r="S2156" s="55"/>
      <c r="T2156" s="56"/>
      <c r="U2156" s="29"/>
      <c r="V2156" s="29"/>
      <c r="W2156" s="29"/>
      <c r="X2156" s="29"/>
      <c r="Y2156" s="29"/>
      <c r="Z2156" s="29"/>
      <c r="AA2156" s="29"/>
      <c r="AB2156" s="29"/>
      <c r="AC2156" s="29"/>
      <c r="AD2156" s="29"/>
      <c r="AE2156" s="29"/>
      <c r="AT2156" s="14" t="s">
        <v>320</v>
      </c>
      <c r="AU2156" s="14" t="s">
        <v>143</v>
      </c>
    </row>
    <row r="2157" spans="1:65" s="2" customFormat="1" ht="16.5" customHeight="1">
      <c r="A2157" s="29"/>
      <c r="B2157" s="145"/>
      <c r="C2157" s="146" t="s">
        <v>2660</v>
      </c>
      <c r="D2157" s="146" t="s">
        <v>130</v>
      </c>
      <c r="E2157" s="147" t="s">
        <v>2661</v>
      </c>
      <c r="F2157" s="148" t="s">
        <v>457</v>
      </c>
      <c r="G2157" s="149" t="s">
        <v>353</v>
      </c>
      <c r="H2157" s="150">
        <v>8</v>
      </c>
      <c r="I2157" s="151"/>
      <c r="J2157" s="152">
        <f>ROUND(I2157*H2157,2)</f>
        <v>0</v>
      </c>
      <c r="K2157" s="148" t="s">
        <v>1</v>
      </c>
      <c r="L2157" s="30"/>
      <c r="M2157" s="153" t="s">
        <v>1</v>
      </c>
      <c r="N2157" s="154" t="s">
        <v>41</v>
      </c>
      <c r="O2157" s="55"/>
      <c r="P2157" s="155">
        <f>O2157*H2157</f>
        <v>0</v>
      </c>
      <c r="Q2157" s="155">
        <v>0</v>
      </c>
      <c r="R2157" s="155">
        <f>Q2157*H2157</f>
        <v>0</v>
      </c>
      <c r="S2157" s="155">
        <v>0</v>
      </c>
      <c r="T2157" s="156">
        <f>S2157*H2157</f>
        <v>0</v>
      </c>
      <c r="U2157" s="29"/>
      <c r="V2157" s="29"/>
      <c r="W2157" s="29"/>
      <c r="X2157" s="29"/>
      <c r="Y2157" s="29"/>
      <c r="Z2157" s="29"/>
      <c r="AA2157" s="29"/>
      <c r="AB2157" s="29"/>
      <c r="AC2157" s="29"/>
      <c r="AD2157" s="29"/>
      <c r="AE2157" s="29"/>
      <c r="AR2157" s="157" t="s">
        <v>148</v>
      </c>
      <c r="AT2157" s="157" t="s">
        <v>130</v>
      </c>
      <c r="AU2157" s="157" t="s">
        <v>143</v>
      </c>
      <c r="AY2157" s="14" t="s">
        <v>127</v>
      </c>
      <c r="BE2157" s="158">
        <f>IF(N2157="základní",J2157,0)</f>
        <v>0</v>
      </c>
      <c r="BF2157" s="158">
        <f>IF(N2157="snížená",J2157,0)</f>
        <v>0</v>
      </c>
      <c r="BG2157" s="158">
        <f>IF(N2157="zákl. přenesená",J2157,0)</f>
        <v>0</v>
      </c>
      <c r="BH2157" s="158">
        <f>IF(N2157="sníž. přenesená",J2157,0)</f>
        <v>0</v>
      </c>
      <c r="BI2157" s="158">
        <f>IF(N2157="nulová",J2157,0)</f>
        <v>0</v>
      </c>
      <c r="BJ2157" s="14" t="s">
        <v>83</v>
      </c>
      <c r="BK2157" s="158">
        <f>ROUND(I2157*H2157,2)</f>
        <v>0</v>
      </c>
      <c r="BL2157" s="14" t="s">
        <v>148</v>
      </c>
      <c r="BM2157" s="157" t="s">
        <v>2662</v>
      </c>
    </row>
    <row r="2158" spans="1:65" s="2" customFormat="1">
      <c r="A2158" s="29"/>
      <c r="B2158" s="30"/>
      <c r="C2158" s="29"/>
      <c r="D2158" s="159" t="s">
        <v>136</v>
      </c>
      <c r="E2158" s="29"/>
      <c r="F2158" s="160" t="s">
        <v>457</v>
      </c>
      <c r="G2158" s="29"/>
      <c r="H2158" s="29"/>
      <c r="I2158" s="161"/>
      <c r="J2158" s="29"/>
      <c r="K2158" s="29"/>
      <c r="L2158" s="30"/>
      <c r="M2158" s="162"/>
      <c r="N2158" s="163"/>
      <c r="O2158" s="55"/>
      <c r="P2158" s="55"/>
      <c r="Q2158" s="55"/>
      <c r="R2158" s="55"/>
      <c r="S2158" s="55"/>
      <c r="T2158" s="56"/>
      <c r="U2158" s="29"/>
      <c r="V2158" s="29"/>
      <c r="W2158" s="29"/>
      <c r="X2158" s="29"/>
      <c r="Y2158" s="29"/>
      <c r="Z2158" s="29"/>
      <c r="AA2158" s="29"/>
      <c r="AB2158" s="29"/>
      <c r="AC2158" s="29"/>
      <c r="AD2158" s="29"/>
      <c r="AE2158" s="29"/>
      <c r="AT2158" s="14" t="s">
        <v>136</v>
      </c>
      <c r="AU2158" s="14" t="s">
        <v>143</v>
      </c>
    </row>
    <row r="2159" spans="1:65" s="2" customFormat="1" ht="19.5">
      <c r="A2159" s="29"/>
      <c r="B2159" s="30"/>
      <c r="C2159" s="29"/>
      <c r="D2159" s="159" t="s">
        <v>320</v>
      </c>
      <c r="E2159" s="29"/>
      <c r="F2159" s="168" t="s">
        <v>2188</v>
      </c>
      <c r="G2159" s="29"/>
      <c r="H2159" s="29"/>
      <c r="I2159" s="161"/>
      <c r="J2159" s="29"/>
      <c r="K2159" s="29"/>
      <c r="L2159" s="30"/>
      <c r="M2159" s="162"/>
      <c r="N2159" s="163"/>
      <c r="O2159" s="55"/>
      <c r="P2159" s="55"/>
      <c r="Q2159" s="55"/>
      <c r="R2159" s="55"/>
      <c r="S2159" s="55"/>
      <c r="T2159" s="56"/>
      <c r="U2159" s="29"/>
      <c r="V2159" s="29"/>
      <c r="W2159" s="29"/>
      <c r="X2159" s="29"/>
      <c r="Y2159" s="29"/>
      <c r="Z2159" s="29"/>
      <c r="AA2159" s="29"/>
      <c r="AB2159" s="29"/>
      <c r="AC2159" s="29"/>
      <c r="AD2159" s="29"/>
      <c r="AE2159" s="29"/>
      <c r="AT2159" s="14" t="s">
        <v>320</v>
      </c>
      <c r="AU2159" s="14" t="s">
        <v>143</v>
      </c>
    </row>
    <row r="2160" spans="1:65" s="2" customFormat="1" ht="16.5" customHeight="1">
      <c r="A2160" s="29"/>
      <c r="B2160" s="145"/>
      <c r="C2160" s="146" t="s">
        <v>2663</v>
      </c>
      <c r="D2160" s="146" t="s">
        <v>130</v>
      </c>
      <c r="E2160" s="147" t="s">
        <v>2664</v>
      </c>
      <c r="F2160" s="148" t="s">
        <v>566</v>
      </c>
      <c r="G2160" s="149" t="s">
        <v>353</v>
      </c>
      <c r="H2160" s="150">
        <v>4</v>
      </c>
      <c r="I2160" s="151"/>
      <c r="J2160" s="152">
        <f>ROUND(I2160*H2160,2)</f>
        <v>0</v>
      </c>
      <c r="K2160" s="148" t="s">
        <v>1</v>
      </c>
      <c r="L2160" s="30"/>
      <c r="M2160" s="153" t="s">
        <v>1</v>
      </c>
      <c r="N2160" s="154" t="s">
        <v>41</v>
      </c>
      <c r="O2160" s="55"/>
      <c r="P2160" s="155">
        <f>O2160*H2160</f>
        <v>0</v>
      </c>
      <c r="Q2160" s="155">
        <v>0</v>
      </c>
      <c r="R2160" s="155">
        <f>Q2160*H2160</f>
        <v>0</v>
      </c>
      <c r="S2160" s="155">
        <v>0</v>
      </c>
      <c r="T2160" s="156">
        <f>S2160*H2160</f>
        <v>0</v>
      </c>
      <c r="U2160" s="29"/>
      <c r="V2160" s="29"/>
      <c r="W2160" s="29"/>
      <c r="X2160" s="29"/>
      <c r="Y2160" s="29"/>
      <c r="Z2160" s="29"/>
      <c r="AA2160" s="29"/>
      <c r="AB2160" s="29"/>
      <c r="AC2160" s="29"/>
      <c r="AD2160" s="29"/>
      <c r="AE2160" s="29"/>
      <c r="AR2160" s="157" t="s">
        <v>148</v>
      </c>
      <c r="AT2160" s="157" t="s">
        <v>130</v>
      </c>
      <c r="AU2160" s="157" t="s">
        <v>143</v>
      </c>
      <c r="AY2160" s="14" t="s">
        <v>127</v>
      </c>
      <c r="BE2160" s="158">
        <f>IF(N2160="základní",J2160,0)</f>
        <v>0</v>
      </c>
      <c r="BF2160" s="158">
        <f>IF(N2160="snížená",J2160,0)</f>
        <v>0</v>
      </c>
      <c r="BG2160" s="158">
        <f>IF(N2160="zákl. přenesená",J2160,0)</f>
        <v>0</v>
      </c>
      <c r="BH2160" s="158">
        <f>IF(N2160="sníž. přenesená",J2160,0)</f>
        <v>0</v>
      </c>
      <c r="BI2160" s="158">
        <f>IF(N2160="nulová",J2160,0)</f>
        <v>0</v>
      </c>
      <c r="BJ2160" s="14" t="s">
        <v>83</v>
      </c>
      <c r="BK2160" s="158">
        <f>ROUND(I2160*H2160,2)</f>
        <v>0</v>
      </c>
      <c r="BL2160" s="14" t="s">
        <v>148</v>
      </c>
      <c r="BM2160" s="157" t="s">
        <v>2665</v>
      </c>
    </row>
    <row r="2161" spans="1:65" s="2" customFormat="1">
      <c r="A2161" s="29"/>
      <c r="B2161" s="30"/>
      <c r="C2161" s="29"/>
      <c r="D2161" s="159" t="s">
        <v>136</v>
      </c>
      <c r="E2161" s="29"/>
      <c r="F2161" s="160" t="s">
        <v>566</v>
      </c>
      <c r="G2161" s="29"/>
      <c r="H2161" s="29"/>
      <c r="I2161" s="161"/>
      <c r="J2161" s="29"/>
      <c r="K2161" s="29"/>
      <c r="L2161" s="30"/>
      <c r="M2161" s="162"/>
      <c r="N2161" s="163"/>
      <c r="O2161" s="55"/>
      <c r="P2161" s="55"/>
      <c r="Q2161" s="55"/>
      <c r="R2161" s="55"/>
      <c r="S2161" s="55"/>
      <c r="T2161" s="56"/>
      <c r="U2161" s="29"/>
      <c r="V2161" s="29"/>
      <c r="W2161" s="29"/>
      <c r="X2161" s="29"/>
      <c r="Y2161" s="29"/>
      <c r="Z2161" s="29"/>
      <c r="AA2161" s="29"/>
      <c r="AB2161" s="29"/>
      <c r="AC2161" s="29"/>
      <c r="AD2161" s="29"/>
      <c r="AE2161" s="29"/>
      <c r="AT2161" s="14" t="s">
        <v>136</v>
      </c>
      <c r="AU2161" s="14" t="s">
        <v>143</v>
      </c>
    </row>
    <row r="2162" spans="1:65" s="2" customFormat="1" ht="19.5">
      <c r="A2162" s="29"/>
      <c r="B2162" s="30"/>
      <c r="C2162" s="29"/>
      <c r="D2162" s="159" t="s">
        <v>320</v>
      </c>
      <c r="E2162" s="29"/>
      <c r="F2162" s="168" t="s">
        <v>2188</v>
      </c>
      <c r="G2162" s="29"/>
      <c r="H2162" s="29"/>
      <c r="I2162" s="161"/>
      <c r="J2162" s="29"/>
      <c r="K2162" s="29"/>
      <c r="L2162" s="30"/>
      <c r="M2162" s="162"/>
      <c r="N2162" s="163"/>
      <c r="O2162" s="55"/>
      <c r="P2162" s="55"/>
      <c r="Q2162" s="55"/>
      <c r="R2162" s="55"/>
      <c r="S2162" s="55"/>
      <c r="T2162" s="56"/>
      <c r="U2162" s="29"/>
      <c r="V2162" s="29"/>
      <c r="W2162" s="29"/>
      <c r="X2162" s="29"/>
      <c r="Y2162" s="29"/>
      <c r="Z2162" s="29"/>
      <c r="AA2162" s="29"/>
      <c r="AB2162" s="29"/>
      <c r="AC2162" s="29"/>
      <c r="AD2162" s="29"/>
      <c r="AE2162" s="29"/>
      <c r="AT2162" s="14" t="s">
        <v>320</v>
      </c>
      <c r="AU2162" s="14" t="s">
        <v>143</v>
      </c>
    </row>
    <row r="2163" spans="1:65" s="2" customFormat="1" ht="16.5" customHeight="1">
      <c r="A2163" s="29"/>
      <c r="B2163" s="145"/>
      <c r="C2163" s="146" t="s">
        <v>2666</v>
      </c>
      <c r="D2163" s="146" t="s">
        <v>130</v>
      </c>
      <c r="E2163" s="147" t="s">
        <v>2667</v>
      </c>
      <c r="F2163" s="148" t="s">
        <v>2504</v>
      </c>
      <c r="G2163" s="149" t="s">
        <v>353</v>
      </c>
      <c r="H2163" s="150">
        <v>2</v>
      </c>
      <c r="I2163" s="151"/>
      <c r="J2163" s="152">
        <f>ROUND(I2163*H2163,2)</f>
        <v>0</v>
      </c>
      <c r="K2163" s="148" t="s">
        <v>1</v>
      </c>
      <c r="L2163" s="30"/>
      <c r="M2163" s="153" t="s">
        <v>1</v>
      </c>
      <c r="N2163" s="154" t="s">
        <v>41</v>
      </c>
      <c r="O2163" s="55"/>
      <c r="P2163" s="155">
        <f>O2163*H2163</f>
        <v>0</v>
      </c>
      <c r="Q2163" s="155">
        <v>0</v>
      </c>
      <c r="R2163" s="155">
        <f>Q2163*H2163</f>
        <v>0</v>
      </c>
      <c r="S2163" s="155">
        <v>0</v>
      </c>
      <c r="T2163" s="156">
        <f>S2163*H2163</f>
        <v>0</v>
      </c>
      <c r="U2163" s="29"/>
      <c r="V2163" s="29"/>
      <c r="W2163" s="29"/>
      <c r="X2163" s="29"/>
      <c r="Y2163" s="29"/>
      <c r="Z2163" s="29"/>
      <c r="AA2163" s="29"/>
      <c r="AB2163" s="29"/>
      <c r="AC2163" s="29"/>
      <c r="AD2163" s="29"/>
      <c r="AE2163" s="29"/>
      <c r="AR2163" s="157" t="s">
        <v>148</v>
      </c>
      <c r="AT2163" s="157" t="s">
        <v>130</v>
      </c>
      <c r="AU2163" s="157" t="s">
        <v>143</v>
      </c>
      <c r="AY2163" s="14" t="s">
        <v>127</v>
      </c>
      <c r="BE2163" s="158">
        <f>IF(N2163="základní",J2163,0)</f>
        <v>0</v>
      </c>
      <c r="BF2163" s="158">
        <f>IF(N2163="snížená",J2163,0)</f>
        <v>0</v>
      </c>
      <c r="BG2163" s="158">
        <f>IF(N2163="zákl. přenesená",J2163,0)</f>
        <v>0</v>
      </c>
      <c r="BH2163" s="158">
        <f>IF(N2163="sníž. přenesená",J2163,0)</f>
        <v>0</v>
      </c>
      <c r="BI2163" s="158">
        <f>IF(N2163="nulová",J2163,0)</f>
        <v>0</v>
      </c>
      <c r="BJ2163" s="14" t="s">
        <v>83</v>
      </c>
      <c r="BK2163" s="158">
        <f>ROUND(I2163*H2163,2)</f>
        <v>0</v>
      </c>
      <c r="BL2163" s="14" t="s">
        <v>148</v>
      </c>
      <c r="BM2163" s="157" t="s">
        <v>2668</v>
      </c>
    </row>
    <row r="2164" spans="1:65" s="2" customFormat="1">
      <c r="A2164" s="29"/>
      <c r="B2164" s="30"/>
      <c r="C2164" s="29"/>
      <c r="D2164" s="159" t="s">
        <v>136</v>
      </c>
      <c r="E2164" s="29"/>
      <c r="F2164" s="160" t="s">
        <v>2504</v>
      </c>
      <c r="G2164" s="29"/>
      <c r="H2164" s="29"/>
      <c r="I2164" s="161"/>
      <c r="J2164" s="29"/>
      <c r="K2164" s="29"/>
      <c r="L2164" s="30"/>
      <c r="M2164" s="162"/>
      <c r="N2164" s="163"/>
      <c r="O2164" s="55"/>
      <c r="P2164" s="55"/>
      <c r="Q2164" s="55"/>
      <c r="R2164" s="55"/>
      <c r="S2164" s="55"/>
      <c r="T2164" s="56"/>
      <c r="U2164" s="29"/>
      <c r="V2164" s="29"/>
      <c r="W2164" s="29"/>
      <c r="X2164" s="29"/>
      <c r="Y2164" s="29"/>
      <c r="Z2164" s="29"/>
      <c r="AA2164" s="29"/>
      <c r="AB2164" s="29"/>
      <c r="AC2164" s="29"/>
      <c r="AD2164" s="29"/>
      <c r="AE2164" s="29"/>
      <c r="AT2164" s="14" t="s">
        <v>136</v>
      </c>
      <c r="AU2164" s="14" t="s">
        <v>143</v>
      </c>
    </row>
    <row r="2165" spans="1:65" s="2" customFormat="1" ht="19.5">
      <c r="A2165" s="29"/>
      <c r="B2165" s="30"/>
      <c r="C2165" s="29"/>
      <c r="D2165" s="159" t="s">
        <v>320</v>
      </c>
      <c r="E2165" s="29"/>
      <c r="F2165" s="168" t="s">
        <v>2188</v>
      </c>
      <c r="G2165" s="29"/>
      <c r="H2165" s="29"/>
      <c r="I2165" s="161"/>
      <c r="J2165" s="29"/>
      <c r="K2165" s="29"/>
      <c r="L2165" s="30"/>
      <c r="M2165" s="162"/>
      <c r="N2165" s="163"/>
      <c r="O2165" s="55"/>
      <c r="P2165" s="55"/>
      <c r="Q2165" s="55"/>
      <c r="R2165" s="55"/>
      <c r="S2165" s="55"/>
      <c r="T2165" s="56"/>
      <c r="U2165" s="29"/>
      <c r="V2165" s="29"/>
      <c r="W2165" s="29"/>
      <c r="X2165" s="29"/>
      <c r="Y2165" s="29"/>
      <c r="Z2165" s="29"/>
      <c r="AA2165" s="29"/>
      <c r="AB2165" s="29"/>
      <c r="AC2165" s="29"/>
      <c r="AD2165" s="29"/>
      <c r="AE2165" s="29"/>
      <c r="AT2165" s="14" t="s">
        <v>320</v>
      </c>
      <c r="AU2165" s="14" t="s">
        <v>143</v>
      </c>
    </row>
    <row r="2166" spans="1:65" s="2" customFormat="1" ht="16.5" customHeight="1">
      <c r="A2166" s="29"/>
      <c r="B2166" s="145"/>
      <c r="C2166" s="146" t="s">
        <v>2669</v>
      </c>
      <c r="D2166" s="146" t="s">
        <v>130</v>
      </c>
      <c r="E2166" s="147" t="s">
        <v>2670</v>
      </c>
      <c r="F2166" s="148" t="s">
        <v>1985</v>
      </c>
      <c r="G2166" s="149" t="s">
        <v>353</v>
      </c>
      <c r="H2166" s="150">
        <v>2</v>
      </c>
      <c r="I2166" s="151"/>
      <c r="J2166" s="152">
        <f>ROUND(I2166*H2166,2)</f>
        <v>0</v>
      </c>
      <c r="K2166" s="148" t="s">
        <v>1</v>
      </c>
      <c r="L2166" s="30"/>
      <c r="M2166" s="153" t="s">
        <v>1</v>
      </c>
      <c r="N2166" s="154" t="s">
        <v>41</v>
      </c>
      <c r="O2166" s="55"/>
      <c r="P2166" s="155">
        <f>O2166*H2166</f>
        <v>0</v>
      </c>
      <c r="Q2166" s="155">
        <v>0</v>
      </c>
      <c r="R2166" s="155">
        <f>Q2166*H2166</f>
        <v>0</v>
      </c>
      <c r="S2166" s="155">
        <v>0</v>
      </c>
      <c r="T2166" s="156">
        <f>S2166*H2166</f>
        <v>0</v>
      </c>
      <c r="U2166" s="29"/>
      <c r="V2166" s="29"/>
      <c r="W2166" s="29"/>
      <c r="X2166" s="29"/>
      <c r="Y2166" s="29"/>
      <c r="Z2166" s="29"/>
      <c r="AA2166" s="29"/>
      <c r="AB2166" s="29"/>
      <c r="AC2166" s="29"/>
      <c r="AD2166" s="29"/>
      <c r="AE2166" s="29"/>
      <c r="AR2166" s="157" t="s">
        <v>148</v>
      </c>
      <c r="AT2166" s="157" t="s">
        <v>130</v>
      </c>
      <c r="AU2166" s="157" t="s">
        <v>143</v>
      </c>
      <c r="AY2166" s="14" t="s">
        <v>127</v>
      </c>
      <c r="BE2166" s="158">
        <f>IF(N2166="základní",J2166,0)</f>
        <v>0</v>
      </c>
      <c r="BF2166" s="158">
        <f>IF(N2166="snížená",J2166,0)</f>
        <v>0</v>
      </c>
      <c r="BG2166" s="158">
        <f>IF(N2166="zákl. přenesená",J2166,0)</f>
        <v>0</v>
      </c>
      <c r="BH2166" s="158">
        <f>IF(N2166="sníž. přenesená",J2166,0)</f>
        <v>0</v>
      </c>
      <c r="BI2166" s="158">
        <f>IF(N2166="nulová",J2166,0)</f>
        <v>0</v>
      </c>
      <c r="BJ2166" s="14" t="s">
        <v>83</v>
      </c>
      <c r="BK2166" s="158">
        <f>ROUND(I2166*H2166,2)</f>
        <v>0</v>
      </c>
      <c r="BL2166" s="14" t="s">
        <v>148</v>
      </c>
      <c r="BM2166" s="157" t="s">
        <v>2671</v>
      </c>
    </row>
    <row r="2167" spans="1:65" s="2" customFormat="1">
      <c r="A2167" s="29"/>
      <c r="B2167" s="30"/>
      <c r="C2167" s="29"/>
      <c r="D2167" s="159" t="s">
        <v>136</v>
      </c>
      <c r="E2167" s="29"/>
      <c r="F2167" s="160" t="s">
        <v>1985</v>
      </c>
      <c r="G2167" s="29"/>
      <c r="H2167" s="29"/>
      <c r="I2167" s="161"/>
      <c r="J2167" s="29"/>
      <c r="K2167" s="29"/>
      <c r="L2167" s="30"/>
      <c r="M2167" s="162"/>
      <c r="N2167" s="163"/>
      <c r="O2167" s="55"/>
      <c r="P2167" s="55"/>
      <c r="Q2167" s="55"/>
      <c r="R2167" s="55"/>
      <c r="S2167" s="55"/>
      <c r="T2167" s="56"/>
      <c r="U2167" s="29"/>
      <c r="V2167" s="29"/>
      <c r="W2167" s="29"/>
      <c r="X2167" s="29"/>
      <c r="Y2167" s="29"/>
      <c r="Z2167" s="29"/>
      <c r="AA2167" s="29"/>
      <c r="AB2167" s="29"/>
      <c r="AC2167" s="29"/>
      <c r="AD2167" s="29"/>
      <c r="AE2167" s="29"/>
      <c r="AT2167" s="14" t="s">
        <v>136</v>
      </c>
      <c r="AU2167" s="14" t="s">
        <v>143</v>
      </c>
    </row>
    <row r="2168" spans="1:65" s="2" customFormat="1" ht="19.5">
      <c r="A2168" s="29"/>
      <c r="B2168" s="30"/>
      <c r="C2168" s="29"/>
      <c r="D2168" s="159" t="s">
        <v>320</v>
      </c>
      <c r="E2168" s="29"/>
      <c r="F2168" s="168" t="s">
        <v>2188</v>
      </c>
      <c r="G2168" s="29"/>
      <c r="H2168" s="29"/>
      <c r="I2168" s="161"/>
      <c r="J2168" s="29"/>
      <c r="K2168" s="29"/>
      <c r="L2168" s="30"/>
      <c r="M2168" s="162"/>
      <c r="N2168" s="163"/>
      <c r="O2168" s="55"/>
      <c r="P2168" s="55"/>
      <c r="Q2168" s="55"/>
      <c r="R2168" s="55"/>
      <c r="S2168" s="55"/>
      <c r="T2168" s="56"/>
      <c r="U2168" s="29"/>
      <c r="V2168" s="29"/>
      <c r="W2168" s="29"/>
      <c r="X2168" s="29"/>
      <c r="Y2168" s="29"/>
      <c r="Z2168" s="29"/>
      <c r="AA2168" s="29"/>
      <c r="AB2168" s="29"/>
      <c r="AC2168" s="29"/>
      <c r="AD2168" s="29"/>
      <c r="AE2168" s="29"/>
      <c r="AT2168" s="14" t="s">
        <v>320</v>
      </c>
      <c r="AU2168" s="14" t="s">
        <v>143</v>
      </c>
    </row>
    <row r="2169" spans="1:65" s="2" customFormat="1" ht="16.5" customHeight="1">
      <c r="A2169" s="29"/>
      <c r="B2169" s="145"/>
      <c r="C2169" s="146" t="s">
        <v>2672</v>
      </c>
      <c r="D2169" s="146" t="s">
        <v>130</v>
      </c>
      <c r="E2169" s="147" t="s">
        <v>2673</v>
      </c>
      <c r="F2169" s="148" t="s">
        <v>1108</v>
      </c>
      <c r="G2169" s="149" t="s">
        <v>353</v>
      </c>
      <c r="H2169" s="150">
        <v>2</v>
      </c>
      <c r="I2169" s="151"/>
      <c r="J2169" s="152">
        <f>ROUND(I2169*H2169,2)</f>
        <v>0</v>
      </c>
      <c r="K2169" s="148" t="s">
        <v>1</v>
      </c>
      <c r="L2169" s="30"/>
      <c r="M2169" s="153" t="s">
        <v>1</v>
      </c>
      <c r="N2169" s="154" t="s">
        <v>41</v>
      </c>
      <c r="O2169" s="55"/>
      <c r="P2169" s="155">
        <f>O2169*H2169</f>
        <v>0</v>
      </c>
      <c r="Q2169" s="155">
        <v>0</v>
      </c>
      <c r="R2169" s="155">
        <f>Q2169*H2169</f>
        <v>0</v>
      </c>
      <c r="S2169" s="155">
        <v>0</v>
      </c>
      <c r="T2169" s="156">
        <f>S2169*H2169</f>
        <v>0</v>
      </c>
      <c r="U2169" s="29"/>
      <c r="V2169" s="29"/>
      <c r="W2169" s="29"/>
      <c r="X2169" s="29"/>
      <c r="Y2169" s="29"/>
      <c r="Z2169" s="29"/>
      <c r="AA2169" s="29"/>
      <c r="AB2169" s="29"/>
      <c r="AC2169" s="29"/>
      <c r="AD2169" s="29"/>
      <c r="AE2169" s="29"/>
      <c r="AR2169" s="157" t="s">
        <v>148</v>
      </c>
      <c r="AT2169" s="157" t="s">
        <v>130</v>
      </c>
      <c r="AU2169" s="157" t="s">
        <v>143</v>
      </c>
      <c r="AY2169" s="14" t="s">
        <v>127</v>
      </c>
      <c r="BE2169" s="158">
        <f>IF(N2169="základní",J2169,0)</f>
        <v>0</v>
      </c>
      <c r="BF2169" s="158">
        <f>IF(N2169="snížená",J2169,0)</f>
        <v>0</v>
      </c>
      <c r="BG2169" s="158">
        <f>IF(N2169="zákl. přenesená",J2169,0)</f>
        <v>0</v>
      </c>
      <c r="BH2169" s="158">
        <f>IF(N2169="sníž. přenesená",J2169,0)</f>
        <v>0</v>
      </c>
      <c r="BI2169" s="158">
        <f>IF(N2169="nulová",J2169,0)</f>
        <v>0</v>
      </c>
      <c r="BJ2169" s="14" t="s">
        <v>83</v>
      </c>
      <c r="BK2169" s="158">
        <f>ROUND(I2169*H2169,2)</f>
        <v>0</v>
      </c>
      <c r="BL2169" s="14" t="s">
        <v>148</v>
      </c>
      <c r="BM2169" s="157" t="s">
        <v>2674</v>
      </c>
    </row>
    <row r="2170" spans="1:65" s="2" customFormat="1">
      <c r="A2170" s="29"/>
      <c r="B2170" s="30"/>
      <c r="C2170" s="29"/>
      <c r="D2170" s="159" t="s">
        <v>136</v>
      </c>
      <c r="E2170" s="29"/>
      <c r="F2170" s="160" t="s">
        <v>1108</v>
      </c>
      <c r="G2170" s="29"/>
      <c r="H2170" s="29"/>
      <c r="I2170" s="161"/>
      <c r="J2170" s="29"/>
      <c r="K2170" s="29"/>
      <c r="L2170" s="30"/>
      <c r="M2170" s="162"/>
      <c r="N2170" s="163"/>
      <c r="O2170" s="55"/>
      <c r="P2170" s="55"/>
      <c r="Q2170" s="55"/>
      <c r="R2170" s="55"/>
      <c r="S2170" s="55"/>
      <c r="T2170" s="56"/>
      <c r="U2170" s="29"/>
      <c r="V2170" s="29"/>
      <c r="W2170" s="29"/>
      <c r="X2170" s="29"/>
      <c r="Y2170" s="29"/>
      <c r="Z2170" s="29"/>
      <c r="AA2170" s="29"/>
      <c r="AB2170" s="29"/>
      <c r="AC2170" s="29"/>
      <c r="AD2170" s="29"/>
      <c r="AE2170" s="29"/>
      <c r="AT2170" s="14" t="s">
        <v>136</v>
      </c>
      <c r="AU2170" s="14" t="s">
        <v>143</v>
      </c>
    </row>
    <row r="2171" spans="1:65" s="2" customFormat="1" ht="19.5">
      <c r="A2171" s="29"/>
      <c r="B2171" s="30"/>
      <c r="C2171" s="29"/>
      <c r="D2171" s="159" t="s">
        <v>320</v>
      </c>
      <c r="E2171" s="29"/>
      <c r="F2171" s="168" t="s">
        <v>2675</v>
      </c>
      <c r="G2171" s="29"/>
      <c r="H2171" s="29"/>
      <c r="I2171" s="161"/>
      <c r="J2171" s="29"/>
      <c r="K2171" s="29"/>
      <c r="L2171" s="30"/>
      <c r="M2171" s="162"/>
      <c r="N2171" s="163"/>
      <c r="O2171" s="55"/>
      <c r="P2171" s="55"/>
      <c r="Q2171" s="55"/>
      <c r="R2171" s="55"/>
      <c r="S2171" s="55"/>
      <c r="T2171" s="56"/>
      <c r="U2171" s="29"/>
      <c r="V2171" s="29"/>
      <c r="W2171" s="29"/>
      <c r="X2171" s="29"/>
      <c r="Y2171" s="29"/>
      <c r="Z2171" s="29"/>
      <c r="AA2171" s="29"/>
      <c r="AB2171" s="29"/>
      <c r="AC2171" s="29"/>
      <c r="AD2171" s="29"/>
      <c r="AE2171" s="29"/>
      <c r="AT2171" s="14" t="s">
        <v>320</v>
      </c>
      <c r="AU2171" s="14" t="s">
        <v>143</v>
      </c>
    </row>
    <row r="2172" spans="1:65" s="2" customFormat="1" ht="16.5" customHeight="1">
      <c r="A2172" s="29"/>
      <c r="B2172" s="145"/>
      <c r="C2172" s="146" t="s">
        <v>2676</v>
      </c>
      <c r="D2172" s="146" t="s">
        <v>130</v>
      </c>
      <c r="E2172" s="147" t="s">
        <v>2677</v>
      </c>
      <c r="F2172" s="148" t="s">
        <v>2496</v>
      </c>
      <c r="G2172" s="149" t="s">
        <v>353</v>
      </c>
      <c r="H2172" s="150">
        <v>1</v>
      </c>
      <c r="I2172" s="151"/>
      <c r="J2172" s="152">
        <f>ROUND(I2172*H2172,2)</f>
        <v>0</v>
      </c>
      <c r="K2172" s="148" t="s">
        <v>1</v>
      </c>
      <c r="L2172" s="30"/>
      <c r="M2172" s="153" t="s">
        <v>1</v>
      </c>
      <c r="N2172" s="154" t="s">
        <v>41</v>
      </c>
      <c r="O2172" s="55"/>
      <c r="P2172" s="155">
        <f>O2172*H2172</f>
        <v>0</v>
      </c>
      <c r="Q2172" s="155">
        <v>0</v>
      </c>
      <c r="R2172" s="155">
        <f>Q2172*H2172</f>
        <v>0</v>
      </c>
      <c r="S2172" s="155">
        <v>0</v>
      </c>
      <c r="T2172" s="156">
        <f>S2172*H2172</f>
        <v>0</v>
      </c>
      <c r="U2172" s="29"/>
      <c r="V2172" s="29"/>
      <c r="W2172" s="29"/>
      <c r="X2172" s="29"/>
      <c r="Y2172" s="29"/>
      <c r="Z2172" s="29"/>
      <c r="AA2172" s="29"/>
      <c r="AB2172" s="29"/>
      <c r="AC2172" s="29"/>
      <c r="AD2172" s="29"/>
      <c r="AE2172" s="29"/>
      <c r="AR2172" s="157" t="s">
        <v>148</v>
      </c>
      <c r="AT2172" s="157" t="s">
        <v>130</v>
      </c>
      <c r="AU2172" s="157" t="s">
        <v>143</v>
      </c>
      <c r="AY2172" s="14" t="s">
        <v>127</v>
      </c>
      <c r="BE2172" s="158">
        <f>IF(N2172="základní",J2172,0)</f>
        <v>0</v>
      </c>
      <c r="BF2172" s="158">
        <f>IF(N2172="snížená",J2172,0)</f>
        <v>0</v>
      </c>
      <c r="BG2172" s="158">
        <f>IF(N2172="zákl. přenesená",J2172,0)</f>
        <v>0</v>
      </c>
      <c r="BH2172" s="158">
        <f>IF(N2172="sníž. přenesená",J2172,0)</f>
        <v>0</v>
      </c>
      <c r="BI2172" s="158">
        <f>IF(N2172="nulová",J2172,0)</f>
        <v>0</v>
      </c>
      <c r="BJ2172" s="14" t="s">
        <v>83</v>
      </c>
      <c r="BK2172" s="158">
        <f>ROUND(I2172*H2172,2)</f>
        <v>0</v>
      </c>
      <c r="BL2172" s="14" t="s">
        <v>148</v>
      </c>
      <c r="BM2172" s="157" t="s">
        <v>2678</v>
      </c>
    </row>
    <row r="2173" spans="1:65" s="2" customFormat="1">
      <c r="A2173" s="29"/>
      <c r="B2173" s="30"/>
      <c r="C2173" s="29"/>
      <c r="D2173" s="159" t="s">
        <v>136</v>
      </c>
      <c r="E2173" s="29"/>
      <c r="F2173" s="160" t="s">
        <v>2496</v>
      </c>
      <c r="G2173" s="29"/>
      <c r="H2173" s="29"/>
      <c r="I2173" s="161"/>
      <c r="J2173" s="29"/>
      <c r="K2173" s="29"/>
      <c r="L2173" s="30"/>
      <c r="M2173" s="162"/>
      <c r="N2173" s="163"/>
      <c r="O2173" s="55"/>
      <c r="P2173" s="55"/>
      <c r="Q2173" s="55"/>
      <c r="R2173" s="55"/>
      <c r="S2173" s="55"/>
      <c r="T2173" s="56"/>
      <c r="U2173" s="29"/>
      <c r="V2173" s="29"/>
      <c r="W2173" s="29"/>
      <c r="X2173" s="29"/>
      <c r="Y2173" s="29"/>
      <c r="Z2173" s="29"/>
      <c r="AA2173" s="29"/>
      <c r="AB2173" s="29"/>
      <c r="AC2173" s="29"/>
      <c r="AD2173" s="29"/>
      <c r="AE2173" s="29"/>
      <c r="AT2173" s="14" t="s">
        <v>136</v>
      </c>
      <c r="AU2173" s="14" t="s">
        <v>143</v>
      </c>
    </row>
    <row r="2174" spans="1:65" s="2" customFormat="1" ht="19.5">
      <c r="A2174" s="29"/>
      <c r="B2174" s="30"/>
      <c r="C2174" s="29"/>
      <c r="D2174" s="159" t="s">
        <v>320</v>
      </c>
      <c r="E2174" s="29"/>
      <c r="F2174" s="168" t="s">
        <v>2498</v>
      </c>
      <c r="G2174" s="29"/>
      <c r="H2174" s="29"/>
      <c r="I2174" s="161"/>
      <c r="J2174" s="29"/>
      <c r="K2174" s="29"/>
      <c r="L2174" s="30"/>
      <c r="M2174" s="162"/>
      <c r="N2174" s="163"/>
      <c r="O2174" s="55"/>
      <c r="P2174" s="55"/>
      <c r="Q2174" s="55"/>
      <c r="R2174" s="55"/>
      <c r="S2174" s="55"/>
      <c r="T2174" s="56"/>
      <c r="U2174" s="29"/>
      <c r="V2174" s="29"/>
      <c r="W2174" s="29"/>
      <c r="X2174" s="29"/>
      <c r="Y2174" s="29"/>
      <c r="Z2174" s="29"/>
      <c r="AA2174" s="29"/>
      <c r="AB2174" s="29"/>
      <c r="AC2174" s="29"/>
      <c r="AD2174" s="29"/>
      <c r="AE2174" s="29"/>
      <c r="AT2174" s="14" t="s">
        <v>320</v>
      </c>
      <c r="AU2174" s="14" t="s">
        <v>143</v>
      </c>
    </row>
    <row r="2175" spans="1:65" s="2" customFormat="1" ht="16.5" customHeight="1">
      <c r="A2175" s="29"/>
      <c r="B2175" s="145"/>
      <c r="C2175" s="146" t="s">
        <v>2679</v>
      </c>
      <c r="D2175" s="146" t="s">
        <v>130</v>
      </c>
      <c r="E2175" s="147" t="s">
        <v>2680</v>
      </c>
      <c r="F2175" s="148" t="s">
        <v>2681</v>
      </c>
      <c r="G2175" s="149" t="s">
        <v>353</v>
      </c>
      <c r="H2175" s="150">
        <v>2</v>
      </c>
      <c r="I2175" s="151"/>
      <c r="J2175" s="152">
        <f>ROUND(I2175*H2175,2)</f>
        <v>0</v>
      </c>
      <c r="K2175" s="148" t="s">
        <v>1</v>
      </c>
      <c r="L2175" s="30"/>
      <c r="M2175" s="153" t="s">
        <v>1</v>
      </c>
      <c r="N2175" s="154" t="s">
        <v>41</v>
      </c>
      <c r="O2175" s="55"/>
      <c r="P2175" s="155">
        <f>O2175*H2175</f>
        <v>0</v>
      </c>
      <c r="Q2175" s="155">
        <v>0</v>
      </c>
      <c r="R2175" s="155">
        <f>Q2175*H2175</f>
        <v>0</v>
      </c>
      <c r="S2175" s="155">
        <v>0</v>
      </c>
      <c r="T2175" s="156">
        <f>S2175*H2175</f>
        <v>0</v>
      </c>
      <c r="U2175" s="29"/>
      <c r="V2175" s="29"/>
      <c r="W2175" s="29"/>
      <c r="X2175" s="29"/>
      <c r="Y2175" s="29"/>
      <c r="Z2175" s="29"/>
      <c r="AA2175" s="29"/>
      <c r="AB2175" s="29"/>
      <c r="AC2175" s="29"/>
      <c r="AD2175" s="29"/>
      <c r="AE2175" s="29"/>
      <c r="AR2175" s="157" t="s">
        <v>148</v>
      </c>
      <c r="AT2175" s="157" t="s">
        <v>130</v>
      </c>
      <c r="AU2175" s="157" t="s">
        <v>143</v>
      </c>
      <c r="AY2175" s="14" t="s">
        <v>127</v>
      </c>
      <c r="BE2175" s="158">
        <f>IF(N2175="základní",J2175,0)</f>
        <v>0</v>
      </c>
      <c r="BF2175" s="158">
        <f>IF(N2175="snížená",J2175,0)</f>
        <v>0</v>
      </c>
      <c r="BG2175" s="158">
        <f>IF(N2175="zákl. přenesená",J2175,0)</f>
        <v>0</v>
      </c>
      <c r="BH2175" s="158">
        <f>IF(N2175="sníž. přenesená",J2175,0)</f>
        <v>0</v>
      </c>
      <c r="BI2175" s="158">
        <f>IF(N2175="nulová",J2175,0)</f>
        <v>0</v>
      </c>
      <c r="BJ2175" s="14" t="s">
        <v>83</v>
      </c>
      <c r="BK2175" s="158">
        <f>ROUND(I2175*H2175,2)</f>
        <v>0</v>
      </c>
      <c r="BL2175" s="14" t="s">
        <v>148</v>
      </c>
      <c r="BM2175" s="157" t="s">
        <v>2682</v>
      </c>
    </row>
    <row r="2176" spans="1:65" s="2" customFormat="1">
      <c r="A2176" s="29"/>
      <c r="B2176" s="30"/>
      <c r="C2176" s="29"/>
      <c r="D2176" s="159" t="s">
        <v>136</v>
      </c>
      <c r="E2176" s="29"/>
      <c r="F2176" s="160" t="s">
        <v>2681</v>
      </c>
      <c r="G2176" s="29"/>
      <c r="H2176" s="29"/>
      <c r="I2176" s="161"/>
      <c r="J2176" s="29"/>
      <c r="K2176" s="29"/>
      <c r="L2176" s="30"/>
      <c r="M2176" s="162"/>
      <c r="N2176" s="163"/>
      <c r="O2176" s="55"/>
      <c r="P2176" s="55"/>
      <c r="Q2176" s="55"/>
      <c r="R2176" s="55"/>
      <c r="S2176" s="55"/>
      <c r="T2176" s="56"/>
      <c r="U2176" s="29"/>
      <c r="V2176" s="29"/>
      <c r="W2176" s="29"/>
      <c r="X2176" s="29"/>
      <c r="Y2176" s="29"/>
      <c r="Z2176" s="29"/>
      <c r="AA2176" s="29"/>
      <c r="AB2176" s="29"/>
      <c r="AC2176" s="29"/>
      <c r="AD2176" s="29"/>
      <c r="AE2176" s="29"/>
      <c r="AT2176" s="14" t="s">
        <v>136</v>
      </c>
      <c r="AU2176" s="14" t="s">
        <v>143</v>
      </c>
    </row>
    <row r="2177" spans="1:65" s="2" customFormat="1" ht="19.5">
      <c r="A2177" s="29"/>
      <c r="B2177" s="30"/>
      <c r="C2177" s="29"/>
      <c r="D2177" s="159" t="s">
        <v>320</v>
      </c>
      <c r="E2177" s="29"/>
      <c r="F2177" s="168" t="s">
        <v>2498</v>
      </c>
      <c r="G2177" s="29"/>
      <c r="H2177" s="29"/>
      <c r="I2177" s="161"/>
      <c r="J2177" s="29"/>
      <c r="K2177" s="29"/>
      <c r="L2177" s="30"/>
      <c r="M2177" s="162"/>
      <c r="N2177" s="163"/>
      <c r="O2177" s="55"/>
      <c r="P2177" s="55"/>
      <c r="Q2177" s="55"/>
      <c r="R2177" s="55"/>
      <c r="S2177" s="55"/>
      <c r="T2177" s="56"/>
      <c r="U2177" s="29"/>
      <c r="V2177" s="29"/>
      <c r="W2177" s="29"/>
      <c r="X2177" s="29"/>
      <c r="Y2177" s="29"/>
      <c r="Z2177" s="29"/>
      <c r="AA2177" s="29"/>
      <c r="AB2177" s="29"/>
      <c r="AC2177" s="29"/>
      <c r="AD2177" s="29"/>
      <c r="AE2177" s="29"/>
      <c r="AT2177" s="14" t="s">
        <v>320</v>
      </c>
      <c r="AU2177" s="14" t="s">
        <v>143</v>
      </c>
    </row>
    <row r="2178" spans="1:65" s="2" customFormat="1" ht="16.5" customHeight="1">
      <c r="A2178" s="29"/>
      <c r="B2178" s="145"/>
      <c r="C2178" s="146" t="s">
        <v>2683</v>
      </c>
      <c r="D2178" s="146" t="s">
        <v>130</v>
      </c>
      <c r="E2178" s="147" t="s">
        <v>2684</v>
      </c>
      <c r="F2178" s="148" t="s">
        <v>2685</v>
      </c>
      <c r="G2178" s="149" t="s">
        <v>353</v>
      </c>
      <c r="H2178" s="150">
        <v>1</v>
      </c>
      <c r="I2178" s="151"/>
      <c r="J2178" s="152">
        <f>ROUND(I2178*H2178,2)</f>
        <v>0</v>
      </c>
      <c r="K2178" s="148" t="s">
        <v>1</v>
      </c>
      <c r="L2178" s="30"/>
      <c r="M2178" s="153" t="s">
        <v>1</v>
      </c>
      <c r="N2178" s="154" t="s">
        <v>41</v>
      </c>
      <c r="O2178" s="55"/>
      <c r="P2178" s="155">
        <f>O2178*H2178</f>
        <v>0</v>
      </c>
      <c r="Q2178" s="155">
        <v>0</v>
      </c>
      <c r="R2178" s="155">
        <f>Q2178*H2178</f>
        <v>0</v>
      </c>
      <c r="S2178" s="155">
        <v>0</v>
      </c>
      <c r="T2178" s="156">
        <f>S2178*H2178</f>
        <v>0</v>
      </c>
      <c r="U2178" s="29"/>
      <c r="V2178" s="29"/>
      <c r="W2178" s="29"/>
      <c r="X2178" s="29"/>
      <c r="Y2178" s="29"/>
      <c r="Z2178" s="29"/>
      <c r="AA2178" s="29"/>
      <c r="AB2178" s="29"/>
      <c r="AC2178" s="29"/>
      <c r="AD2178" s="29"/>
      <c r="AE2178" s="29"/>
      <c r="AR2178" s="157" t="s">
        <v>148</v>
      </c>
      <c r="AT2178" s="157" t="s">
        <v>130</v>
      </c>
      <c r="AU2178" s="157" t="s">
        <v>143</v>
      </c>
      <c r="AY2178" s="14" t="s">
        <v>127</v>
      </c>
      <c r="BE2178" s="158">
        <f>IF(N2178="základní",J2178,0)</f>
        <v>0</v>
      </c>
      <c r="BF2178" s="158">
        <f>IF(N2178="snížená",J2178,0)</f>
        <v>0</v>
      </c>
      <c r="BG2178" s="158">
        <f>IF(N2178="zákl. přenesená",J2178,0)</f>
        <v>0</v>
      </c>
      <c r="BH2178" s="158">
        <f>IF(N2178="sníž. přenesená",J2178,0)</f>
        <v>0</v>
      </c>
      <c r="BI2178" s="158">
        <f>IF(N2178="nulová",J2178,0)</f>
        <v>0</v>
      </c>
      <c r="BJ2178" s="14" t="s">
        <v>83</v>
      </c>
      <c r="BK2178" s="158">
        <f>ROUND(I2178*H2178,2)</f>
        <v>0</v>
      </c>
      <c r="BL2178" s="14" t="s">
        <v>148</v>
      </c>
      <c r="BM2178" s="157" t="s">
        <v>2686</v>
      </c>
    </row>
    <row r="2179" spans="1:65" s="2" customFormat="1">
      <c r="A2179" s="29"/>
      <c r="B2179" s="30"/>
      <c r="C2179" s="29"/>
      <c r="D2179" s="159" t="s">
        <v>136</v>
      </c>
      <c r="E2179" s="29"/>
      <c r="F2179" s="160" t="s">
        <v>2685</v>
      </c>
      <c r="G2179" s="29"/>
      <c r="H2179" s="29"/>
      <c r="I2179" s="161"/>
      <c r="J2179" s="29"/>
      <c r="K2179" s="29"/>
      <c r="L2179" s="30"/>
      <c r="M2179" s="162"/>
      <c r="N2179" s="163"/>
      <c r="O2179" s="55"/>
      <c r="P2179" s="55"/>
      <c r="Q2179" s="55"/>
      <c r="R2179" s="55"/>
      <c r="S2179" s="55"/>
      <c r="T2179" s="56"/>
      <c r="U2179" s="29"/>
      <c r="V2179" s="29"/>
      <c r="W2179" s="29"/>
      <c r="X2179" s="29"/>
      <c r="Y2179" s="29"/>
      <c r="Z2179" s="29"/>
      <c r="AA2179" s="29"/>
      <c r="AB2179" s="29"/>
      <c r="AC2179" s="29"/>
      <c r="AD2179" s="29"/>
      <c r="AE2179" s="29"/>
      <c r="AT2179" s="14" t="s">
        <v>136</v>
      </c>
      <c r="AU2179" s="14" t="s">
        <v>143</v>
      </c>
    </row>
    <row r="2180" spans="1:65" s="2" customFormat="1" ht="19.5">
      <c r="A2180" s="29"/>
      <c r="B2180" s="30"/>
      <c r="C2180" s="29"/>
      <c r="D2180" s="159" t="s">
        <v>320</v>
      </c>
      <c r="E2180" s="29"/>
      <c r="F2180" s="168" t="s">
        <v>2498</v>
      </c>
      <c r="G2180" s="29"/>
      <c r="H2180" s="29"/>
      <c r="I2180" s="161"/>
      <c r="J2180" s="29"/>
      <c r="K2180" s="29"/>
      <c r="L2180" s="30"/>
      <c r="M2180" s="162"/>
      <c r="N2180" s="163"/>
      <c r="O2180" s="55"/>
      <c r="P2180" s="55"/>
      <c r="Q2180" s="55"/>
      <c r="R2180" s="55"/>
      <c r="S2180" s="55"/>
      <c r="T2180" s="56"/>
      <c r="U2180" s="29"/>
      <c r="V2180" s="29"/>
      <c r="W2180" s="29"/>
      <c r="X2180" s="29"/>
      <c r="Y2180" s="29"/>
      <c r="Z2180" s="29"/>
      <c r="AA2180" s="29"/>
      <c r="AB2180" s="29"/>
      <c r="AC2180" s="29"/>
      <c r="AD2180" s="29"/>
      <c r="AE2180" s="29"/>
      <c r="AT2180" s="14" t="s">
        <v>320</v>
      </c>
      <c r="AU2180" s="14" t="s">
        <v>143</v>
      </c>
    </row>
    <row r="2181" spans="1:65" s="12" customFormat="1" ht="22.9" customHeight="1">
      <c r="B2181" s="132"/>
      <c r="D2181" s="133" t="s">
        <v>75</v>
      </c>
      <c r="E2181" s="143" t="s">
        <v>2687</v>
      </c>
      <c r="F2181" s="143" t="s">
        <v>2181</v>
      </c>
      <c r="I2181" s="135"/>
      <c r="J2181" s="144">
        <f>BK2181</f>
        <v>0</v>
      </c>
      <c r="L2181" s="132"/>
      <c r="M2181" s="137"/>
      <c r="N2181" s="138"/>
      <c r="O2181" s="138"/>
      <c r="P2181" s="139">
        <f>P2182+P2198+P2226+P2245+P2264+P2307</f>
        <v>0</v>
      </c>
      <c r="Q2181" s="138"/>
      <c r="R2181" s="139">
        <f>R2182+R2198+R2226+R2245+R2264+R2307</f>
        <v>0</v>
      </c>
      <c r="S2181" s="138"/>
      <c r="T2181" s="140">
        <f>T2182+T2198+T2226+T2245+T2264+T2307</f>
        <v>0</v>
      </c>
      <c r="AR2181" s="133" t="s">
        <v>83</v>
      </c>
      <c r="AT2181" s="141" t="s">
        <v>75</v>
      </c>
      <c r="AU2181" s="141" t="s">
        <v>83</v>
      </c>
      <c r="AY2181" s="133" t="s">
        <v>127</v>
      </c>
      <c r="BK2181" s="142">
        <f>BK2182+BK2198+BK2226+BK2245+BK2264+BK2307</f>
        <v>0</v>
      </c>
    </row>
    <row r="2182" spans="1:65" s="12" customFormat="1" ht="20.85" customHeight="1">
      <c r="B2182" s="132"/>
      <c r="D2182" s="133" t="s">
        <v>75</v>
      </c>
      <c r="E2182" s="143" t="s">
        <v>2688</v>
      </c>
      <c r="F2182" s="143" t="s">
        <v>2689</v>
      </c>
      <c r="I2182" s="135"/>
      <c r="J2182" s="144">
        <f>BK2182</f>
        <v>0</v>
      </c>
      <c r="L2182" s="132"/>
      <c r="M2182" s="137"/>
      <c r="N2182" s="138"/>
      <c r="O2182" s="138"/>
      <c r="P2182" s="139">
        <f>SUM(P2183:P2197)</f>
        <v>0</v>
      </c>
      <c r="Q2182" s="138"/>
      <c r="R2182" s="139">
        <f>SUM(R2183:R2197)</f>
        <v>0</v>
      </c>
      <c r="S2182" s="138"/>
      <c r="T2182" s="140">
        <f>SUM(T2183:T2197)</f>
        <v>0</v>
      </c>
      <c r="AR2182" s="133" t="s">
        <v>83</v>
      </c>
      <c r="AT2182" s="141" t="s">
        <v>75</v>
      </c>
      <c r="AU2182" s="141" t="s">
        <v>85</v>
      </c>
      <c r="AY2182" s="133" t="s">
        <v>127</v>
      </c>
      <c r="BK2182" s="142">
        <f>SUM(BK2183:BK2197)</f>
        <v>0</v>
      </c>
    </row>
    <row r="2183" spans="1:65" s="2" customFormat="1" ht="16.5" customHeight="1">
      <c r="A2183" s="29"/>
      <c r="B2183" s="145"/>
      <c r="C2183" s="146" t="s">
        <v>2690</v>
      </c>
      <c r="D2183" s="146" t="s">
        <v>130</v>
      </c>
      <c r="E2183" s="147" t="s">
        <v>2691</v>
      </c>
      <c r="F2183" s="148" t="s">
        <v>2596</v>
      </c>
      <c r="G2183" s="149" t="s">
        <v>385</v>
      </c>
      <c r="H2183" s="150">
        <v>13</v>
      </c>
      <c r="I2183" s="151"/>
      <c r="J2183" s="152">
        <f>ROUND(I2183*H2183,2)</f>
        <v>0</v>
      </c>
      <c r="K2183" s="148" t="s">
        <v>1</v>
      </c>
      <c r="L2183" s="30"/>
      <c r="M2183" s="153" t="s">
        <v>1</v>
      </c>
      <c r="N2183" s="154" t="s">
        <v>41</v>
      </c>
      <c r="O2183" s="55"/>
      <c r="P2183" s="155">
        <f>O2183*H2183</f>
        <v>0</v>
      </c>
      <c r="Q2183" s="155">
        <v>0</v>
      </c>
      <c r="R2183" s="155">
        <f>Q2183*H2183</f>
        <v>0</v>
      </c>
      <c r="S2183" s="155">
        <v>0</v>
      </c>
      <c r="T2183" s="156">
        <f>S2183*H2183</f>
        <v>0</v>
      </c>
      <c r="U2183" s="29"/>
      <c r="V2183" s="29"/>
      <c r="W2183" s="29"/>
      <c r="X2183" s="29"/>
      <c r="Y2183" s="29"/>
      <c r="Z2183" s="29"/>
      <c r="AA2183" s="29"/>
      <c r="AB2183" s="29"/>
      <c r="AC2183" s="29"/>
      <c r="AD2183" s="29"/>
      <c r="AE2183" s="29"/>
      <c r="AR2183" s="157" t="s">
        <v>148</v>
      </c>
      <c r="AT2183" s="157" t="s">
        <v>130</v>
      </c>
      <c r="AU2183" s="157" t="s">
        <v>143</v>
      </c>
      <c r="AY2183" s="14" t="s">
        <v>127</v>
      </c>
      <c r="BE2183" s="158">
        <f>IF(N2183="základní",J2183,0)</f>
        <v>0</v>
      </c>
      <c r="BF2183" s="158">
        <f>IF(N2183="snížená",J2183,0)</f>
        <v>0</v>
      </c>
      <c r="BG2183" s="158">
        <f>IF(N2183="zákl. přenesená",J2183,0)</f>
        <v>0</v>
      </c>
      <c r="BH2183" s="158">
        <f>IF(N2183="sníž. přenesená",J2183,0)</f>
        <v>0</v>
      </c>
      <c r="BI2183" s="158">
        <f>IF(N2183="nulová",J2183,0)</f>
        <v>0</v>
      </c>
      <c r="BJ2183" s="14" t="s">
        <v>83</v>
      </c>
      <c r="BK2183" s="158">
        <f>ROUND(I2183*H2183,2)</f>
        <v>0</v>
      </c>
      <c r="BL2183" s="14" t="s">
        <v>148</v>
      </c>
      <c r="BM2183" s="157" t="s">
        <v>2692</v>
      </c>
    </row>
    <row r="2184" spans="1:65" s="2" customFormat="1">
      <c r="A2184" s="29"/>
      <c r="B2184" s="30"/>
      <c r="C2184" s="29"/>
      <c r="D2184" s="159" t="s">
        <v>136</v>
      </c>
      <c r="E2184" s="29"/>
      <c r="F2184" s="160" t="s">
        <v>2596</v>
      </c>
      <c r="G2184" s="29"/>
      <c r="H2184" s="29"/>
      <c r="I2184" s="161"/>
      <c r="J2184" s="29"/>
      <c r="K2184" s="29"/>
      <c r="L2184" s="30"/>
      <c r="M2184" s="162"/>
      <c r="N2184" s="163"/>
      <c r="O2184" s="55"/>
      <c r="P2184" s="55"/>
      <c r="Q2184" s="55"/>
      <c r="R2184" s="55"/>
      <c r="S2184" s="55"/>
      <c r="T2184" s="56"/>
      <c r="U2184" s="29"/>
      <c r="V2184" s="29"/>
      <c r="W2184" s="29"/>
      <c r="X2184" s="29"/>
      <c r="Y2184" s="29"/>
      <c r="Z2184" s="29"/>
      <c r="AA2184" s="29"/>
      <c r="AB2184" s="29"/>
      <c r="AC2184" s="29"/>
      <c r="AD2184" s="29"/>
      <c r="AE2184" s="29"/>
      <c r="AT2184" s="14" t="s">
        <v>136</v>
      </c>
      <c r="AU2184" s="14" t="s">
        <v>143</v>
      </c>
    </row>
    <row r="2185" spans="1:65" s="2" customFormat="1" ht="19.5">
      <c r="A2185" s="29"/>
      <c r="B2185" s="30"/>
      <c r="C2185" s="29"/>
      <c r="D2185" s="159" t="s">
        <v>320</v>
      </c>
      <c r="E2185" s="29"/>
      <c r="F2185" s="168" t="s">
        <v>2188</v>
      </c>
      <c r="G2185" s="29"/>
      <c r="H2185" s="29"/>
      <c r="I2185" s="161"/>
      <c r="J2185" s="29"/>
      <c r="K2185" s="29"/>
      <c r="L2185" s="30"/>
      <c r="M2185" s="162"/>
      <c r="N2185" s="163"/>
      <c r="O2185" s="55"/>
      <c r="P2185" s="55"/>
      <c r="Q2185" s="55"/>
      <c r="R2185" s="55"/>
      <c r="S2185" s="55"/>
      <c r="T2185" s="56"/>
      <c r="U2185" s="29"/>
      <c r="V2185" s="29"/>
      <c r="W2185" s="29"/>
      <c r="X2185" s="29"/>
      <c r="Y2185" s="29"/>
      <c r="Z2185" s="29"/>
      <c r="AA2185" s="29"/>
      <c r="AB2185" s="29"/>
      <c r="AC2185" s="29"/>
      <c r="AD2185" s="29"/>
      <c r="AE2185" s="29"/>
      <c r="AT2185" s="14" t="s">
        <v>320</v>
      </c>
      <c r="AU2185" s="14" t="s">
        <v>143</v>
      </c>
    </row>
    <row r="2186" spans="1:65" s="2" customFormat="1" ht="16.5" customHeight="1">
      <c r="A2186" s="29"/>
      <c r="B2186" s="145"/>
      <c r="C2186" s="146" t="s">
        <v>2693</v>
      </c>
      <c r="D2186" s="146" t="s">
        <v>130</v>
      </c>
      <c r="E2186" s="147" t="s">
        <v>2694</v>
      </c>
      <c r="F2186" s="148" t="s">
        <v>2600</v>
      </c>
      <c r="G2186" s="149" t="s">
        <v>353</v>
      </c>
      <c r="H2186" s="150">
        <v>2</v>
      </c>
      <c r="I2186" s="151"/>
      <c r="J2186" s="152">
        <f>ROUND(I2186*H2186,2)</f>
        <v>0</v>
      </c>
      <c r="K2186" s="148" t="s">
        <v>1</v>
      </c>
      <c r="L2186" s="30"/>
      <c r="M2186" s="153" t="s">
        <v>1</v>
      </c>
      <c r="N2186" s="154" t="s">
        <v>41</v>
      </c>
      <c r="O2186" s="55"/>
      <c r="P2186" s="155">
        <f>O2186*H2186</f>
        <v>0</v>
      </c>
      <c r="Q2186" s="155">
        <v>0</v>
      </c>
      <c r="R2186" s="155">
        <f>Q2186*H2186</f>
        <v>0</v>
      </c>
      <c r="S2186" s="155">
        <v>0</v>
      </c>
      <c r="T2186" s="156">
        <f>S2186*H2186</f>
        <v>0</v>
      </c>
      <c r="U2186" s="29"/>
      <c r="V2186" s="29"/>
      <c r="W2186" s="29"/>
      <c r="X2186" s="29"/>
      <c r="Y2186" s="29"/>
      <c r="Z2186" s="29"/>
      <c r="AA2186" s="29"/>
      <c r="AB2186" s="29"/>
      <c r="AC2186" s="29"/>
      <c r="AD2186" s="29"/>
      <c r="AE2186" s="29"/>
      <c r="AR2186" s="157" t="s">
        <v>148</v>
      </c>
      <c r="AT2186" s="157" t="s">
        <v>130</v>
      </c>
      <c r="AU2186" s="157" t="s">
        <v>143</v>
      </c>
      <c r="AY2186" s="14" t="s">
        <v>127</v>
      </c>
      <c r="BE2186" s="158">
        <f>IF(N2186="základní",J2186,0)</f>
        <v>0</v>
      </c>
      <c r="BF2186" s="158">
        <f>IF(N2186="snížená",J2186,0)</f>
        <v>0</v>
      </c>
      <c r="BG2186" s="158">
        <f>IF(N2186="zákl. přenesená",J2186,0)</f>
        <v>0</v>
      </c>
      <c r="BH2186" s="158">
        <f>IF(N2186="sníž. přenesená",J2186,0)</f>
        <v>0</v>
      </c>
      <c r="BI2186" s="158">
        <f>IF(N2186="nulová",J2186,0)</f>
        <v>0</v>
      </c>
      <c r="BJ2186" s="14" t="s">
        <v>83</v>
      </c>
      <c r="BK2186" s="158">
        <f>ROUND(I2186*H2186,2)</f>
        <v>0</v>
      </c>
      <c r="BL2186" s="14" t="s">
        <v>148</v>
      </c>
      <c r="BM2186" s="157" t="s">
        <v>2695</v>
      </c>
    </row>
    <row r="2187" spans="1:65" s="2" customFormat="1">
      <c r="A2187" s="29"/>
      <c r="B2187" s="30"/>
      <c r="C2187" s="29"/>
      <c r="D2187" s="159" t="s">
        <v>136</v>
      </c>
      <c r="E2187" s="29"/>
      <c r="F2187" s="160" t="s">
        <v>2600</v>
      </c>
      <c r="G2187" s="29"/>
      <c r="H2187" s="29"/>
      <c r="I2187" s="161"/>
      <c r="J2187" s="29"/>
      <c r="K2187" s="29"/>
      <c r="L2187" s="30"/>
      <c r="M2187" s="162"/>
      <c r="N2187" s="163"/>
      <c r="O2187" s="55"/>
      <c r="P2187" s="55"/>
      <c r="Q2187" s="55"/>
      <c r="R2187" s="55"/>
      <c r="S2187" s="55"/>
      <c r="T2187" s="56"/>
      <c r="U2187" s="29"/>
      <c r="V2187" s="29"/>
      <c r="W2187" s="29"/>
      <c r="X2187" s="29"/>
      <c r="Y2187" s="29"/>
      <c r="Z2187" s="29"/>
      <c r="AA2187" s="29"/>
      <c r="AB2187" s="29"/>
      <c r="AC2187" s="29"/>
      <c r="AD2187" s="29"/>
      <c r="AE2187" s="29"/>
      <c r="AT2187" s="14" t="s">
        <v>136</v>
      </c>
      <c r="AU2187" s="14" t="s">
        <v>143</v>
      </c>
    </row>
    <row r="2188" spans="1:65" s="2" customFormat="1" ht="19.5">
      <c r="A2188" s="29"/>
      <c r="B2188" s="30"/>
      <c r="C2188" s="29"/>
      <c r="D2188" s="159" t="s">
        <v>320</v>
      </c>
      <c r="E2188" s="29"/>
      <c r="F2188" s="168" t="s">
        <v>2188</v>
      </c>
      <c r="G2188" s="29"/>
      <c r="H2188" s="29"/>
      <c r="I2188" s="161"/>
      <c r="J2188" s="29"/>
      <c r="K2188" s="29"/>
      <c r="L2188" s="30"/>
      <c r="M2188" s="162"/>
      <c r="N2188" s="163"/>
      <c r="O2188" s="55"/>
      <c r="P2188" s="55"/>
      <c r="Q2188" s="55"/>
      <c r="R2188" s="55"/>
      <c r="S2188" s="55"/>
      <c r="T2188" s="56"/>
      <c r="U2188" s="29"/>
      <c r="V2188" s="29"/>
      <c r="W2188" s="29"/>
      <c r="X2188" s="29"/>
      <c r="Y2188" s="29"/>
      <c r="Z2188" s="29"/>
      <c r="AA2188" s="29"/>
      <c r="AB2188" s="29"/>
      <c r="AC2188" s="29"/>
      <c r="AD2188" s="29"/>
      <c r="AE2188" s="29"/>
      <c r="AT2188" s="14" t="s">
        <v>320</v>
      </c>
      <c r="AU2188" s="14" t="s">
        <v>143</v>
      </c>
    </row>
    <row r="2189" spans="1:65" s="2" customFormat="1" ht="16.5" customHeight="1">
      <c r="A2189" s="29"/>
      <c r="B2189" s="145"/>
      <c r="C2189" s="146" t="s">
        <v>2696</v>
      </c>
      <c r="D2189" s="146" t="s">
        <v>130</v>
      </c>
      <c r="E2189" s="147" t="s">
        <v>2697</v>
      </c>
      <c r="F2189" s="148" t="s">
        <v>2315</v>
      </c>
      <c r="G2189" s="149" t="s">
        <v>353</v>
      </c>
      <c r="H2189" s="150">
        <v>2</v>
      </c>
      <c r="I2189" s="151"/>
      <c r="J2189" s="152">
        <f>ROUND(I2189*H2189,2)</f>
        <v>0</v>
      </c>
      <c r="K2189" s="148" t="s">
        <v>1</v>
      </c>
      <c r="L2189" s="30"/>
      <c r="M2189" s="153" t="s">
        <v>1</v>
      </c>
      <c r="N2189" s="154" t="s">
        <v>41</v>
      </c>
      <c r="O2189" s="55"/>
      <c r="P2189" s="155">
        <f>O2189*H2189</f>
        <v>0</v>
      </c>
      <c r="Q2189" s="155">
        <v>0</v>
      </c>
      <c r="R2189" s="155">
        <f>Q2189*H2189</f>
        <v>0</v>
      </c>
      <c r="S2189" s="155">
        <v>0</v>
      </c>
      <c r="T2189" s="156">
        <f>S2189*H2189</f>
        <v>0</v>
      </c>
      <c r="U2189" s="29"/>
      <c r="V2189" s="29"/>
      <c r="W2189" s="29"/>
      <c r="X2189" s="29"/>
      <c r="Y2189" s="29"/>
      <c r="Z2189" s="29"/>
      <c r="AA2189" s="29"/>
      <c r="AB2189" s="29"/>
      <c r="AC2189" s="29"/>
      <c r="AD2189" s="29"/>
      <c r="AE2189" s="29"/>
      <c r="AR2189" s="157" t="s">
        <v>148</v>
      </c>
      <c r="AT2189" s="157" t="s">
        <v>130</v>
      </c>
      <c r="AU2189" s="157" t="s">
        <v>143</v>
      </c>
      <c r="AY2189" s="14" t="s">
        <v>127</v>
      </c>
      <c r="BE2189" s="158">
        <f>IF(N2189="základní",J2189,0)</f>
        <v>0</v>
      </c>
      <c r="BF2189" s="158">
        <f>IF(N2189="snížená",J2189,0)</f>
        <v>0</v>
      </c>
      <c r="BG2189" s="158">
        <f>IF(N2189="zákl. přenesená",J2189,0)</f>
        <v>0</v>
      </c>
      <c r="BH2189" s="158">
        <f>IF(N2189="sníž. přenesená",J2189,0)</f>
        <v>0</v>
      </c>
      <c r="BI2189" s="158">
        <f>IF(N2189="nulová",J2189,0)</f>
        <v>0</v>
      </c>
      <c r="BJ2189" s="14" t="s">
        <v>83</v>
      </c>
      <c r="BK2189" s="158">
        <f>ROUND(I2189*H2189,2)</f>
        <v>0</v>
      </c>
      <c r="BL2189" s="14" t="s">
        <v>148</v>
      </c>
      <c r="BM2189" s="157" t="s">
        <v>2698</v>
      </c>
    </row>
    <row r="2190" spans="1:65" s="2" customFormat="1">
      <c r="A2190" s="29"/>
      <c r="B2190" s="30"/>
      <c r="C2190" s="29"/>
      <c r="D2190" s="159" t="s">
        <v>136</v>
      </c>
      <c r="E2190" s="29"/>
      <c r="F2190" s="160" t="s">
        <v>2315</v>
      </c>
      <c r="G2190" s="29"/>
      <c r="H2190" s="29"/>
      <c r="I2190" s="161"/>
      <c r="J2190" s="29"/>
      <c r="K2190" s="29"/>
      <c r="L2190" s="30"/>
      <c r="M2190" s="162"/>
      <c r="N2190" s="163"/>
      <c r="O2190" s="55"/>
      <c r="P2190" s="55"/>
      <c r="Q2190" s="55"/>
      <c r="R2190" s="55"/>
      <c r="S2190" s="55"/>
      <c r="T2190" s="56"/>
      <c r="U2190" s="29"/>
      <c r="V2190" s="29"/>
      <c r="W2190" s="29"/>
      <c r="X2190" s="29"/>
      <c r="Y2190" s="29"/>
      <c r="Z2190" s="29"/>
      <c r="AA2190" s="29"/>
      <c r="AB2190" s="29"/>
      <c r="AC2190" s="29"/>
      <c r="AD2190" s="29"/>
      <c r="AE2190" s="29"/>
      <c r="AT2190" s="14" t="s">
        <v>136</v>
      </c>
      <c r="AU2190" s="14" t="s">
        <v>143</v>
      </c>
    </row>
    <row r="2191" spans="1:65" s="2" customFormat="1" ht="19.5">
      <c r="A2191" s="29"/>
      <c r="B2191" s="30"/>
      <c r="C2191" s="29"/>
      <c r="D2191" s="159" t="s">
        <v>320</v>
      </c>
      <c r="E2191" s="29"/>
      <c r="F2191" s="168" t="s">
        <v>2188</v>
      </c>
      <c r="G2191" s="29"/>
      <c r="H2191" s="29"/>
      <c r="I2191" s="161"/>
      <c r="J2191" s="29"/>
      <c r="K2191" s="29"/>
      <c r="L2191" s="30"/>
      <c r="M2191" s="162"/>
      <c r="N2191" s="163"/>
      <c r="O2191" s="55"/>
      <c r="P2191" s="55"/>
      <c r="Q2191" s="55"/>
      <c r="R2191" s="55"/>
      <c r="S2191" s="55"/>
      <c r="T2191" s="56"/>
      <c r="U2191" s="29"/>
      <c r="V2191" s="29"/>
      <c r="W2191" s="29"/>
      <c r="X2191" s="29"/>
      <c r="Y2191" s="29"/>
      <c r="Z2191" s="29"/>
      <c r="AA2191" s="29"/>
      <c r="AB2191" s="29"/>
      <c r="AC2191" s="29"/>
      <c r="AD2191" s="29"/>
      <c r="AE2191" s="29"/>
      <c r="AT2191" s="14" t="s">
        <v>320</v>
      </c>
      <c r="AU2191" s="14" t="s">
        <v>143</v>
      </c>
    </row>
    <row r="2192" spans="1:65" s="2" customFormat="1" ht="16.5" customHeight="1">
      <c r="A2192" s="29"/>
      <c r="B2192" s="145"/>
      <c r="C2192" s="146" t="s">
        <v>2699</v>
      </c>
      <c r="D2192" s="146" t="s">
        <v>130</v>
      </c>
      <c r="E2192" s="147" t="s">
        <v>2700</v>
      </c>
      <c r="F2192" s="148" t="s">
        <v>2607</v>
      </c>
      <c r="G2192" s="149" t="s">
        <v>353</v>
      </c>
      <c r="H2192" s="150">
        <v>2</v>
      </c>
      <c r="I2192" s="151"/>
      <c r="J2192" s="152">
        <f>ROUND(I2192*H2192,2)</f>
        <v>0</v>
      </c>
      <c r="K2192" s="148" t="s">
        <v>1</v>
      </c>
      <c r="L2192" s="30"/>
      <c r="M2192" s="153" t="s">
        <v>1</v>
      </c>
      <c r="N2192" s="154" t="s">
        <v>41</v>
      </c>
      <c r="O2192" s="55"/>
      <c r="P2192" s="155">
        <f>O2192*H2192</f>
        <v>0</v>
      </c>
      <c r="Q2192" s="155">
        <v>0</v>
      </c>
      <c r="R2192" s="155">
        <f>Q2192*H2192</f>
        <v>0</v>
      </c>
      <c r="S2192" s="155">
        <v>0</v>
      </c>
      <c r="T2192" s="156">
        <f>S2192*H2192</f>
        <v>0</v>
      </c>
      <c r="U2192" s="29"/>
      <c r="V2192" s="29"/>
      <c r="W2192" s="29"/>
      <c r="X2192" s="29"/>
      <c r="Y2192" s="29"/>
      <c r="Z2192" s="29"/>
      <c r="AA2192" s="29"/>
      <c r="AB2192" s="29"/>
      <c r="AC2192" s="29"/>
      <c r="AD2192" s="29"/>
      <c r="AE2192" s="29"/>
      <c r="AR2192" s="157" t="s">
        <v>148</v>
      </c>
      <c r="AT2192" s="157" t="s">
        <v>130</v>
      </c>
      <c r="AU2192" s="157" t="s">
        <v>143</v>
      </c>
      <c r="AY2192" s="14" t="s">
        <v>127</v>
      </c>
      <c r="BE2192" s="158">
        <f>IF(N2192="základní",J2192,0)</f>
        <v>0</v>
      </c>
      <c r="BF2192" s="158">
        <f>IF(N2192="snížená",J2192,0)</f>
        <v>0</v>
      </c>
      <c r="BG2192" s="158">
        <f>IF(N2192="zákl. přenesená",J2192,0)</f>
        <v>0</v>
      </c>
      <c r="BH2192" s="158">
        <f>IF(N2192="sníž. přenesená",J2192,0)</f>
        <v>0</v>
      </c>
      <c r="BI2192" s="158">
        <f>IF(N2192="nulová",J2192,0)</f>
        <v>0</v>
      </c>
      <c r="BJ2192" s="14" t="s">
        <v>83</v>
      </c>
      <c r="BK2192" s="158">
        <f>ROUND(I2192*H2192,2)</f>
        <v>0</v>
      </c>
      <c r="BL2192" s="14" t="s">
        <v>148</v>
      </c>
      <c r="BM2192" s="157" t="s">
        <v>2701</v>
      </c>
    </row>
    <row r="2193" spans="1:65" s="2" customFormat="1">
      <c r="A2193" s="29"/>
      <c r="B2193" s="30"/>
      <c r="C2193" s="29"/>
      <c r="D2193" s="159" t="s">
        <v>136</v>
      </c>
      <c r="E2193" s="29"/>
      <c r="F2193" s="160" t="s">
        <v>2607</v>
      </c>
      <c r="G2193" s="29"/>
      <c r="H2193" s="29"/>
      <c r="I2193" s="161"/>
      <c r="J2193" s="29"/>
      <c r="K2193" s="29"/>
      <c r="L2193" s="30"/>
      <c r="M2193" s="162"/>
      <c r="N2193" s="163"/>
      <c r="O2193" s="55"/>
      <c r="P2193" s="55"/>
      <c r="Q2193" s="55"/>
      <c r="R2193" s="55"/>
      <c r="S2193" s="55"/>
      <c r="T2193" s="56"/>
      <c r="U2193" s="29"/>
      <c r="V2193" s="29"/>
      <c r="W2193" s="29"/>
      <c r="X2193" s="29"/>
      <c r="Y2193" s="29"/>
      <c r="Z2193" s="29"/>
      <c r="AA2193" s="29"/>
      <c r="AB2193" s="29"/>
      <c r="AC2193" s="29"/>
      <c r="AD2193" s="29"/>
      <c r="AE2193" s="29"/>
      <c r="AT2193" s="14" t="s">
        <v>136</v>
      </c>
      <c r="AU2193" s="14" t="s">
        <v>143</v>
      </c>
    </row>
    <row r="2194" spans="1:65" s="2" customFormat="1" ht="19.5">
      <c r="A2194" s="29"/>
      <c r="B2194" s="30"/>
      <c r="C2194" s="29"/>
      <c r="D2194" s="159" t="s">
        <v>320</v>
      </c>
      <c r="E2194" s="29"/>
      <c r="F2194" s="168" t="s">
        <v>2554</v>
      </c>
      <c r="G2194" s="29"/>
      <c r="H2194" s="29"/>
      <c r="I2194" s="161"/>
      <c r="J2194" s="29"/>
      <c r="K2194" s="29"/>
      <c r="L2194" s="30"/>
      <c r="M2194" s="162"/>
      <c r="N2194" s="163"/>
      <c r="O2194" s="55"/>
      <c r="P2194" s="55"/>
      <c r="Q2194" s="55"/>
      <c r="R2194" s="55"/>
      <c r="S2194" s="55"/>
      <c r="T2194" s="56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T2194" s="14" t="s">
        <v>320</v>
      </c>
      <c r="AU2194" s="14" t="s">
        <v>143</v>
      </c>
    </row>
    <row r="2195" spans="1:65" s="2" customFormat="1" ht="16.5" customHeight="1">
      <c r="A2195" s="29"/>
      <c r="B2195" s="145"/>
      <c r="C2195" s="146" t="s">
        <v>2702</v>
      </c>
      <c r="D2195" s="146" t="s">
        <v>130</v>
      </c>
      <c r="E2195" s="147" t="s">
        <v>2703</v>
      </c>
      <c r="F2195" s="148" t="s">
        <v>2704</v>
      </c>
      <c r="G2195" s="149" t="s">
        <v>353</v>
      </c>
      <c r="H2195" s="150">
        <v>2</v>
      </c>
      <c r="I2195" s="151"/>
      <c r="J2195" s="152">
        <f>ROUND(I2195*H2195,2)</f>
        <v>0</v>
      </c>
      <c r="K2195" s="148" t="s">
        <v>1</v>
      </c>
      <c r="L2195" s="30"/>
      <c r="M2195" s="153" t="s">
        <v>1</v>
      </c>
      <c r="N2195" s="154" t="s">
        <v>41</v>
      </c>
      <c r="O2195" s="55"/>
      <c r="P2195" s="155">
        <f>O2195*H2195</f>
        <v>0</v>
      </c>
      <c r="Q2195" s="155">
        <v>0</v>
      </c>
      <c r="R2195" s="155">
        <f>Q2195*H2195</f>
        <v>0</v>
      </c>
      <c r="S2195" s="155">
        <v>0</v>
      </c>
      <c r="T2195" s="156">
        <f>S2195*H2195</f>
        <v>0</v>
      </c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R2195" s="157" t="s">
        <v>148</v>
      </c>
      <c r="AT2195" s="157" t="s">
        <v>130</v>
      </c>
      <c r="AU2195" s="157" t="s">
        <v>143</v>
      </c>
      <c r="AY2195" s="14" t="s">
        <v>127</v>
      </c>
      <c r="BE2195" s="158">
        <f>IF(N2195="základní",J2195,0)</f>
        <v>0</v>
      </c>
      <c r="BF2195" s="158">
        <f>IF(N2195="snížená",J2195,0)</f>
        <v>0</v>
      </c>
      <c r="BG2195" s="158">
        <f>IF(N2195="zákl. přenesená",J2195,0)</f>
        <v>0</v>
      </c>
      <c r="BH2195" s="158">
        <f>IF(N2195="sníž. přenesená",J2195,0)</f>
        <v>0</v>
      </c>
      <c r="BI2195" s="158">
        <f>IF(N2195="nulová",J2195,0)</f>
        <v>0</v>
      </c>
      <c r="BJ2195" s="14" t="s">
        <v>83</v>
      </c>
      <c r="BK2195" s="158">
        <f>ROUND(I2195*H2195,2)</f>
        <v>0</v>
      </c>
      <c r="BL2195" s="14" t="s">
        <v>148</v>
      </c>
      <c r="BM2195" s="157" t="s">
        <v>2705</v>
      </c>
    </row>
    <row r="2196" spans="1:65" s="2" customFormat="1">
      <c r="A2196" s="29"/>
      <c r="B2196" s="30"/>
      <c r="C2196" s="29"/>
      <c r="D2196" s="159" t="s">
        <v>136</v>
      </c>
      <c r="E2196" s="29"/>
      <c r="F2196" s="160" t="s">
        <v>2704</v>
      </c>
      <c r="G2196" s="29"/>
      <c r="H2196" s="29"/>
      <c r="I2196" s="161"/>
      <c r="J2196" s="29"/>
      <c r="K2196" s="29"/>
      <c r="L2196" s="30"/>
      <c r="M2196" s="162"/>
      <c r="N2196" s="163"/>
      <c r="O2196" s="55"/>
      <c r="P2196" s="55"/>
      <c r="Q2196" s="55"/>
      <c r="R2196" s="55"/>
      <c r="S2196" s="55"/>
      <c r="T2196" s="56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T2196" s="14" t="s">
        <v>136</v>
      </c>
      <c r="AU2196" s="14" t="s">
        <v>143</v>
      </c>
    </row>
    <row r="2197" spans="1:65" s="2" customFormat="1" ht="19.5">
      <c r="A2197" s="29"/>
      <c r="B2197" s="30"/>
      <c r="C2197" s="29"/>
      <c r="D2197" s="159" t="s">
        <v>320</v>
      </c>
      <c r="E2197" s="29"/>
      <c r="F2197" s="168" t="s">
        <v>2231</v>
      </c>
      <c r="G2197" s="29"/>
      <c r="H2197" s="29"/>
      <c r="I2197" s="161"/>
      <c r="J2197" s="29"/>
      <c r="K2197" s="29"/>
      <c r="L2197" s="30"/>
      <c r="M2197" s="162"/>
      <c r="N2197" s="163"/>
      <c r="O2197" s="55"/>
      <c r="P2197" s="55"/>
      <c r="Q2197" s="55"/>
      <c r="R2197" s="55"/>
      <c r="S2197" s="55"/>
      <c r="T2197" s="56"/>
      <c r="U2197" s="29"/>
      <c r="V2197" s="29"/>
      <c r="W2197" s="29"/>
      <c r="X2197" s="29"/>
      <c r="Y2197" s="29"/>
      <c r="Z2197" s="29"/>
      <c r="AA2197" s="29"/>
      <c r="AB2197" s="29"/>
      <c r="AC2197" s="29"/>
      <c r="AD2197" s="29"/>
      <c r="AE2197" s="29"/>
      <c r="AT2197" s="14" t="s">
        <v>320</v>
      </c>
      <c r="AU2197" s="14" t="s">
        <v>143</v>
      </c>
    </row>
    <row r="2198" spans="1:65" s="12" customFormat="1" ht="20.85" customHeight="1">
      <c r="B2198" s="132"/>
      <c r="D2198" s="133" t="s">
        <v>75</v>
      </c>
      <c r="E2198" s="143" t="s">
        <v>2706</v>
      </c>
      <c r="F2198" s="143" t="s">
        <v>2707</v>
      </c>
      <c r="I2198" s="135"/>
      <c r="J2198" s="144">
        <f>BK2198</f>
        <v>0</v>
      </c>
      <c r="L2198" s="132"/>
      <c r="M2198" s="137"/>
      <c r="N2198" s="138"/>
      <c r="O2198" s="138"/>
      <c r="P2198" s="139">
        <f>SUM(P2199:P2225)</f>
        <v>0</v>
      </c>
      <c r="Q2198" s="138"/>
      <c r="R2198" s="139">
        <f>SUM(R2199:R2225)</f>
        <v>0</v>
      </c>
      <c r="S2198" s="138"/>
      <c r="T2198" s="140">
        <f>SUM(T2199:T2225)</f>
        <v>0</v>
      </c>
      <c r="AR2198" s="133" t="s">
        <v>83</v>
      </c>
      <c r="AT2198" s="141" t="s">
        <v>75</v>
      </c>
      <c r="AU2198" s="141" t="s">
        <v>85</v>
      </c>
      <c r="AY2198" s="133" t="s">
        <v>127</v>
      </c>
      <c r="BK2198" s="142">
        <f>SUM(BK2199:BK2225)</f>
        <v>0</v>
      </c>
    </row>
    <row r="2199" spans="1:65" s="2" customFormat="1" ht="16.5" customHeight="1">
      <c r="A2199" s="29"/>
      <c r="B2199" s="145"/>
      <c r="C2199" s="146" t="s">
        <v>2708</v>
      </c>
      <c r="D2199" s="146" t="s">
        <v>130</v>
      </c>
      <c r="E2199" s="147" t="s">
        <v>2709</v>
      </c>
      <c r="F2199" s="148" t="s">
        <v>2466</v>
      </c>
      <c r="G2199" s="149" t="s">
        <v>385</v>
      </c>
      <c r="H2199" s="150">
        <v>20</v>
      </c>
      <c r="I2199" s="151"/>
      <c r="J2199" s="152">
        <f>ROUND(I2199*H2199,2)</f>
        <v>0</v>
      </c>
      <c r="K2199" s="148" t="s">
        <v>1</v>
      </c>
      <c r="L2199" s="30"/>
      <c r="M2199" s="153" t="s">
        <v>1</v>
      </c>
      <c r="N2199" s="154" t="s">
        <v>41</v>
      </c>
      <c r="O2199" s="55"/>
      <c r="P2199" s="155">
        <f>O2199*H2199</f>
        <v>0</v>
      </c>
      <c r="Q2199" s="155">
        <v>0</v>
      </c>
      <c r="R2199" s="155">
        <f>Q2199*H2199</f>
        <v>0</v>
      </c>
      <c r="S2199" s="155">
        <v>0</v>
      </c>
      <c r="T2199" s="156">
        <f>S2199*H2199</f>
        <v>0</v>
      </c>
      <c r="U2199" s="29"/>
      <c r="V2199" s="29"/>
      <c r="W2199" s="29"/>
      <c r="X2199" s="29"/>
      <c r="Y2199" s="29"/>
      <c r="Z2199" s="29"/>
      <c r="AA2199" s="29"/>
      <c r="AB2199" s="29"/>
      <c r="AC2199" s="29"/>
      <c r="AD2199" s="29"/>
      <c r="AE2199" s="29"/>
      <c r="AR2199" s="157" t="s">
        <v>148</v>
      </c>
      <c r="AT2199" s="157" t="s">
        <v>130</v>
      </c>
      <c r="AU2199" s="157" t="s">
        <v>143</v>
      </c>
      <c r="AY2199" s="14" t="s">
        <v>127</v>
      </c>
      <c r="BE2199" s="158">
        <f>IF(N2199="základní",J2199,0)</f>
        <v>0</v>
      </c>
      <c r="BF2199" s="158">
        <f>IF(N2199="snížená",J2199,0)</f>
        <v>0</v>
      </c>
      <c r="BG2199" s="158">
        <f>IF(N2199="zákl. přenesená",J2199,0)</f>
        <v>0</v>
      </c>
      <c r="BH2199" s="158">
        <f>IF(N2199="sníž. přenesená",J2199,0)</f>
        <v>0</v>
      </c>
      <c r="BI2199" s="158">
        <f>IF(N2199="nulová",J2199,0)</f>
        <v>0</v>
      </c>
      <c r="BJ2199" s="14" t="s">
        <v>83</v>
      </c>
      <c r="BK2199" s="158">
        <f>ROUND(I2199*H2199,2)</f>
        <v>0</v>
      </c>
      <c r="BL2199" s="14" t="s">
        <v>148</v>
      </c>
      <c r="BM2199" s="157" t="s">
        <v>2710</v>
      </c>
    </row>
    <row r="2200" spans="1:65" s="2" customFormat="1">
      <c r="A2200" s="29"/>
      <c r="B2200" s="30"/>
      <c r="C2200" s="29"/>
      <c r="D2200" s="159" t="s">
        <v>136</v>
      </c>
      <c r="E2200" s="29"/>
      <c r="F2200" s="160" t="s">
        <v>2466</v>
      </c>
      <c r="G2200" s="29"/>
      <c r="H2200" s="29"/>
      <c r="I2200" s="161"/>
      <c r="J2200" s="29"/>
      <c r="K2200" s="29"/>
      <c r="L2200" s="30"/>
      <c r="M2200" s="162"/>
      <c r="N2200" s="163"/>
      <c r="O2200" s="55"/>
      <c r="P2200" s="55"/>
      <c r="Q2200" s="55"/>
      <c r="R2200" s="55"/>
      <c r="S2200" s="55"/>
      <c r="T2200" s="56"/>
      <c r="U2200" s="29"/>
      <c r="V2200" s="29"/>
      <c r="W2200" s="29"/>
      <c r="X2200" s="29"/>
      <c r="Y2200" s="29"/>
      <c r="Z2200" s="29"/>
      <c r="AA2200" s="29"/>
      <c r="AB2200" s="29"/>
      <c r="AC2200" s="29"/>
      <c r="AD2200" s="29"/>
      <c r="AE2200" s="29"/>
      <c r="AT2200" s="14" t="s">
        <v>136</v>
      </c>
      <c r="AU2200" s="14" t="s">
        <v>143</v>
      </c>
    </row>
    <row r="2201" spans="1:65" s="2" customFormat="1" ht="19.5">
      <c r="A2201" s="29"/>
      <c r="B2201" s="30"/>
      <c r="C2201" s="29"/>
      <c r="D2201" s="159" t="s">
        <v>320</v>
      </c>
      <c r="E2201" s="29"/>
      <c r="F2201" s="168" t="s">
        <v>2188</v>
      </c>
      <c r="G2201" s="29"/>
      <c r="H2201" s="29"/>
      <c r="I2201" s="161"/>
      <c r="J2201" s="29"/>
      <c r="K2201" s="29"/>
      <c r="L2201" s="30"/>
      <c r="M2201" s="162"/>
      <c r="N2201" s="163"/>
      <c r="O2201" s="55"/>
      <c r="P2201" s="55"/>
      <c r="Q2201" s="55"/>
      <c r="R2201" s="55"/>
      <c r="S2201" s="55"/>
      <c r="T2201" s="56"/>
      <c r="U2201" s="29"/>
      <c r="V2201" s="29"/>
      <c r="W2201" s="29"/>
      <c r="X2201" s="29"/>
      <c r="Y2201" s="29"/>
      <c r="Z2201" s="29"/>
      <c r="AA2201" s="29"/>
      <c r="AB2201" s="29"/>
      <c r="AC2201" s="29"/>
      <c r="AD2201" s="29"/>
      <c r="AE2201" s="29"/>
      <c r="AT2201" s="14" t="s">
        <v>320</v>
      </c>
      <c r="AU2201" s="14" t="s">
        <v>143</v>
      </c>
    </row>
    <row r="2202" spans="1:65" s="2" customFormat="1" ht="16.5" customHeight="1">
      <c r="A2202" s="29"/>
      <c r="B2202" s="145"/>
      <c r="C2202" s="146" t="s">
        <v>2711</v>
      </c>
      <c r="D2202" s="146" t="s">
        <v>130</v>
      </c>
      <c r="E2202" s="147" t="s">
        <v>2712</v>
      </c>
      <c r="F2202" s="148" t="s">
        <v>2473</v>
      </c>
      <c r="G2202" s="149" t="s">
        <v>353</v>
      </c>
      <c r="H2202" s="150">
        <v>8</v>
      </c>
      <c r="I2202" s="151"/>
      <c r="J2202" s="152">
        <f>ROUND(I2202*H2202,2)</f>
        <v>0</v>
      </c>
      <c r="K2202" s="148" t="s">
        <v>1</v>
      </c>
      <c r="L2202" s="30"/>
      <c r="M2202" s="153" t="s">
        <v>1</v>
      </c>
      <c r="N2202" s="154" t="s">
        <v>41</v>
      </c>
      <c r="O2202" s="55"/>
      <c r="P2202" s="155">
        <f>O2202*H2202</f>
        <v>0</v>
      </c>
      <c r="Q2202" s="155">
        <v>0</v>
      </c>
      <c r="R2202" s="155">
        <f>Q2202*H2202</f>
        <v>0</v>
      </c>
      <c r="S2202" s="155">
        <v>0</v>
      </c>
      <c r="T2202" s="156">
        <f>S2202*H2202</f>
        <v>0</v>
      </c>
      <c r="U2202" s="29"/>
      <c r="V2202" s="29"/>
      <c r="W2202" s="29"/>
      <c r="X2202" s="29"/>
      <c r="Y2202" s="29"/>
      <c r="Z2202" s="29"/>
      <c r="AA2202" s="29"/>
      <c r="AB2202" s="29"/>
      <c r="AC2202" s="29"/>
      <c r="AD2202" s="29"/>
      <c r="AE2202" s="29"/>
      <c r="AR2202" s="157" t="s">
        <v>148</v>
      </c>
      <c r="AT2202" s="157" t="s">
        <v>130</v>
      </c>
      <c r="AU2202" s="157" t="s">
        <v>143</v>
      </c>
      <c r="AY2202" s="14" t="s">
        <v>127</v>
      </c>
      <c r="BE2202" s="158">
        <f>IF(N2202="základní",J2202,0)</f>
        <v>0</v>
      </c>
      <c r="BF2202" s="158">
        <f>IF(N2202="snížená",J2202,0)</f>
        <v>0</v>
      </c>
      <c r="BG2202" s="158">
        <f>IF(N2202="zákl. přenesená",J2202,0)</f>
        <v>0</v>
      </c>
      <c r="BH2202" s="158">
        <f>IF(N2202="sníž. přenesená",J2202,0)</f>
        <v>0</v>
      </c>
      <c r="BI2202" s="158">
        <f>IF(N2202="nulová",J2202,0)</f>
        <v>0</v>
      </c>
      <c r="BJ2202" s="14" t="s">
        <v>83</v>
      </c>
      <c r="BK2202" s="158">
        <f>ROUND(I2202*H2202,2)</f>
        <v>0</v>
      </c>
      <c r="BL2202" s="14" t="s">
        <v>148</v>
      </c>
      <c r="BM2202" s="157" t="s">
        <v>2713</v>
      </c>
    </row>
    <row r="2203" spans="1:65" s="2" customFormat="1">
      <c r="A2203" s="29"/>
      <c r="B2203" s="30"/>
      <c r="C2203" s="29"/>
      <c r="D2203" s="159" t="s">
        <v>136</v>
      </c>
      <c r="E2203" s="29"/>
      <c r="F2203" s="160" t="s">
        <v>2473</v>
      </c>
      <c r="G2203" s="29"/>
      <c r="H2203" s="29"/>
      <c r="I2203" s="161"/>
      <c r="J2203" s="29"/>
      <c r="K2203" s="29"/>
      <c r="L2203" s="30"/>
      <c r="M2203" s="162"/>
      <c r="N2203" s="163"/>
      <c r="O2203" s="55"/>
      <c r="P2203" s="55"/>
      <c r="Q2203" s="55"/>
      <c r="R2203" s="55"/>
      <c r="S2203" s="55"/>
      <c r="T2203" s="56"/>
      <c r="U2203" s="29"/>
      <c r="V2203" s="29"/>
      <c r="W2203" s="29"/>
      <c r="X2203" s="29"/>
      <c r="Y2203" s="29"/>
      <c r="Z2203" s="29"/>
      <c r="AA2203" s="29"/>
      <c r="AB2203" s="29"/>
      <c r="AC2203" s="29"/>
      <c r="AD2203" s="29"/>
      <c r="AE2203" s="29"/>
      <c r="AT2203" s="14" t="s">
        <v>136</v>
      </c>
      <c r="AU2203" s="14" t="s">
        <v>143</v>
      </c>
    </row>
    <row r="2204" spans="1:65" s="2" customFormat="1" ht="19.5">
      <c r="A2204" s="29"/>
      <c r="B2204" s="30"/>
      <c r="C2204" s="29"/>
      <c r="D2204" s="159" t="s">
        <v>320</v>
      </c>
      <c r="E2204" s="29"/>
      <c r="F2204" s="168" t="s">
        <v>2188</v>
      </c>
      <c r="G2204" s="29"/>
      <c r="H2204" s="29"/>
      <c r="I2204" s="161"/>
      <c r="J2204" s="29"/>
      <c r="K2204" s="29"/>
      <c r="L2204" s="30"/>
      <c r="M2204" s="162"/>
      <c r="N2204" s="163"/>
      <c r="O2204" s="55"/>
      <c r="P2204" s="55"/>
      <c r="Q2204" s="55"/>
      <c r="R2204" s="55"/>
      <c r="S2204" s="55"/>
      <c r="T2204" s="56"/>
      <c r="U2204" s="29"/>
      <c r="V2204" s="29"/>
      <c r="W2204" s="29"/>
      <c r="X2204" s="29"/>
      <c r="Y2204" s="29"/>
      <c r="Z2204" s="29"/>
      <c r="AA2204" s="29"/>
      <c r="AB2204" s="29"/>
      <c r="AC2204" s="29"/>
      <c r="AD2204" s="29"/>
      <c r="AE2204" s="29"/>
      <c r="AT2204" s="14" t="s">
        <v>320</v>
      </c>
      <c r="AU2204" s="14" t="s">
        <v>143</v>
      </c>
    </row>
    <row r="2205" spans="1:65" s="2" customFormat="1" ht="16.5" customHeight="1">
      <c r="A2205" s="29"/>
      <c r="B2205" s="145"/>
      <c r="C2205" s="146" t="s">
        <v>2714</v>
      </c>
      <c r="D2205" s="146" t="s">
        <v>130</v>
      </c>
      <c r="E2205" s="147" t="s">
        <v>2715</v>
      </c>
      <c r="F2205" s="148" t="s">
        <v>2535</v>
      </c>
      <c r="G2205" s="149" t="s">
        <v>353</v>
      </c>
      <c r="H2205" s="150">
        <v>2</v>
      </c>
      <c r="I2205" s="151"/>
      <c r="J2205" s="152">
        <f>ROUND(I2205*H2205,2)</f>
        <v>0</v>
      </c>
      <c r="K2205" s="148" t="s">
        <v>1</v>
      </c>
      <c r="L2205" s="30"/>
      <c r="M2205" s="153" t="s">
        <v>1</v>
      </c>
      <c r="N2205" s="154" t="s">
        <v>41</v>
      </c>
      <c r="O2205" s="55"/>
      <c r="P2205" s="155">
        <f>O2205*H2205</f>
        <v>0</v>
      </c>
      <c r="Q2205" s="155">
        <v>0</v>
      </c>
      <c r="R2205" s="155">
        <f>Q2205*H2205</f>
        <v>0</v>
      </c>
      <c r="S2205" s="155">
        <v>0</v>
      </c>
      <c r="T2205" s="156">
        <f>S2205*H2205</f>
        <v>0</v>
      </c>
      <c r="U2205" s="29"/>
      <c r="V2205" s="29"/>
      <c r="W2205" s="29"/>
      <c r="X2205" s="29"/>
      <c r="Y2205" s="29"/>
      <c r="Z2205" s="29"/>
      <c r="AA2205" s="29"/>
      <c r="AB2205" s="29"/>
      <c r="AC2205" s="29"/>
      <c r="AD2205" s="29"/>
      <c r="AE2205" s="29"/>
      <c r="AR2205" s="157" t="s">
        <v>148</v>
      </c>
      <c r="AT2205" s="157" t="s">
        <v>130</v>
      </c>
      <c r="AU2205" s="157" t="s">
        <v>143</v>
      </c>
      <c r="AY2205" s="14" t="s">
        <v>127</v>
      </c>
      <c r="BE2205" s="158">
        <f>IF(N2205="základní",J2205,0)</f>
        <v>0</v>
      </c>
      <c r="BF2205" s="158">
        <f>IF(N2205="snížená",J2205,0)</f>
        <v>0</v>
      </c>
      <c r="BG2205" s="158">
        <f>IF(N2205="zákl. přenesená",J2205,0)</f>
        <v>0</v>
      </c>
      <c r="BH2205" s="158">
        <f>IF(N2205="sníž. přenesená",J2205,0)</f>
        <v>0</v>
      </c>
      <c r="BI2205" s="158">
        <f>IF(N2205="nulová",J2205,0)</f>
        <v>0</v>
      </c>
      <c r="BJ2205" s="14" t="s">
        <v>83</v>
      </c>
      <c r="BK2205" s="158">
        <f>ROUND(I2205*H2205,2)</f>
        <v>0</v>
      </c>
      <c r="BL2205" s="14" t="s">
        <v>148</v>
      </c>
      <c r="BM2205" s="157" t="s">
        <v>2716</v>
      </c>
    </row>
    <row r="2206" spans="1:65" s="2" customFormat="1">
      <c r="A2206" s="29"/>
      <c r="B2206" s="30"/>
      <c r="C2206" s="29"/>
      <c r="D2206" s="159" t="s">
        <v>136</v>
      </c>
      <c r="E2206" s="29"/>
      <c r="F2206" s="160" t="s">
        <v>2535</v>
      </c>
      <c r="G2206" s="29"/>
      <c r="H2206" s="29"/>
      <c r="I2206" s="161"/>
      <c r="J2206" s="29"/>
      <c r="K2206" s="29"/>
      <c r="L2206" s="30"/>
      <c r="M2206" s="162"/>
      <c r="N2206" s="163"/>
      <c r="O2206" s="55"/>
      <c r="P2206" s="55"/>
      <c r="Q2206" s="55"/>
      <c r="R2206" s="55"/>
      <c r="S2206" s="55"/>
      <c r="T2206" s="56"/>
      <c r="U2206" s="29"/>
      <c r="V2206" s="29"/>
      <c r="W2206" s="29"/>
      <c r="X2206" s="29"/>
      <c r="Y2206" s="29"/>
      <c r="Z2206" s="29"/>
      <c r="AA2206" s="29"/>
      <c r="AB2206" s="29"/>
      <c r="AC2206" s="29"/>
      <c r="AD2206" s="29"/>
      <c r="AE2206" s="29"/>
      <c r="AT2206" s="14" t="s">
        <v>136</v>
      </c>
      <c r="AU2206" s="14" t="s">
        <v>143</v>
      </c>
    </row>
    <row r="2207" spans="1:65" s="2" customFormat="1" ht="19.5">
      <c r="A2207" s="29"/>
      <c r="B2207" s="30"/>
      <c r="C2207" s="29"/>
      <c r="D2207" s="159" t="s">
        <v>320</v>
      </c>
      <c r="E2207" s="29"/>
      <c r="F2207" s="168" t="s">
        <v>2188</v>
      </c>
      <c r="G2207" s="29"/>
      <c r="H2207" s="29"/>
      <c r="I2207" s="161"/>
      <c r="J2207" s="29"/>
      <c r="K2207" s="29"/>
      <c r="L2207" s="30"/>
      <c r="M2207" s="162"/>
      <c r="N2207" s="163"/>
      <c r="O2207" s="55"/>
      <c r="P2207" s="55"/>
      <c r="Q2207" s="55"/>
      <c r="R2207" s="55"/>
      <c r="S2207" s="55"/>
      <c r="T2207" s="56"/>
      <c r="U2207" s="29"/>
      <c r="V2207" s="29"/>
      <c r="W2207" s="29"/>
      <c r="X2207" s="29"/>
      <c r="Y2207" s="29"/>
      <c r="Z2207" s="29"/>
      <c r="AA2207" s="29"/>
      <c r="AB2207" s="29"/>
      <c r="AC2207" s="29"/>
      <c r="AD2207" s="29"/>
      <c r="AE2207" s="29"/>
      <c r="AT2207" s="14" t="s">
        <v>320</v>
      </c>
      <c r="AU2207" s="14" t="s">
        <v>143</v>
      </c>
    </row>
    <row r="2208" spans="1:65" s="2" customFormat="1" ht="16.5" customHeight="1">
      <c r="A2208" s="29"/>
      <c r="B2208" s="145"/>
      <c r="C2208" s="146" t="s">
        <v>2717</v>
      </c>
      <c r="D2208" s="146" t="s">
        <v>130</v>
      </c>
      <c r="E2208" s="147" t="s">
        <v>2718</v>
      </c>
      <c r="F2208" s="148" t="s">
        <v>633</v>
      </c>
      <c r="G2208" s="149" t="s">
        <v>353</v>
      </c>
      <c r="H2208" s="150">
        <v>2</v>
      </c>
      <c r="I2208" s="151"/>
      <c r="J2208" s="152">
        <f>ROUND(I2208*H2208,2)</f>
        <v>0</v>
      </c>
      <c r="K2208" s="148" t="s">
        <v>1</v>
      </c>
      <c r="L2208" s="30"/>
      <c r="M2208" s="153" t="s">
        <v>1</v>
      </c>
      <c r="N2208" s="154" t="s">
        <v>41</v>
      </c>
      <c r="O2208" s="55"/>
      <c r="P2208" s="155">
        <f>O2208*H2208</f>
        <v>0</v>
      </c>
      <c r="Q2208" s="155">
        <v>0</v>
      </c>
      <c r="R2208" s="155">
        <f>Q2208*H2208</f>
        <v>0</v>
      </c>
      <c r="S2208" s="155">
        <v>0</v>
      </c>
      <c r="T2208" s="156">
        <f>S2208*H2208</f>
        <v>0</v>
      </c>
      <c r="U2208" s="29"/>
      <c r="V2208" s="29"/>
      <c r="W2208" s="29"/>
      <c r="X2208" s="29"/>
      <c r="Y2208" s="29"/>
      <c r="Z2208" s="29"/>
      <c r="AA2208" s="29"/>
      <c r="AB2208" s="29"/>
      <c r="AC2208" s="29"/>
      <c r="AD2208" s="29"/>
      <c r="AE2208" s="29"/>
      <c r="AR2208" s="157" t="s">
        <v>148</v>
      </c>
      <c r="AT2208" s="157" t="s">
        <v>130</v>
      </c>
      <c r="AU2208" s="157" t="s">
        <v>143</v>
      </c>
      <c r="AY2208" s="14" t="s">
        <v>127</v>
      </c>
      <c r="BE2208" s="158">
        <f>IF(N2208="základní",J2208,0)</f>
        <v>0</v>
      </c>
      <c r="BF2208" s="158">
        <f>IF(N2208="snížená",J2208,0)</f>
        <v>0</v>
      </c>
      <c r="BG2208" s="158">
        <f>IF(N2208="zákl. přenesená",J2208,0)</f>
        <v>0</v>
      </c>
      <c r="BH2208" s="158">
        <f>IF(N2208="sníž. přenesená",J2208,0)</f>
        <v>0</v>
      </c>
      <c r="BI2208" s="158">
        <f>IF(N2208="nulová",J2208,0)</f>
        <v>0</v>
      </c>
      <c r="BJ2208" s="14" t="s">
        <v>83</v>
      </c>
      <c r="BK2208" s="158">
        <f>ROUND(I2208*H2208,2)</f>
        <v>0</v>
      </c>
      <c r="BL2208" s="14" t="s">
        <v>148</v>
      </c>
      <c r="BM2208" s="157" t="s">
        <v>2719</v>
      </c>
    </row>
    <row r="2209" spans="1:65" s="2" customFormat="1">
      <c r="A2209" s="29"/>
      <c r="B2209" s="30"/>
      <c r="C2209" s="29"/>
      <c r="D2209" s="159" t="s">
        <v>136</v>
      </c>
      <c r="E2209" s="29"/>
      <c r="F2209" s="160" t="s">
        <v>633</v>
      </c>
      <c r="G2209" s="29"/>
      <c r="H2209" s="29"/>
      <c r="I2209" s="161"/>
      <c r="J2209" s="29"/>
      <c r="K2209" s="29"/>
      <c r="L2209" s="30"/>
      <c r="M2209" s="162"/>
      <c r="N2209" s="163"/>
      <c r="O2209" s="55"/>
      <c r="P2209" s="55"/>
      <c r="Q2209" s="55"/>
      <c r="R2209" s="55"/>
      <c r="S2209" s="55"/>
      <c r="T2209" s="56"/>
      <c r="U2209" s="29"/>
      <c r="V2209" s="29"/>
      <c r="W2209" s="29"/>
      <c r="X2209" s="29"/>
      <c r="Y2209" s="29"/>
      <c r="Z2209" s="29"/>
      <c r="AA2209" s="29"/>
      <c r="AB2209" s="29"/>
      <c r="AC2209" s="29"/>
      <c r="AD2209" s="29"/>
      <c r="AE2209" s="29"/>
      <c r="AT2209" s="14" t="s">
        <v>136</v>
      </c>
      <c r="AU2209" s="14" t="s">
        <v>143</v>
      </c>
    </row>
    <row r="2210" spans="1:65" s="2" customFormat="1" ht="19.5">
      <c r="A2210" s="29"/>
      <c r="B2210" s="30"/>
      <c r="C2210" s="29"/>
      <c r="D2210" s="159" t="s">
        <v>320</v>
      </c>
      <c r="E2210" s="29"/>
      <c r="F2210" s="168" t="s">
        <v>2188</v>
      </c>
      <c r="G2210" s="29"/>
      <c r="H2210" s="29"/>
      <c r="I2210" s="161"/>
      <c r="J2210" s="29"/>
      <c r="K2210" s="29"/>
      <c r="L2210" s="30"/>
      <c r="M2210" s="162"/>
      <c r="N2210" s="163"/>
      <c r="O2210" s="55"/>
      <c r="P2210" s="55"/>
      <c r="Q2210" s="55"/>
      <c r="R2210" s="55"/>
      <c r="S2210" s="55"/>
      <c r="T2210" s="56"/>
      <c r="U2210" s="29"/>
      <c r="V2210" s="29"/>
      <c r="W2210" s="29"/>
      <c r="X2210" s="29"/>
      <c r="Y2210" s="29"/>
      <c r="Z2210" s="29"/>
      <c r="AA2210" s="29"/>
      <c r="AB2210" s="29"/>
      <c r="AC2210" s="29"/>
      <c r="AD2210" s="29"/>
      <c r="AE2210" s="29"/>
      <c r="AT2210" s="14" t="s">
        <v>320</v>
      </c>
      <c r="AU2210" s="14" t="s">
        <v>143</v>
      </c>
    </row>
    <row r="2211" spans="1:65" s="2" customFormat="1" ht="16.5" customHeight="1">
      <c r="A2211" s="29"/>
      <c r="B2211" s="145"/>
      <c r="C2211" s="146" t="s">
        <v>2720</v>
      </c>
      <c r="D2211" s="146" t="s">
        <v>130</v>
      </c>
      <c r="E2211" s="147" t="s">
        <v>2721</v>
      </c>
      <c r="F2211" s="148" t="s">
        <v>457</v>
      </c>
      <c r="G2211" s="149" t="s">
        <v>353</v>
      </c>
      <c r="H2211" s="150">
        <v>2</v>
      </c>
      <c r="I2211" s="151"/>
      <c r="J2211" s="152">
        <f>ROUND(I2211*H2211,2)</f>
        <v>0</v>
      </c>
      <c r="K2211" s="148" t="s">
        <v>1</v>
      </c>
      <c r="L2211" s="30"/>
      <c r="M2211" s="153" t="s">
        <v>1</v>
      </c>
      <c r="N2211" s="154" t="s">
        <v>41</v>
      </c>
      <c r="O2211" s="55"/>
      <c r="P2211" s="155">
        <f>O2211*H2211</f>
        <v>0</v>
      </c>
      <c r="Q2211" s="155">
        <v>0</v>
      </c>
      <c r="R2211" s="155">
        <f>Q2211*H2211</f>
        <v>0</v>
      </c>
      <c r="S2211" s="155">
        <v>0</v>
      </c>
      <c r="T2211" s="156">
        <f>S2211*H2211</f>
        <v>0</v>
      </c>
      <c r="U2211" s="29"/>
      <c r="V2211" s="29"/>
      <c r="W2211" s="29"/>
      <c r="X2211" s="29"/>
      <c r="Y2211" s="29"/>
      <c r="Z2211" s="29"/>
      <c r="AA2211" s="29"/>
      <c r="AB2211" s="29"/>
      <c r="AC2211" s="29"/>
      <c r="AD2211" s="29"/>
      <c r="AE2211" s="29"/>
      <c r="AR2211" s="157" t="s">
        <v>148</v>
      </c>
      <c r="AT2211" s="157" t="s">
        <v>130</v>
      </c>
      <c r="AU2211" s="157" t="s">
        <v>143</v>
      </c>
      <c r="AY2211" s="14" t="s">
        <v>127</v>
      </c>
      <c r="BE2211" s="158">
        <f>IF(N2211="základní",J2211,0)</f>
        <v>0</v>
      </c>
      <c r="BF2211" s="158">
        <f>IF(N2211="snížená",J2211,0)</f>
        <v>0</v>
      </c>
      <c r="BG2211" s="158">
        <f>IF(N2211="zákl. přenesená",J2211,0)</f>
        <v>0</v>
      </c>
      <c r="BH2211" s="158">
        <f>IF(N2211="sníž. přenesená",J2211,0)</f>
        <v>0</v>
      </c>
      <c r="BI2211" s="158">
        <f>IF(N2211="nulová",J2211,0)</f>
        <v>0</v>
      </c>
      <c r="BJ2211" s="14" t="s">
        <v>83</v>
      </c>
      <c r="BK2211" s="158">
        <f>ROUND(I2211*H2211,2)</f>
        <v>0</v>
      </c>
      <c r="BL2211" s="14" t="s">
        <v>148</v>
      </c>
      <c r="BM2211" s="157" t="s">
        <v>2722</v>
      </c>
    </row>
    <row r="2212" spans="1:65" s="2" customFormat="1">
      <c r="A2212" s="29"/>
      <c r="B2212" s="30"/>
      <c r="C2212" s="29"/>
      <c r="D2212" s="159" t="s">
        <v>136</v>
      </c>
      <c r="E2212" s="29"/>
      <c r="F2212" s="160" t="s">
        <v>457</v>
      </c>
      <c r="G2212" s="29"/>
      <c r="H2212" s="29"/>
      <c r="I2212" s="161"/>
      <c r="J2212" s="29"/>
      <c r="K2212" s="29"/>
      <c r="L2212" s="30"/>
      <c r="M2212" s="162"/>
      <c r="N2212" s="163"/>
      <c r="O2212" s="55"/>
      <c r="P2212" s="55"/>
      <c r="Q2212" s="55"/>
      <c r="R2212" s="55"/>
      <c r="S2212" s="55"/>
      <c r="T2212" s="56"/>
      <c r="U2212" s="29"/>
      <c r="V2212" s="29"/>
      <c r="W2212" s="29"/>
      <c r="X2212" s="29"/>
      <c r="Y2212" s="29"/>
      <c r="Z2212" s="29"/>
      <c r="AA2212" s="29"/>
      <c r="AB2212" s="29"/>
      <c r="AC2212" s="29"/>
      <c r="AD2212" s="29"/>
      <c r="AE2212" s="29"/>
      <c r="AT2212" s="14" t="s">
        <v>136</v>
      </c>
      <c r="AU2212" s="14" t="s">
        <v>143</v>
      </c>
    </row>
    <row r="2213" spans="1:65" s="2" customFormat="1" ht="19.5">
      <c r="A2213" s="29"/>
      <c r="B2213" s="30"/>
      <c r="C2213" s="29"/>
      <c r="D2213" s="159" t="s">
        <v>320</v>
      </c>
      <c r="E2213" s="29"/>
      <c r="F2213" s="168" t="s">
        <v>2188</v>
      </c>
      <c r="G2213" s="29"/>
      <c r="H2213" s="29"/>
      <c r="I2213" s="161"/>
      <c r="J2213" s="29"/>
      <c r="K2213" s="29"/>
      <c r="L2213" s="30"/>
      <c r="M2213" s="162"/>
      <c r="N2213" s="163"/>
      <c r="O2213" s="55"/>
      <c r="P2213" s="55"/>
      <c r="Q2213" s="55"/>
      <c r="R2213" s="55"/>
      <c r="S2213" s="55"/>
      <c r="T2213" s="56"/>
      <c r="U2213" s="29"/>
      <c r="V2213" s="29"/>
      <c r="W2213" s="29"/>
      <c r="X2213" s="29"/>
      <c r="Y2213" s="29"/>
      <c r="Z2213" s="29"/>
      <c r="AA2213" s="29"/>
      <c r="AB2213" s="29"/>
      <c r="AC2213" s="29"/>
      <c r="AD2213" s="29"/>
      <c r="AE2213" s="29"/>
      <c r="AT2213" s="14" t="s">
        <v>320</v>
      </c>
      <c r="AU2213" s="14" t="s">
        <v>143</v>
      </c>
    </row>
    <row r="2214" spans="1:65" s="2" customFormat="1" ht="16.5" customHeight="1">
      <c r="A2214" s="29"/>
      <c r="B2214" s="145"/>
      <c r="C2214" s="146" t="s">
        <v>2723</v>
      </c>
      <c r="D2214" s="146" t="s">
        <v>130</v>
      </c>
      <c r="E2214" s="147" t="s">
        <v>2724</v>
      </c>
      <c r="F2214" s="148" t="s">
        <v>641</v>
      </c>
      <c r="G2214" s="149" t="s">
        <v>353</v>
      </c>
      <c r="H2214" s="150">
        <v>2</v>
      </c>
      <c r="I2214" s="151"/>
      <c r="J2214" s="152">
        <f>ROUND(I2214*H2214,2)</f>
        <v>0</v>
      </c>
      <c r="K2214" s="148" t="s">
        <v>1</v>
      </c>
      <c r="L2214" s="30"/>
      <c r="M2214" s="153" t="s">
        <v>1</v>
      </c>
      <c r="N2214" s="154" t="s">
        <v>41</v>
      </c>
      <c r="O2214" s="55"/>
      <c r="P2214" s="155">
        <f>O2214*H2214</f>
        <v>0</v>
      </c>
      <c r="Q2214" s="155">
        <v>0</v>
      </c>
      <c r="R2214" s="155">
        <f>Q2214*H2214</f>
        <v>0</v>
      </c>
      <c r="S2214" s="155">
        <v>0</v>
      </c>
      <c r="T2214" s="156">
        <f>S2214*H2214</f>
        <v>0</v>
      </c>
      <c r="U2214" s="29"/>
      <c r="V2214" s="29"/>
      <c r="W2214" s="29"/>
      <c r="X2214" s="29"/>
      <c r="Y2214" s="29"/>
      <c r="Z2214" s="29"/>
      <c r="AA2214" s="29"/>
      <c r="AB2214" s="29"/>
      <c r="AC2214" s="29"/>
      <c r="AD2214" s="29"/>
      <c r="AE2214" s="29"/>
      <c r="AR2214" s="157" t="s">
        <v>148</v>
      </c>
      <c r="AT2214" s="157" t="s">
        <v>130</v>
      </c>
      <c r="AU2214" s="157" t="s">
        <v>143</v>
      </c>
      <c r="AY2214" s="14" t="s">
        <v>127</v>
      </c>
      <c r="BE2214" s="158">
        <f>IF(N2214="základní",J2214,0)</f>
        <v>0</v>
      </c>
      <c r="BF2214" s="158">
        <f>IF(N2214="snížená",J2214,0)</f>
        <v>0</v>
      </c>
      <c r="BG2214" s="158">
        <f>IF(N2214="zákl. přenesená",J2214,0)</f>
        <v>0</v>
      </c>
      <c r="BH2214" s="158">
        <f>IF(N2214="sníž. přenesená",J2214,0)</f>
        <v>0</v>
      </c>
      <c r="BI2214" s="158">
        <f>IF(N2214="nulová",J2214,0)</f>
        <v>0</v>
      </c>
      <c r="BJ2214" s="14" t="s">
        <v>83</v>
      </c>
      <c r="BK2214" s="158">
        <f>ROUND(I2214*H2214,2)</f>
        <v>0</v>
      </c>
      <c r="BL2214" s="14" t="s">
        <v>148</v>
      </c>
      <c r="BM2214" s="157" t="s">
        <v>2725</v>
      </c>
    </row>
    <row r="2215" spans="1:65" s="2" customFormat="1">
      <c r="A2215" s="29"/>
      <c r="B2215" s="30"/>
      <c r="C2215" s="29"/>
      <c r="D2215" s="159" t="s">
        <v>136</v>
      </c>
      <c r="E2215" s="29"/>
      <c r="F2215" s="160" t="s">
        <v>641</v>
      </c>
      <c r="G2215" s="29"/>
      <c r="H2215" s="29"/>
      <c r="I2215" s="161"/>
      <c r="J2215" s="29"/>
      <c r="K2215" s="29"/>
      <c r="L2215" s="30"/>
      <c r="M2215" s="162"/>
      <c r="N2215" s="163"/>
      <c r="O2215" s="55"/>
      <c r="P2215" s="55"/>
      <c r="Q2215" s="55"/>
      <c r="R2215" s="55"/>
      <c r="S2215" s="55"/>
      <c r="T2215" s="56"/>
      <c r="U2215" s="29"/>
      <c r="V2215" s="29"/>
      <c r="W2215" s="29"/>
      <c r="X2215" s="29"/>
      <c r="Y2215" s="29"/>
      <c r="Z2215" s="29"/>
      <c r="AA2215" s="29"/>
      <c r="AB2215" s="29"/>
      <c r="AC2215" s="29"/>
      <c r="AD2215" s="29"/>
      <c r="AE2215" s="29"/>
      <c r="AT2215" s="14" t="s">
        <v>136</v>
      </c>
      <c r="AU2215" s="14" t="s">
        <v>143</v>
      </c>
    </row>
    <row r="2216" spans="1:65" s="2" customFormat="1" ht="19.5">
      <c r="A2216" s="29"/>
      <c r="B2216" s="30"/>
      <c r="C2216" s="29"/>
      <c r="D2216" s="159" t="s">
        <v>320</v>
      </c>
      <c r="E2216" s="29"/>
      <c r="F2216" s="168" t="s">
        <v>2554</v>
      </c>
      <c r="G2216" s="29"/>
      <c r="H2216" s="29"/>
      <c r="I2216" s="161"/>
      <c r="J2216" s="29"/>
      <c r="K2216" s="29"/>
      <c r="L2216" s="30"/>
      <c r="M2216" s="162"/>
      <c r="N2216" s="163"/>
      <c r="O2216" s="55"/>
      <c r="P2216" s="55"/>
      <c r="Q2216" s="55"/>
      <c r="R2216" s="55"/>
      <c r="S2216" s="55"/>
      <c r="T2216" s="56"/>
      <c r="U2216" s="29"/>
      <c r="V2216" s="29"/>
      <c r="W2216" s="29"/>
      <c r="X2216" s="29"/>
      <c r="Y2216" s="29"/>
      <c r="Z2216" s="29"/>
      <c r="AA2216" s="29"/>
      <c r="AB2216" s="29"/>
      <c r="AC2216" s="29"/>
      <c r="AD2216" s="29"/>
      <c r="AE2216" s="29"/>
      <c r="AT2216" s="14" t="s">
        <v>320</v>
      </c>
      <c r="AU2216" s="14" t="s">
        <v>143</v>
      </c>
    </row>
    <row r="2217" spans="1:65" s="2" customFormat="1" ht="16.5" customHeight="1">
      <c r="A2217" s="29"/>
      <c r="B2217" s="145"/>
      <c r="C2217" s="146" t="s">
        <v>2726</v>
      </c>
      <c r="D2217" s="146" t="s">
        <v>130</v>
      </c>
      <c r="E2217" s="147" t="s">
        <v>2727</v>
      </c>
      <c r="F2217" s="148" t="s">
        <v>1108</v>
      </c>
      <c r="G2217" s="149" t="s">
        <v>353</v>
      </c>
      <c r="H2217" s="150">
        <v>2</v>
      </c>
      <c r="I2217" s="151"/>
      <c r="J2217" s="152">
        <f>ROUND(I2217*H2217,2)</f>
        <v>0</v>
      </c>
      <c r="K2217" s="148" t="s">
        <v>1</v>
      </c>
      <c r="L2217" s="30"/>
      <c r="M2217" s="153" t="s">
        <v>1</v>
      </c>
      <c r="N2217" s="154" t="s">
        <v>41</v>
      </c>
      <c r="O2217" s="55"/>
      <c r="P2217" s="155">
        <f>O2217*H2217</f>
        <v>0</v>
      </c>
      <c r="Q2217" s="155">
        <v>0</v>
      </c>
      <c r="R2217" s="155">
        <f>Q2217*H2217</f>
        <v>0</v>
      </c>
      <c r="S2217" s="155">
        <v>0</v>
      </c>
      <c r="T2217" s="156">
        <f>S2217*H2217</f>
        <v>0</v>
      </c>
      <c r="U2217" s="29"/>
      <c r="V2217" s="29"/>
      <c r="W2217" s="29"/>
      <c r="X2217" s="29"/>
      <c r="Y2217" s="29"/>
      <c r="Z2217" s="29"/>
      <c r="AA2217" s="29"/>
      <c r="AB2217" s="29"/>
      <c r="AC2217" s="29"/>
      <c r="AD2217" s="29"/>
      <c r="AE2217" s="29"/>
      <c r="AR2217" s="157" t="s">
        <v>148</v>
      </c>
      <c r="AT2217" s="157" t="s">
        <v>130</v>
      </c>
      <c r="AU2217" s="157" t="s">
        <v>143</v>
      </c>
      <c r="AY2217" s="14" t="s">
        <v>127</v>
      </c>
      <c r="BE2217" s="158">
        <f>IF(N2217="základní",J2217,0)</f>
        <v>0</v>
      </c>
      <c r="BF2217" s="158">
        <f>IF(N2217="snížená",J2217,0)</f>
        <v>0</v>
      </c>
      <c r="BG2217" s="158">
        <f>IF(N2217="zákl. přenesená",J2217,0)</f>
        <v>0</v>
      </c>
      <c r="BH2217" s="158">
        <f>IF(N2217="sníž. přenesená",J2217,0)</f>
        <v>0</v>
      </c>
      <c r="BI2217" s="158">
        <f>IF(N2217="nulová",J2217,0)</f>
        <v>0</v>
      </c>
      <c r="BJ2217" s="14" t="s">
        <v>83</v>
      </c>
      <c r="BK2217" s="158">
        <f>ROUND(I2217*H2217,2)</f>
        <v>0</v>
      </c>
      <c r="BL2217" s="14" t="s">
        <v>148</v>
      </c>
      <c r="BM2217" s="157" t="s">
        <v>2728</v>
      </c>
    </row>
    <row r="2218" spans="1:65" s="2" customFormat="1">
      <c r="A2218" s="29"/>
      <c r="B2218" s="30"/>
      <c r="C2218" s="29"/>
      <c r="D2218" s="159" t="s">
        <v>136</v>
      </c>
      <c r="E2218" s="29"/>
      <c r="F2218" s="160" t="s">
        <v>1108</v>
      </c>
      <c r="G2218" s="29"/>
      <c r="H2218" s="29"/>
      <c r="I2218" s="161"/>
      <c r="J2218" s="29"/>
      <c r="K2218" s="29"/>
      <c r="L2218" s="30"/>
      <c r="M2218" s="162"/>
      <c r="N2218" s="163"/>
      <c r="O2218" s="55"/>
      <c r="P2218" s="55"/>
      <c r="Q2218" s="55"/>
      <c r="R2218" s="55"/>
      <c r="S2218" s="55"/>
      <c r="T2218" s="56"/>
      <c r="U2218" s="29"/>
      <c r="V2218" s="29"/>
      <c r="W2218" s="29"/>
      <c r="X2218" s="29"/>
      <c r="Y2218" s="29"/>
      <c r="Z2218" s="29"/>
      <c r="AA2218" s="29"/>
      <c r="AB2218" s="29"/>
      <c r="AC2218" s="29"/>
      <c r="AD2218" s="29"/>
      <c r="AE2218" s="29"/>
      <c r="AT2218" s="14" t="s">
        <v>136</v>
      </c>
      <c r="AU2218" s="14" t="s">
        <v>143</v>
      </c>
    </row>
    <row r="2219" spans="1:65" s="2" customFormat="1" ht="19.5">
      <c r="A2219" s="29"/>
      <c r="B2219" s="30"/>
      <c r="C2219" s="29"/>
      <c r="D2219" s="159" t="s">
        <v>320</v>
      </c>
      <c r="E2219" s="29"/>
      <c r="F2219" s="168" t="s">
        <v>2554</v>
      </c>
      <c r="G2219" s="29"/>
      <c r="H2219" s="29"/>
      <c r="I2219" s="161"/>
      <c r="J2219" s="29"/>
      <c r="K2219" s="29"/>
      <c r="L2219" s="30"/>
      <c r="M2219" s="162"/>
      <c r="N2219" s="163"/>
      <c r="O2219" s="55"/>
      <c r="P2219" s="55"/>
      <c r="Q2219" s="55"/>
      <c r="R2219" s="55"/>
      <c r="S2219" s="55"/>
      <c r="T2219" s="56"/>
      <c r="U2219" s="29"/>
      <c r="V2219" s="29"/>
      <c r="W2219" s="29"/>
      <c r="X2219" s="29"/>
      <c r="Y2219" s="29"/>
      <c r="Z2219" s="29"/>
      <c r="AA2219" s="29"/>
      <c r="AB2219" s="29"/>
      <c r="AC2219" s="29"/>
      <c r="AD2219" s="29"/>
      <c r="AE2219" s="29"/>
      <c r="AT2219" s="14" t="s">
        <v>320</v>
      </c>
      <c r="AU2219" s="14" t="s">
        <v>143</v>
      </c>
    </row>
    <row r="2220" spans="1:65" s="2" customFormat="1" ht="16.5" customHeight="1">
      <c r="A2220" s="29"/>
      <c r="B2220" s="145"/>
      <c r="C2220" s="146" t="s">
        <v>2729</v>
      </c>
      <c r="D2220" s="146" t="s">
        <v>130</v>
      </c>
      <c r="E2220" s="147" t="s">
        <v>2730</v>
      </c>
      <c r="F2220" s="148" t="s">
        <v>2508</v>
      </c>
      <c r="G2220" s="149" t="s">
        <v>353</v>
      </c>
      <c r="H2220" s="150">
        <v>8</v>
      </c>
      <c r="I2220" s="151"/>
      <c r="J2220" s="152">
        <f>ROUND(I2220*H2220,2)</f>
        <v>0</v>
      </c>
      <c r="K2220" s="148" t="s">
        <v>1</v>
      </c>
      <c r="L2220" s="30"/>
      <c r="M2220" s="153" t="s">
        <v>1</v>
      </c>
      <c r="N2220" s="154" t="s">
        <v>41</v>
      </c>
      <c r="O2220" s="55"/>
      <c r="P2220" s="155">
        <f>O2220*H2220</f>
        <v>0</v>
      </c>
      <c r="Q2220" s="155">
        <v>0</v>
      </c>
      <c r="R2220" s="155">
        <f>Q2220*H2220</f>
        <v>0</v>
      </c>
      <c r="S2220" s="155">
        <v>0</v>
      </c>
      <c r="T2220" s="156">
        <f>S2220*H2220</f>
        <v>0</v>
      </c>
      <c r="U2220" s="29"/>
      <c r="V2220" s="29"/>
      <c r="W2220" s="29"/>
      <c r="X2220" s="29"/>
      <c r="Y2220" s="29"/>
      <c r="Z2220" s="29"/>
      <c r="AA2220" s="29"/>
      <c r="AB2220" s="29"/>
      <c r="AC2220" s="29"/>
      <c r="AD2220" s="29"/>
      <c r="AE2220" s="29"/>
      <c r="AR2220" s="157" t="s">
        <v>148</v>
      </c>
      <c r="AT2220" s="157" t="s">
        <v>130</v>
      </c>
      <c r="AU2220" s="157" t="s">
        <v>143</v>
      </c>
      <c r="AY2220" s="14" t="s">
        <v>127</v>
      </c>
      <c r="BE2220" s="158">
        <f>IF(N2220="základní",J2220,0)</f>
        <v>0</v>
      </c>
      <c r="BF2220" s="158">
        <f>IF(N2220="snížená",J2220,0)</f>
        <v>0</v>
      </c>
      <c r="BG2220" s="158">
        <f>IF(N2220="zákl. přenesená",J2220,0)</f>
        <v>0</v>
      </c>
      <c r="BH2220" s="158">
        <f>IF(N2220="sníž. přenesená",J2220,0)</f>
        <v>0</v>
      </c>
      <c r="BI2220" s="158">
        <f>IF(N2220="nulová",J2220,0)</f>
        <v>0</v>
      </c>
      <c r="BJ2220" s="14" t="s">
        <v>83</v>
      </c>
      <c r="BK2220" s="158">
        <f>ROUND(I2220*H2220,2)</f>
        <v>0</v>
      </c>
      <c r="BL2220" s="14" t="s">
        <v>148</v>
      </c>
      <c r="BM2220" s="157" t="s">
        <v>2731</v>
      </c>
    </row>
    <row r="2221" spans="1:65" s="2" customFormat="1">
      <c r="A2221" s="29"/>
      <c r="B2221" s="30"/>
      <c r="C2221" s="29"/>
      <c r="D2221" s="159" t="s">
        <v>136</v>
      </c>
      <c r="E2221" s="29"/>
      <c r="F2221" s="160" t="s">
        <v>2508</v>
      </c>
      <c r="G2221" s="29"/>
      <c r="H2221" s="29"/>
      <c r="I2221" s="161"/>
      <c r="J2221" s="29"/>
      <c r="K2221" s="29"/>
      <c r="L2221" s="30"/>
      <c r="M2221" s="162"/>
      <c r="N2221" s="163"/>
      <c r="O2221" s="55"/>
      <c r="P2221" s="55"/>
      <c r="Q2221" s="55"/>
      <c r="R2221" s="55"/>
      <c r="S2221" s="55"/>
      <c r="T2221" s="56"/>
      <c r="U2221" s="29"/>
      <c r="V2221" s="29"/>
      <c r="W2221" s="29"/>
      <c r="X2221" s="29"/>
      <c r="Y2221" s="29"/>
      <c r="Z2221" s="29"/>
      <c r="AA2221" s="29"/>
      <c r="AB2221" s="29"/>
      <c r="AC2221" s="29"/>
      <c r="AD2221" s="29"/>
      <c r="AE2221" s="29"/>
      <c r="AT2221" s="14" t="s">
        <v>136</v>
      </c>
      <c r="AU2221" s="14" t="s">
        <v>143</v>
      </c>
    </row>
    <row r="2222" spans="1:65" s="2" customFormat="1" ht="19.5">
      <c r="A2222" s="29"/>
      <c r="B2222" s="30"/>
      <c r="C2222" s="29"/>
      <c r="D2222" s="159" t="s">
        <v>320</v>
      </c>
      <c r="E2222" s="29"/>
      <c r="F2222" s="168" t="s">
        <v>2231</v>
      </c>
      <c r="G2222" s="29"/>
      <c r="H2222" s="29"/>
      <c r="I2222" s="161"/>
      <c r="J2222" s="29"/>
      <c r="K2222" s="29"/>
      <c r="L2222" s="30"/>
      <c r="M2222" s="162"/>
      <c r="N2222" s="163"/>
      <c r="O2222" s="55"/>
      <c r="P2222" s="55"/>
      <c r="Q2222" s="55"/>
      <c r="R2222" s="55"/>
      <c r="S2222" s="55"/>
      <c r="T2222" s="56"/>
      <c r="U2222" s="29"/>
      <c r="V2222" s="29"/>
      <c r="W2222" s="29"/>
      <c r="X2222" s="29"/>
      <c r="Y2222" s="29"/>
      <c r="Z2222" s="29"/>
      <c r="AA2222" s="29"/>
      <c r="AB2222" s="29"/>
      <c r="AC2222" s="29"/>
      <c r="AD2222" s="29"/>
      <c r="AE2222" s="29"/>
      <c r="AT2222" s="14" t="s">
        <v>320</v>
      </c>
      <c r="AU2222" s="14" t="s">
        <v>143</v>
      </c>
    </row>
    <row r="2223" spans="1:65" s="2" customFormat="1" ht="16.5" customHeight="1">
      <c r="A2223" s="29"/>
      <c r="B2223" s="145"/>
      <c r="C2223" s="146" t="s">
        <v>2732</v>
      </c>
      <c r="D2223" s="146" t="s">
        <v>130</v>
      </c>
      <c r="E2223" s="147" t="s">
        <v>2733</v>
      </c>
      <c r="F2223" s="148" t="s">
        <v>2734</v>
      </c>
      <c r="G2223" s="149" t="s">
        <v>353</v>
      </c>
      <c r="H2223" s="150">
        <v>2</v>
      </c>
      <c r="I2223" s="151"/>
      <c r="J2223" s="152">
        <f>ROUND(I2223*H2223,2)</f>
        <v>0</v>
      </c>
      <c r="K2223" s="148" t="s">
        <v>1</v>
      </c>
      <c r="L2223" s="30"/>
      <c r="M2223" s="153" t="s">
        <v>1</v>
      </c>
      <c r="N2223" s="154" t="s">
        <v>41</v>
      </c>
      <c r="O2223" s="55"/>
      <c r="P2223" s="155">
        <f>O2223*H2223</f>
        <v>0</v>
      </c>
      <c r="Q2223" s="155">
        <v>0</v>
      </c>
      <c r="R2223" s="155">
        <f>Q2223*H2223</f>
        <v>0</v>
      </c>
      <c r="S2223" s="155">
        <v>0</v>
      </c>
      <c r="T2223" s="156">
        <f>S2223*H2223</f>
        <v>0</v>
      </c>
      <c r="U2223" s="29"/>
      <c r="V2223" s="29"/>
      <c r="W2223" s="29"/>
      <c r="X2223" s="29"/>
      <c r="Y2223" s="29"/>
      <c r="Z2223" s="29"/>
      <c r="AA2223" s="29"/>
      <c r="AB2223" s="29"/>
      <c r="AC2223" s="29"/>
      <c r="AD2223" s="29"/>
      <c r="AE2223" s="29"/>
      <c r="AR2223" s="157" t="s">
        <v>148</v>
      </c>
      <c r="AT2223" s="157" t="s">
        <v>130</v>
      </c>
      <c r="AU2223" s="157" t="s">
        <v>143</v>
      </c>
      <c r="AY2223" s="14" t="s">
        <v>127</v>
      </c>
      <c r="BE2223" s="158">
        <f>IF(N2223="základní",J2223,0)</f>
        <v>0</v>
      </c>
      <c r="BF2223" s="158">
        <f>IF(N2223="snížená",J2223,0)</f>
        <v>0</v>
      </c>
      <c r="BG2223" s="158">
        <f>IF(N2223="zákl. přenesená",J2223,0)</f>
        <v>0</v>
      </c>
      <c r="BH2223" s="158">
        <f>IF(N2223="sníž. přenesená",J2223,0)</f>
        <v>0</v>
      </c>
      <c r="BI2223" s="158">
        <f>IF(N2223="nulová",J2223,0)</f>
        <v>0</v>
      </c>
      <c r="BJ2223" s="14" t="s">
        <v>83</v>
      </c>
      <c r="BK2223" s="158">
        <f>ROUND(I2223*H2223,2)</f>
        <v>0</v>
      </c>
      <c r="BL2223" s="14" t="s">
        <v>148</v>
      </c>
      <c r="BM2223" s="157" t="s">
        <v>2735</v>
      </c>
    </row>
    <row r="2224" spans="1:65" s="2" customFormat="1">
      <c r="A2224" s="29"/>
      <c r="B2224" s="30"/>
      <c r="C2224" s="29"/>
      <c r="D2224" s="159" t="s">
        <v>136</v>
      </c>
      <c r="E2224" s="29"/>
      <c r="F2224" s="160" t="s">
        <v>2734</v>
      </c>
      <c r="G2224" s="29"/>
      <c r="H2224" s="29"/>
      <c r="I2224" s="161"/>
      <c r="J2224" s="29"/>
      <c r="K2224" s="29"/>
      <c r="L2224" s="30"/>
      <c r="M2224" s="162"/>
      <c r="N2224" s="163"/>
      <c r="O2224" s="55"/>
      <c r="P2224" s="55"/>
      <c r="Q2224" s="55"/>
      <c r="R2224" s="55"/>
      <c r="S2224" s="55"/>
      <c r="T2224" s="56"/>
      <c r="U2224" s="29"/>
      <c r="V2224" s="29"/>
      <c r="W2224" s="29"/>
      <c r="X2224" s="29"/>
      <c r="Y2224" s="29"/>
      <c r="Z2224" s="29"/>
      <c r="AA2224" s="29"/>
      <c r="AB2224" s="29"/>
      <c r="AC2224" s="29"/>
      <c r="AD2224" s="29"/>
      <c r="AE2224" s="29"/>
      <c r="AT2224" s="14" t="s">
        <v>136</v>
      </c>
      <c r="AU2224" s="14" t="s">
        <v>143</v>
      </c>
    </row>
    <row r="2225" spans="1:65" s="2" customFormat="1" ht="19.5">
      <c r="A2225" s="29"/>
      <c r="B2225" s="30"/>
      <c r="C2225" s="29"/>
      <c r="D2225" s="159" t="s">
        <v>320</v>
      </c>
      <c r="E2225" s="29"/>
      <c r="F2225" s="168" t="s">
        <v>2231</v>
      </c>
      <c r="G2225" s="29"/>
      <c r="H2225" s="29"/>
      <c r="I2225" s="161"/>
      <c r="J2225" s="29"/>
      <c r="K2225" s="29"/>
      <c r="L2225" s="30"/>
      <c r="M2225" s="162"/>
      <c r="N2225" s="163"/>
      <c r="O2225" s="55"/>
      <c r="P2225" s="55"/>
      <c r="Q2225" s="55"/>
      <c r="R2225" s="55"/>
      <c r="S2225" s="55"/>
      <c r="T2225" s="56"/>
      <c r="U2225" s="29"/>
      <c r="V2225" s="29"/>
      <c r="W2225" s="29"/>
      <c r="X2225" s="29"/>
      <c r="Y2225" s="29"/>
      <c r="Z2225" s="29"/>
      <c r="AA2225" s="29"/>
      <c r="AB2225" s="29"/>
      <c r="AC2225" s="29"/>
      <c r="AD2225" s="29"/>
      <c r="AE2225" s="29"/>
      <c r="AT2225" s="14" t="s">
        <v>320</v>
      </c>
      <c r="AU2225" s="14" t="s">
        <v>143</v>
      </c>
    </row>
    <row r="2226" spans="1:65" s="12" customFormat="1" ht="20.85" customHeight="1">
      <c r="B2226" s="132"/>
      <c r="D2226" s="133" t="s">
        <v>75</v>
      </c>
      <c r="E2226" s="143" t="s">
        <v>2736</v>
      </c>
      <c r="F2226" s="143" t="s">
        <v>2737</v>
      </c>
      <c r="I2226" s="135"/>
      <c r="J2226" s="144">
        <f>BK2226</f>
        <v>0</v>
      </c>
      <c r="L2226" s="132"/>
      <c r="M2226" s="137"/>
      <c r="N2226" s="138"/>
      <c r="O2226" s="138"/>
      <c r="P2226" s="139">
        <f>SUM(P2227:P2244)</f>
        <v>0</v>
      </c>
      <c r="Q2226" s="138"/>
      <c r="R2226" s="139">
        <f>SUM(R2227:R2244)</f>
        <v>0</v>
      </c>
      <c r="S2226" s="138"/>
      <c r="T2226" s="140">
        <f>SUM(T2227:T2244)</f>
        <v>0</v>
      </c>
      <c r="AR2226" s="133" t="s">
        <v>83</v>
      </c>
      <c r="AT2226" s="141" t="s">
        <v>75</v>
      </c>
      <c r="AU2226" s="141" t="s">
        <v>85</v>
      </c>
      <c r="AY2226" s="133" t="s">
        <v>127</v>
      </c>
      <c r="BK2226" s="142">
        <f>SUM(BK2227:BK2244)</f>
        <v>0</v>
      </c>
    </row>
    <row r="2227" spans="1:65" s="2" customFormat="1" ht="16.5" customHeight="1">
      <c r="A2227" s="29"/>
      <c r="B2227" s="145"/>
      <c r="C2227" s="146" t="s">
        <v>2738</v>
      </c>
      <c r="D2227" s="146" t="s">
        <v>130</v>
      </c>
      <c r="E2227" s="147" t="s">
        <v>2739</v>
      </c>
      <c r="F2227" s="148" t="s">
        <v>2596</v>
      </c>
      <c r="G2227" s="149" t="s">
        <v>385</v>
      </c>
      <c r="H2227" s="150">
        <v>26</v>
      </c>
      <c r="I2227" s="151"/>
      <c r="J2227" s="152">
        <f>ROUND(I2227*H2227,2)</f>
        <v>0</v>
      </c>
      <c r="K2227" s="148" t="s">
        <v>1</v>
      </c>
      <c r="L2227" s="30"/>
      <c r="M2227" s="153" t="s">
        <v>1</v>
      </c>
      <c r="N2227" s="154" t="s">
        <v>41</v>
      </c>
      <c r="O2227" s="55"/>
      <c r="P2227" s="155">
        <f>O2227*H2227</f>
        <v>0</v>
      </c>
      <c r="Q2227" s="155">
        <v>0</v>
      </c>
      <c r="R2227" s="155">
        <f>Q2227*H2227</f>
        <v>0</v>
      </c>
      <c r="S2227" s="155">
        <v>0</v>
      </c>
      <c r="T2227" s="156">
        <f>S2227*H2227</f>
        <v>0</v>
      </c>
      <c r="U2227" s="29"/>
      <c r="V2227" s="29"/>
      <c r="W2227" s="29"/>
      <c r="X2227" s="29"/>
      <c r="Y2227" s="29"/>
      <c r="Z2227" s="29"/>
      <c r="AA2227" s="29"/>
      <c r="AB2227" s="29"/>
      <c r="AC2227" s="29"/>
      <c r="AD2227" s="29"/>
      <c r="AE2227" s="29"/>
      <c r="AR2227" s="157" t="s">
        <v>148</v>
      </c>
      <c r="AT2227" s="157" t="s">
        <v>130</v>
      </c>
      <c r="AU2227" s="157" t="s">
        <v>143</v>
      </c>
      <c r="AY2227" s="14" t="s">
        <v>127</v>
      </c>
      <c r="BE2227" s="158">
        <f>IF(N2227="základní",J2227,0)</f>
        <v>0</v>
      </c>
      <c r="BF2227" s="158">
        <f>IF(N2227="snížená",J2227,0)</f>
        <v>0</v>
      </c>
      <c r="BG2227" s="158">
        <f>IF(N2227="zákl. přenesená",J2227,0)</f>
        <v>0</v>
      </c>
      <c r="BH2227" s="158">
        <f>IF(N2227="sníž. přenesená",J2227,0)</f>
        <v>0</v>
      </c>
      <c r="BI2227" s="158">
        <f>IF(N2227="nulová",J2227,0)</f>
        <v>0</v>
      </c>
      <c r="BJ2227" s="14" t="s">
        <v>83</v>
      </c>
      <c r="BK2227" s="158">
        <f>ROUND(I2227*H2227,2)</f>
        <v>0</v>
      </c>
      <c r="BL2227" s="14" t="s">
        <v>148</v>
      </c>
      <c r="BM2227" s="157" t="s">
        <v>2740</v>
      </c>
    </row>
    <row r="2228" spans="1:65" s="2" customFormat="1">
      <c r="A2228" s="29"/>
      <c r="B2228" s="30"/>
      <c r="C2228" s="29"/>
      <c r="D2228" s="159" t="s">
        <v>136</v>
      </c>
      <c r="E2228" s="29"/>
      <c r="F2228" s="160" t="s">
        <v>2596</v>
      </c>
      <c r="G2228" s="29"/>
      <c r="H2228" s="29"/>
      <c r="I2228" s="161"/>
      <c r="J2228" s="29"/>
      <c r="K2228" s="29"/>
      <c r="L2228" s="30"/>
      <c r="M2228" s="162"/>
      <c r="N2228" s="163"/>
      <c r="O2228" s="55"/>
      <c r="P2228" s="55"/>
      <c r="Q2228" s="55"/>
      <c r="R2228" s="55"/>
      <c r="S2228" s="55"/>
      <c r="T2228" s="56"/>
      <c r="U2228" s="29"/>
      <c r="V2228" s="29"/>
      <c r="W2228" s="29"/>
      <c r="X2228" s="29"/>
      <c r="Y2228" s="29"/>
      <c r="Z2228" s="29"/>
      <c r="AA2228" s="29"/>
      <c r="AB2228" s="29"/>
      <c r="AC2228" s="29"/>
      <c r="AD2228" s="29"/>
      <c r="AE2228" s="29"/>
      <c r="AT2228" s="14" t="s">
        <v>136</v>
      </c>
      <c r="AU2228" s="14" t="s">
        <v>143</v>
      </c>
    </row>
    <row r="2229" spans="1:65" s="2" customFormat="1" ht="19.5">
      <c r="A2229" s="29"/>
      <c r="B2229" s="30"/>
      <c r="C2229" s="29"/>
      <c r="D2229" s="159" t="s">
        <v>320</v>
      </c>
      <c r="E2229" s="29"/>
      <c r="F2229" s="168" t="s">
        <v>2188</v>
      </c>
      <c r="G2229" s="29"/>
      <c r="H2229" s="29"/>
      <c r="I2229" s="161"/>
      <c r="J2229" s="29"/>
      <c r="K2229" s="29"/>
      <c r="L2229" s="30"/>
      <c r="M2229" s="162"/>
      <c r="N2229" s="163"/>
      <c r="O2229" s="55"/>
      <c r="P2229" s="55"/>
      <c r="Q2229" s="55"/>
      <c r="R2229" s="55"/>
      <c r="S2229" s="55"/>
      <c r="T2229" s="56"/>
      <c r="U2229" s="29"/>
      <c r="V2229" s="29"/>
      <c r="W2229" s="29"/>
      <c r="X2229" s="29"/>
      <c r="Y2229" s="29"/>
      <c r="Z2229" s="29"/>
      <c r="AA2229" s="29"/>
      <c r="AB2229" s="29"/>
      <c r="AC2229" s="29"/>
      <c r="AD2229" s="29"/>
      <c r="AE2229" s="29"/>
      <c r="AT2229" s="14" t="s">
        <v>320</v>
      </c>
      <c r="AU2229" s="14" t="s">
        <v>143</v>
      </c>
    </row>
    <row r="2230" spans="1:65" s="2" customFormat="1" ht="16.5" customHeight="1">
      <c r="A2230" s="29"/>
      <c r="B2230" s="145"/>
      <c r="C2230" s="146" t="s">
        <v>2741</v>
      </c>
      <c r="D2230" s="146" t="s">
        <v>130</v>
      </c>
      <c r="E2230" s="147" t="s">
        <v>2742</v>
      </c>
      <c r="F2230" s="148" t="s">
        <v>2600</v>
      </c>
      <c r="G2230" s="149" t="s">
        <v>353</v>
      </c>
      <c r="H2230" s="150">
        <v>8</v>
      </c>
      <c r="I2230" s="151"/>
      <c r="J2230" s="152">
        <f>ROUND(I2230*H2230,2)</f>
        <v>0</v>
      </c>
      <c r="K2230" s="148" t="s">
        <v>1</v>
      </c>
      <c r="L2230" s="30"/>
      <c r="M2230" s="153" t="s">
        <v>1</v>
      </c>
      <c r="N2230" s="154" t="s">
        <v>41</v>
      </c>
      <c r="O2230" s="55"/>
      <c r="P2230" s="155">
        <f>O2230*H2230</f>
        <v>0</v>
      </c>
      <c r="Q2230" s="155">
        <v>0</v>
      </c>
      <c r="R2230" s="155">
        <f>Q2230*H2230</f>
        <v>0</v>
      </c>
      <c r="S2230" s="155">
        <v>0</v>
      </c>
      <c r="T2230" s="156">
        <f>S2230*H2230</f>
        <v>0</v>
      </c>
      <c r="U2230" s="29"/>
      <c r="V2230" s="29"/>
      <c r="W2230" s="29"/>
      <c r="X2230" s="29"/>
      <c r="Y2230" s="29"/>
      <c r="Z2230" s="29"/>
      <c r="AA2230" s="29"/>
      <c r="AB2230" s="29"/>
      <c r="AC2230" s="29"/>
      <c r="AD2230" s="29"/>
      <c r="AE2230" s="29"/>
      <c r="AR2230" s="157" t="s">
        <v>148</v>
      </c>
      <c r="AT2230" s="157" t="s">
        <v>130</v>
      </c>
      <c r="AU2230" s="157" t="s">
        <v>143</v>
      </c>
      <c r="AY2230" s="14" t="s">
        <v>127</v>
      </c>
      <c r="BE2230" s="158">
        <f>IF(N2230="základní",J2230,0)</f>
        <v>0</v>
      </c>
      <c r="BF2230" s="158">
        <f>IF(N2230="snížená",J2230,0)</f>
        <v>0</v>
      </c>
      <c r="BG2230" s="158">
        <f>IF(N2230="zákl. přenesená",J2230,0)</f>
        <v>0</v>
      </c>
      <c r="BH2230" s="158">
        <f>IF(N2230="sníž. přenesená",J2230,0)</f>
        <v>0</v>
      </c>
      <c r="BI2230" s="158">
        <f>IF(N2230="nulová",J2230,0)</f>
        <v>0</v>
      </c>
      <c r="BJ2230" s="14" t="s">
        <v>83</v>
      </c>
      <c r="BK2230" s="158">
        <f>ROUND(I2230*H2230,2)</f>
        <v>0</v>
      </c>
      <c r="BL2230" s="14" t="s">
        <v>148</v>
      </c>
      <c r="BM2230" s="157" t="s">
        <v>2743</v>
      </c>
    </row>
    <row r="2231" spans="1:65" s="2" customFormat="1">
      <c r="A2231" s="29"/>
      <c r="B2231" s="30"/>
      <c r="C2231" s="29"/>
      <c r="D2231" s="159" t="s">
        <v>136</v>
      </c>
      <c r="E2231" s="29"/>
      <c r="F2231" s="160" t="s">
        <v>2600</v>
      </c>
      <c r="G2231" s="29"/>
      <c r="H2231" s="29"/>
      <c r="I2231" s="161"/>
      <c r="J2231" s="29"/>
      <c r="K2231" s="29"/>
      <c r="L2231" s="30"/>
      <c r="M2231" s="162"/>
      <c r="N2231" s="163"/>
      <c r="O2231" s="55"/>
      <c r="P2231" s="55"/>
      <c r="Q2231" s="55"/>
      <c r="R2231" s="55"/>
      <c r="S2231" s="55"/>
      <c r="T2231" s="56"/>
      <c r="U2231" s="29"/>
      <c r="V2231" s="29"/>
      <c r="W2231" s="29"/>
      <c r="X2231" s="29"/>
      <c r="Y2231" s="29"/>
      <c r="Z2231" s="29"/>
      <c r="AA2231" s="29"/>
      <c r="AB2231" s="29"/>
      <c r="AC2231" s="29"/>
      <c r="AD2231" s="29"/>
      <c r="AE2231" s="29"/>
      <c r="AT2231" s="14" t="s">
        <v>136</v>
      </c>
      <c r="AU2231" s="14" t="s">
        <v>143</v>
      </c>
    </row>
    <row r="2232" spans="1:65" s="2" customFormat="1" ht="19.5">
      <c r="A2232" s="29"/>
      <c r="B2232" s="30"/>
      <c r="C2232" s="29"/>
      <c r="D2232" s="159" t="s">
        <v>320</v>
      </c>
      <c r="E2232" s="29"/>
      <c r="F2232" s="168" t="s">
        <v>2188</v>
      </c>
      <c r="G2232" s="29"/>
      <c r="H2232" s="29"/>
      <c r="I2232" s="161"/>
      <c r="J2232" s="29"/>
      <c r="K2232" s="29"/>
      <c r="L2232" s="30"/>
      <c r="M2232" s="162"/>
      <c r="N2232" s="163"/>
      <c r="O2232" s="55"/>
      <c r="P2232" s="55"/>
      <c r="Q2232" s="55"/>
      <c r="R2232" s="55"/>
      <c r="S2232" s="55"/>
      <c r="T2232" s="56"/>
      <c r="U2232" s="29"/>
      <c r="V2232" s="29"/>
      <c r="W2232" s="29"/>
      <c r="X2232" s="29"/>
      <c r="Y2232" s="29"/>
      <c r="Z2232" s="29"/>
      <c r="AA2232" s="29"/>
      <c r="AB2232" s="29"/>
      <c r="AC2232" s="29"/>
      <c r="AD2232" s="29"/>
      <c r="AE2232" s="29"/>
      <c r="AT2232" s="14" t="s">
        <v>320</v>
      </c>
      <c r="AU2232" s="14" t="s">
        <v>143</v>
      </c>
    </row>
    <row r="2233" spans="1:65" s="2" customFormat="1" ht="16.5" customHeight="1">
      <c r="A2233" s="29"/>
      <c r="B2233" s="145"/>
      <c r="C2233" s="146" t="s">
        <v>2744</v>
      </c>
      <c r="D2233" s="146" t="s">
        <v>130</v>
      </c>
      <c r="E2233" s="147" t="s">
        <v>2745</v>
      </c>
      <c r="F2233" s="148" t="s">
        <v>2315</v>
      </c>
      <c r="G2233" s="149" t="s">
        <v>353</v>
      </c>
      <c r="H2233" s="150">
        <v>2</v>
      </c>
      <c r="I2233" s="151"/>
      <c r="J2233" s="152">
        <f>ROUND(I2233*H2233,2)</f>
        <v>0</v>
      </c>
      <c r="K2233" s="148" t="s">
        <v>1</v>
      </c>
      <c r="L2233" s="30"/>
      <c r="M2233" s="153" t="s">
        <v>1</v>
      </c>
      <c r="N2233" s="154" t="s">
        <v>41</v>
      </c>
      <c r="O2233" s="55"/>
      <c r="P2233" s="155">
        <f>O2233*H2233</f>
        <v>0</v>
      </c>
      <c r="Q2233" s="155">
        <v>0</v>
      </c>
      <c r="R2233" s="155">
        <f>Q2233*H2233</f>
        <v>0</v>
      </c>
      <c r="S2233" s="155">
        <v>0</v>
      </c>
      <c r="T2233" s="156">
        <f>S2233*H2233</f>
        <v>0</v>
      </c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R2233" s="157" t="s">
        <v>148</v>
      </c>
      <c r="AT2233" s="157" t="s">
        <v>130</v>
      </c>
      <c r="AU2233" s="157" t="s">
        <v>143</v>
      </c>
      <c r="AY2233" s="14" t="s">
        <v>127</v>
      </c>
      <c r="BE2233" s="158">
        <f>IF(N2233="základní",J2233,0)</f>
        <v>0</v>
      </c>
      <c r="BF2233" s="158">
        <f>IF(N2233="snížená",J2233,0)</f>
        <v>0</v>
      </c>
      <c r="BG2233" s="158">
        <f>IF(N2233="zákl. přenesená",J2233,0)</f>
        <v>0</v>
      </c>
      <c r="BH2233" s="158">
        <f>IF(N2233="sníž. přenesená",J2233,0)</f>
        <v>0</v>
      </c>
      <c r="BI2233" s="158">
        <f>IF(N2233="nulová",J2233,0)</f>
        <v>0</v>
      </c>
      <c r="BJ2233" s="14" t="s">
        <v>83</v>
      </c>
      <c r="BK2233" s="158">
        <f>ROUND(I2233*H2233,2)</f>
        <v>0</v>
      </c>
      <c r="BL2233" s="14" t="s">
        <v>148</v>
      </c>
      <c r="BM2233" s="157" t="s">
        <v>2746</v>
      </c>
    </row>
    <row r="2234" spans="1:65" s="2" customFormat="1">
      <c r="A2234" s="29"/>
      <c r="B2234" s="30"/>
      <c r="C2234" s="29"/>
      <c r="D2234" s="159" t="s">
        <v>136</v>
      </c>
      <c r="E2234" s="29"/>
      <c r="F2234" s="160" t="s">
        <v>2315</v>
      </c>
      <c r="G2234" s="29"/>
      <c r="H2234" s="29"/>
      <c r="I2234" s="161"/>
      <c r="J2234" s="29"/>
      <c r="K2234" s="29"/>
      <c r="L2234" s="30"/>
      <c r="M2234" s="162"/>
      <c r="N2234" s="163"/>
      <c r="O2234" s="55"/>
      <c r="P2234" s="55"/>
      <c r="Q2234" s="55"/>
      <c r="R2234" s="55"/>
      <c r="S2234" s="55"/>
      <c r="T2234" s="56"/>
      <c r="U2234" s="29"/>
      <c r="V2234" s="29"/>
      <c r="W2234" s="29"/>
      <c r="X2234" s="29"/>
      <c r="Y2234" s="29"/>
      <c r="Z2234" s="29"/>
      <c r="AA2234" s="29"/>
      <c r="AB2234" s="29"/>
      <c r="AC2234" s="29"/>
      <c r="AD2234" s="29"/>
      <c r="AE2234" s="29"/>
      <c r="AT2234" s="14" t="s">
        <v>136</v>
      </c>
      <c r="AU2234" s="14" t="s">
        <v>143</v>
      </c>
    </row>
    <row r="2235" spans="1:65" s="2" customFormat="1" ht="19.5">
      <c r="A2235" s="29"/>
      <c r="B2235" s="30"/>
      <c r="C2235" s="29"/>
      <c r="D2235" s="159" t="s">
        <v>320</v>
      </c>
      <c r="E2235" s="29"/>
      <c r="F2235" s="168" t="s">
        <v>2188</v>
      </c>
      <c r="G2235" s="29"/>
      <c r="H2235" s="29"/>
      <c r="I2235" s="161"/>
      <c r="J2235" s="29"/>
      <c r="K2235" s="29"/>
      <c r="L2235" s="30"/>
      <c r="M2235" s="162"/>
      <c r="N2235" s="163"/>
      <c r="O2235" s="55"/>
      <c r="P2235" s="55"/>
      <c r="Q2235" s="55"/>
      <c r="R2235" s="55"/>
      <c r="S2235" s="55"/>
      <c r="T2235" s="56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T2235" s="14" t="s">
        <v>320</v>
      </c>
      <c r="AU2235" s="14" t="s">
        <v>143</v>
      </c>
    </row>
    <row r="2236" spans="1:65" s="2" customFormat="1" ht="16.5" customHeight="1">
      <c r="A2236" s="29"/>
      <c r="B2236" s="145"/>
      <c r="C2236" s="146" t="s">
        <v>2747</v>
      </c>
      <c r="D2236" s="146" t="s">
        <v>130</v>
      </c>
      <c r="E2236" s="147" t="s">
        <v>2748</v>
      </c>
      <c r="F2236" s="148" t="s">
        <v>2607</v>
      </c>
      <c r="G2236" s="149" t="s">
        <v>353</v>
      </c>
      <c r="H2236" s="150">
        <v>2</v>
      </c>
      <c r="I2236" s="151"/>
      <c r="J2236" s="152">
        <f>ROUND(I2236*H2236,2)</f>
        <v>0</v>
      </c>
      <c r="K2236" s="148" t="s">
        <v>1</v>
      </c>
      <c r="L2236" s="30"/>
      <c r="M2236" s="153" t="s">
        <v>1</v>
      </c>
      <c r="N2236" s="154" t="s">
        <v>41</v>
      </c>
      <c r="O2236" s="55"/>
      <c r="P2236" s="155">
        <f>O2236*H2236</f>
        <v>0</v>
      </c>
      <c r="Q2236" s="155">
        <v>0</v>
      </c>
      <c r="R2236" s="155">
        <f>Q2236*H2236</f>
        <v>0</v>
      </c>
      <c r="S2236" s="155">
        <v>0</v>
      </c>
      <c r="T2236" s="156">
        <f>S2236*H2236</f>
        <v>0</v>
      </c>
      <c r="U2236" s="29"/>
      <c r="V2236" s="29"/>
      <c r="W2236" s="29"/>
      <c r="X2236" s="29"/>
      <c r="Y2236" s="29"/>
      <c r="Z2236" s="29"/>
      <c r="AA2236" s="29"/>
      <c r="AB2236" s="29"/>
      <c r="AC2236" s="29"/>
      <c r="AD2236" s="29"/>
      <c r="AE2236" s="29"/>
      <c r="AR2236" s="157" t="s">
        <v>148</v>
      </c>
      <c r="AT2236" s="157" t="s">
        <v>130</v>
      </c>
      <c r="AU2236" s="157" t="s">
        <v>143</v>
      </c>
      <c r="AY2236" s="14" t="s">
        <v>127</v>
      </c>
      <c r="BE2236" s="158">
        <f>IF(N2236="základní",J2236,0)</f>
        <v>0</v>
      </c>
      <c r="BF2236" s="158">
        <f>IF(N2236="snížená",J2236,0)</f>
        <v>0</v>
      </c>
      <c r="BG2236" s="158">
        <f>IF(N2236="zákl. přenesená",J2236,0)</f>
        <v>0</v>
      </c>
      <c r="BH2236" s="158">
        <f>IF(N2236="sníž. přenesená",J2236,0)</f>
        <v>0</v>
      </c>
      <c r="BI2236" s="158">
        <f>IF(N2236="nulová",J2236,0)</f>
        <v>0</v>
      </c>
      <c r="BJ2236" s="14" t="s">
        <v>83</v>
      </c>
      <c r="BK2236" s="158">
        <f>ROUND(I2236*H2236,2)</f>
        <v>0</v>
      </c>
      <c r="BL2236" s="14" t="s">
        <v>148</v>
      </c>
      <c r="BM2236" s="157" t="s">
        <v>2749</v>
      </c>
    </row>
    <row r="2237" spans="1:65" s="2" customFormat="1">
      <c r="A2237" s="29"/>
      <c r="B2237" s="30"/>
      <c r="C2237" s="29"/>
      <c r="D2237" s="159" t="s">
        <v>136</v>
      </c>
      <c r="E2237" s="29"/>
      <c r="F2237" s="160" t="s">
        <v>2607</v>
      </c>
      <c r="G2237" s="29"/>
      <c r="H2237" s="29"/>
      <c r="I2237" s="161"/>
      <c r="J2237" s="29"/>
      <c r="K2237" s="29"/>
      <c r="L2237" s="30"/>
      <c r="M2237" s="162"/>
      <c r="N2237" s="163"/>
      <c r="O2237" s="55"/>
      <c r="P2237" s="55"/>
      <c r="Q2237" s="55"/>
      <c r="R2237" s="55"/>
      <c r="S2237" s="55"/>
      <c r="T2237" s="56"/>
      <c r="U2237" s="29"/>
      <c r="V2237" s="29"/>
      <c r="W2237" s="29"/>
      <c r="X2237" s="29"/>
      <c r="Y2237" s="29"/>
      <c r="Z2237" s="29"/>
      <c r="AA2237" s="29"/>
      <c r="AB2237" s="29"/>
      <c r="AC2237" s="29"/>
      <c r="AD2237" s="29"/>
      <c r="AE2237" s="29"/>
      <c r="AT2237" s="14" t="s">
        <v>136</v>
      </c>
      <c r="AU2237" s="14" t="s">
        <v>143</v>
      </c>
    </row>
    <row r="2238" spans="1:65" s="2" customFormat="1" ht="19.5">
      <c r="A2238" s="29"/>
      <c r="B2238" s="30"/>
      <c r="C2238" s="29"/>
      <c r="D2238" s="159" t="s">
        <v>320</v>
      </c>
      <c r="E2238" s="29"/>
      <c r="F2238" s="168" t="s">
        <v>2554</v>
      </c>
      <c r="G2238" s="29"/>
      <c r="H2238" s="29"/>
      <c r="I2238" s="161"/>
      <c r="J2238" s="29"/>
      <c r="K2238" s="29"/>
      <c r="L2238" s="30"/>
      <c r="M2238" s="162"/>
      <c r="N2238" s="163"/>
      <c r="O2238" s="55"/>
      <c r="P2238" s="55"/>
      <c r="Q2238" s="55"/>
      <c r="R2238" s="55"/>
      <c r="S2238" s="55"/>
      <c r="T2238" s="56"/>
      <c r="U2238" s="29"/>
      <c r="V2238" s="29"/>
      <c r="W2238" s="29"/>
      <c r="X2238" s="29"/>
      <c r="Y2238" s="29"/>
      <c r="Z2238" s="29"/>
      <c r="AA2238" s="29"/>
      <c r="AB2238" s="29"/>
      <c r="AC2238" s="29"/>
      <c r="AD2238" s="29"/>
      <c r="AE2238" s="29"/>
      <c r="AT2238" s="14" t="s">
        <v>320</v>
      </c>
      <c r="AU2238" s="14" t="s">
        <v>143</v>
      </c>
    </row>
    <row r="2239" spans="1:65" s="2" customFormat="1" ht="16.5" customHeight="1">
      <c r="A2239" s="29"/>
      <c r="B2239" s="145"/>
      <c r="C2239" s="146" t="s">
        <v>2750</v>
      </c>
      <c r="D2239" s="146" t="s">
        <v>130</v>
      </c>
      <c r="E2239" s="147" t="s">
        <v>2751</v>
      </c>
      <c r="F2239" s="148" t="s">
        <v>2704</v>
      </c>
      <c r="G2239" s="149" t="s">
        <v>353</v>
      </c>
      <c r="H2239" s="150">
        <v>2</v>
      </c>
      <c r="I2239" s="151"/>
      <c r="J2239" s="152">
        <f>ROUND(I2239*H2239,2)</f>
        <v>0</v>
      </c>
      <c r="K2239" s="148" t="s">
        <v>1</v>
      </c>
      <c r="L2239" s="30"/>
      <c r="M2239" s="153" t="s">
        <v>1</v>
      </c>
      <c r="N2239" s="154" t="s">
        <v>41</v>
      </c>
      <c r="O2239" s="55"/>
      <c r="P2239" s="155">
        <f>O2239*H2239</f>
        <v>0</v>
      </c>
      <c r="Q2239" s="155">
        <v>0</v>
      </c>
      <c r="R2239" s="155">
        <f>Q2239*H2239</f>
        <v>0</v>
      </c>
      <c r="S2239" s="155">
        <v>0</v>
      </c>
      <c r="T2239" s="156">
        <f>S2239*H2239</f>
        <v>0</v>
      </c>
      <c r="U2239" s="29"/>
      <c r="V2239" s="29"/>
      <c r="W2239" s="29"/>
      <c r="X2239" s="29"/>
      <c r="Y2239" s="29"/>
      <c r="Z2239" s="29"/>
      <c r="AA2239" s="29"/>
      <c r="AB2239" s="29"/>
      <c r="AC2239" s="29"/>
      <c r="AD2239" s="29"/>
      <c r="AE2239" s="29"/>
      <c r="AR2239" s="157" t="s">
        <v>148</v>
      </c>
      <c r="AT2239" s="157" t="s">
        <v>130</v>
      </c>
      <c r="AU2239" s="157" t="s">
        <v>143</v>
      </c>
      <c r="AY2239" s="14" t="s">
        <v>127</v>
      </c>
      <c r="BE2239" s="158">
        <f>IF(N2239="základní",J2239,0)</f>
        <v>0</v>
      </c>
      <c r="BF2239" s="158">
        <f>IF(N2239="snížená",J2239,0)</f>
        <v>0</v>
      </c>
      <c r="BG2239" s="158">
        <f>IF(N2239="zákl. přenesená",J2239,0)</f>
        <v>0</v>
      </c>
      <c r="BH2239" s="158">
        <f>IF(N2239="sníž. přenesená",J2239,0)</f>
        <v>0</v>
      </c>
      <c r="BI2239" s="158">
        <f>IF(N2239="nulová",J2239,0)</f>
        <v>0</v>
      </c>
      <c r="BJ2239" s="14" t="s">
        <v>83</v>
      </c>
      <c r="BK2239" s="158">
        <f>ROUND(I2239*H2239,2)</f>
        <v>0</v>
      </c>
      <c r="BL2239" s="14" t="s">
        <v>148</v>
      </c>
      <c r="BM2239" s="157" t="s">
        <v>2752</v>
      </c>
    </row>
    <row r="2240" spans="1:65" s="2" customFormat="1">
      <c r="A2240" s="29"/>
      <c r="B2240" s="30"/>
      <c r="C2240" s="29"/>
      <c r="D2240" s="159" t="s">
        <v>136</v>
      </c>
      <c r="E2240" s="29"/>
      <c r="F2240" s="160" t="s">
        <v>2704</v>
      </c>
      <c r="G2240" s="29"/>
      <c r="H2240" s="29"/>
      <c r="I2240" s="161"/>
      <c r="J2240" s="29"/>
      <c r="K2240" s="29"/>
      <c r="L2240" s="30"/>
      <c r="M2240" s="162"/>
      <c r="N2240" s="163"/>
      <c r="O2240" s="55"/>
      <c r="P2240" s="55"/>
      <c r="Q2240" s="55"/>
      <c r="R2240" s="55"/>
      <c r="S2240" s="55"/>
      <c r="T2240" s="56"/>
      <c r="U2240" s="29"/>
      <c r="V2240" s="29"/>
      <c r="W2240" s="29"/>
      <c r="X2240" s="29"/>
      <c r="Y2240" s="29"/>
      <c r="Z2240" s="29"/>
      <c r="AA2240" s="29"/>
      <c r="AB2240" s="29"/>
      <c r="AC2240" s="29"/>
      <c r="AD2240" s="29"/>
      <c r="AE2240" s="29"/>
      <c r="AT2240" s="14" t="s">
        <v>136</v>
      </c>
      <c r="AU2240" s="14" t="s">
        <v>143</v>
      </c>
    </row>
    <row r="2241" spans="1:65" s="2" customFormat="1" ht="19.5">
      <c r="A2241" s="29"/>
      <c r="B2241" s="30"/>
      <c r="C2241" s="29"/>
      <c r="D2241" s="159" t="s">
        <v>320</v>
      </c>
      <c r="E2241" s="29"/>
      <c r="F2241" s="168" t="s">
        <v>2231</v>
      </c>
      <c r="G2241" s="29"/>
      <c r="H2241" s="29"/>
      <c r="I2241" s="161"/>
      <c r="J2241" s="29"/>
      <c r="K2241" s="29"/>
      <c r="L2241" s="30"/>
      <c r="M2241" s="162"/>
      <c r="N2241" s="163"/>
      <c r="O2241" s="55"/>
      <c r="P2241" s="55"/>
      <c r="Q2241" s="55"/>
      <c r="R2241" s="55"/>
      <c r="S2241" s="55"/>
      <c r="T2241" s="56"/>
      <c r="U2241" s="29"/>
      <c r="V2241" s="29"/>
      <c r="W2241" s="29"/>
      <c r="X2241" s="29"/>
      <c r="Y2241" s="29"/>
      <c r="Z2241" s="29"/>
      <c r="AA2241" s="29"/>
      <c r="AB2241" s="29"/>
      <c r="AC2241" s="29"/>
      <c r="AD2241" s="29"/>
      <c r="AE2241" s="29"/>
      <c r="AT2241" s="14" t="s">
        <v>320</v>
      </c>
      <c r="AU2241" s="14" t="s">
        <v>143</v>
      </c>
    </row>
    <row r="2242" spans="1:65" s="2" customFormat="1" ht="16.5" customHeight="1">
      <c r="A2242" s="29"/>
      <c r="B2242" s="145"/>
      <c r="C2242" s="146" t="s">
        <v>2753</v>
      </c>
      <c r="D2242" s="146" t="s">
        <v>130</v>
      </c>
      <c r="E2242" s="147" t="s">
        <v>2754</v>
      </c>
      <c r="F2242" s="148" t="s">
        <v>2611</v>
      </c>
      <c r="G2242" s="149" t="s">
        <v>353</v>
      </c>
      <c r="H2242" s="150">
        <v>20</v>
      </c>
      <c r="I2242" s="151"/>
      <c r="J2242" s="152">
        <f>ROUND(I2242*H2242,2)</f>
        <v>0</v>
      </c>
      <c r="K2242" s="148" t="s">
        <v>1</v>
      </c>
      <c r="L2242" s="30"/>
      <c r="M2242" s="153" t="s">
        <v>1</v>
      </c>
      <c r="N2242" s="154" t="s">
        <v>41</v>
      </c>
      <c r="O2242" s="55"/>
      <c r="P2242" s="155">
        <f>O2242*H2242</f>
        <v>0</v>
      </c>
      <c r="Q2242" s="155">
        <v>0</v>
      </c>
      <c r="R2242" s="155">
        <f>Q2242*H2242</f>
        <v>0</v>
      </c>
      <c r="S2242" s="155">
        <v>0</v>
      </c>
      <c r="T2242" s="156">
        <f>S2242*H2242</f>
        <v>0</v>
      </c>
      <c r="U2242" s="29"/>
      <c r="V2242" s="29"/>
      <c r="W2242" s="29"/>
      <c r="X2242" s="29"/>
      <c r="Y2242" s="29"/>
      <c r="Z2242" s="29"/>
      <c r="AA2242" s="29"/>
      <c r="AB2242" s="29"/>
      <c r="AC2242" s="29"/>
      <c r="AD2242" s="29"/>
      <c r="AE2242" s="29"/>
      <c r="AR2242" s="157" t="s">
        <v>148</v>
      </c>
      <c r="AT2242" s="157" t="s">
        <v>130</v>
      </c>
      <c r="AU2242" s="157" t="s">
        <v>143</v>
      </c>
      <c r="AY2242" s="14" t="s">
        <v>127</v>
      </c>
      <c r="BE2242" s="158">
        <f>IF(N2242="základní",J2242,0)</f>
        <v>0</v>
      </c>
      <c r="BF2242" s="158">
        <f>IF(N2242="snížená",J2242,0)</f>
        <v>0</v>
      </c>
      <c r="BG2242" s="158">
        <f>IF(N2242="zákl. přenesená",J2242,0)</f>
        <v>0</v>
      </c>
      <c r="BH2242" s="158">
        <f>IF(N2242="sníž. přenesená",J2242,0)</f>
        <v>0</v>
      </c>
      <c r="BI2242" s="158">
        <f>IF(N2242="nulová",J2242,0)</f>
        <v>0</v>
      </c>
      <c r="BJ2242" s="14" t="s">
        <v>83</v>
      </c>
      <c r="BK2242" s="158">
        <f>ROUND(I2242*H2242,2)</f>
        <v>0</v>
      </c>
      <c r="BL2242" s="14" t="s">
        <v>148</v>
      </c>
      <c r="BM2242" s="157" t="s">
        <v>2755</v>
      </c>
    </row>
    <row r="2243" spans="1:65" s="2" customFormat="1">
      <c r="A2243" s="29"/>
      <c r="B2243" s="30"/>
      <c r="C2243" s="29"/>
      <c r="D2243" s="159" t="s">
        <v>136</v>
      </c>
      <c r="E2243" s="29"/>
      <c r="F2243" s="160" t="s">
        <v>2611</v>
      </c>
      <c r="G2243" s="29"/>
      <c r="H2243" s="29"/>
      <c r="I2243" s="161"/>
      <c r="J2243" s="29"/>
      <c r="K2243" s="29"/>
      <c r="L2243" s="30"/>
      <c r="M2243" s="162"/>
      <c r="N2243" s="163"/>
      <c r="O2243" s="55"/>
      <c r="P2243" s="55"/>
      <c r="Q2243" s="55"/>
      <c r="R2243" s="55"/>
      <c r="S2243" s="55"/>
      <c r="T2243" s="56"/>
      <c r="U2243" s="29"/>
      <c r="V2243" s="29"/>
      <c r="W2243" s="29"/>
      <c r="X2243" s="29"/>
      <c r="Y2243" s="29"/>
      <c r="Z2243" s="29"/>
      <c r="AA2243" s="29"/>
      <c r="AB2243" s="29"/>
      <c r="AC2243" s="29"/>
      <c r="AD2243" s="29"/>
      <c r="AE2243" s="29"/>
      <c r="AT2243" s="14" t="s">
        <v>136</v>
      </c>
      <c r="AU2243" s="14" t="s">
        <v>143</v>
      </c>
    </row>
    <row r="2244" spans="1:65" s="2" customFormat="1" ht="19.5">
      <c r="A2244" s="29"/>
      <c r="B2244" s="30"/>
      <c r="C2244" s="29"/>
      <c r="D2244" s="159" t="s">
        <v>320</v>
      </c>
      <c r="E2244" s="29"/>
      <c r="F2244" s="168" t="s">
        <v>2231</v>
      </c>
      <c r="G2244" s="29"/>
      <c r="H2244" s="29"/>
      <c r="I2244" s="161"/>
      <c r="J2244" s="29"/>
      <c r="K2244" s="29"/>
      <c r="L2244" s="30"/>
      <c r="M2244" s="162"/>
      <c r="N2244" s="163"/>
      <c r="O2244" s="55"/>
      <c r="P2244" s="55"/>
      <c r="Q2244" s="55"/>
      <c r="R2244" s="55"/>
      <c r="S2244" s="55"/>
      <c r="T2244" s="56"/>
      <c r="U2244" s="29"/>
      <c r="V2244" s="29"/>
      <c r="W2244" s="29"/>
      <c r="X2244" s="29"/>
      <c r="Y2244" s="29"/>
      <c r="Z2244" s="29"/>
      <c r="AA2244" s="29"/>
      <c r="AB2244" s="29"/>
      <c r="AC2244" s="29"/>
      <c r="AD2244" s="29"/>
      <c r="AE2244" s="29"/>
      <c r="AT2244" s="14" t="s">
        <v>320</v>
      </c>
      <c r="AU2244" s="14" t="s">
        <v>143</v>
      </c>
    </row>
    <row r="2245" spans="1:65" s="12" customFormat="1" ht="20.85" customHeight="1">
      <c r="B2245" s="132"/>
      <c r="D2245" s="133" t="s">
        <v>75</v>
      </c>
      <c r="E2245" s="143" t="s">
        <v>2756</v>
      </c>
      <c r="F2245" s="143" t="s">
        <v>2757</v>
      </c>
      <c r="I2245" s="135"/>
      <c r="J2245" s="144">
        <f>BK2245</f>
        <v>0</v>
      </c>
      <c r="L2245" s="132"/>
      <c r="M2245" s="137"/>
      <c r="N2245" s="138"/>
      <c r="O2245" s="138"/>
      <c r="P2245" s="139">
        <f>SUM(P2246:P2263)</f>
        <v>0</v>
      </c>
      <c r="Q2245" s="138"/>
      <c r="R2245" s="139">
        <f>SUM(R2246:R2263)</f>
        <v>0</v>
      </c>
      <c r="S2245" s="138"/>
      <c r="T2245" s="140">
        <f>SUM(T2246:T2263)</f>
        <v>0</v>
      </c>
      <c r="AR2245" s="133" t="s">
        <v>83</v>
      </c>
      <c r="AT2245" s="141" t="s">
        <v>75</v>
      </c>
      <c r="AU2245" s="141" t="s">
        <v>85</v>
      </c>
      <c r="AY2245" s="133" t="s">
        <v>127</v>
      </c>
      <c r="BK2245" s="142">
        <f>SUM(BK2246:BK2263)</f>
        <v>0</v>
      </c>
    </row>
    <row r="2246" spans="1:65" s="2" customFormat="1" ht="16.5" customHeight="1">
      <c r="A2246" s="29"/>
      <c r="B2246" s="145"/>
      <c r="C2246" s="146" t="s">
        <v>2758</v>
      </c>
      <c r="D2246" s="146" t="s">
        <v>130</v>
      </c>
      <c r="E2246" s="147" t="s">
        <v>2759</v>
      </c>
      <c r="F2246" s="148" t="s">
        <v>2466</v>
      </c>
      <c r="G2246" s="149" t="s">
        <v>385</v>
      </c>
      <c r="H2246" s="150">
        <v>7</v>
      </c>
      <c r="I2246" s="151"/>
      <c r="J2246" s="152">
        <f>ROUND(I2246*H2246,2)</f>
        <v>0</v>
      </c>
      <c r="K2246" s="148" t="s">
        <v>1</v>
      </c>
      <c r="L2246" s="30"/>
      <c r="M2246" s="153" t="s">
        <v>1</v>
      </c>
      <c r="N2246" s="154" t="s">
        <v>41</v>
      </c>
      <c r="O2246" s="55"/>
      <c r="P2246" s="155">
        <f>O2246*H2246</f>
        <v>0</v>
      </c>
      <c r="Q2246" s="155">
        <v>0</v>
      </c>
      <c r="R2246" s="155">
        <f>Q2246*H2246</f>
        <v>0</v>
      </c>
      <c r="S2246" s="155">
        <v>0</v>
      </c>
      <c r="T2246" s="156">
        <f>S2246*H2246</f>
        <v>0</v>
      </c>
      <c r="U2246" s="29"/>
      <c r="V2246" s="29"/>
      <c r="W2246" s="29"/>
      <c r="X2246" s="29"/>
      <c r="Y2246" s="29"/>
      <c r="Z2246" s="29"/>
      <c r="AA2246" s="29"/>
      <c r="AB2246" s="29"/>
      <c r="AC2246" s="29"/>
      <c r="AD2246" s="29"/>
      <c r="AE2246" s="29"/>
      <c r="AR2246" s="157" t="s">
        <v>148</v>
      </c>
      <c r="AT2246" s="157" t="s">
        <v>130</v>
      </c>
      <c r="AU2246" s="157" t="s">
        <v>143</v>
      </c>
      <c r="AY2246" s="14" t="s">
        <v>127</v>
      </c>
      <c r="BE2246" s="158">
        <f>IF(N2246="základní",J2246,0)</f>
        <v>0</v>
      </c>
      <c r="BF2246" s="158">
        <f>IF(N2246="snížená",J2246,0)</f>
        <v>0</v>
      </c>
      <c r="BG2246" s="158">
        <f>IF(N2246="zákl. přenesená",J2246,0)</f>
        <v>0</v>
      </c>
      <c r="BH2246" s="158">
        <f>IF(N2246="sníž. přenesená",J2246,0)</f>
        <v>0</v>
      </c>
      <c r="BI2246" s="158">
        <f>IF(N2246="nulová",J2246,0)</f>
        <v>0</v>
      </c>
      <c r="BJ2246" s="14" t="s">
        <v>83</v>
      </c>
      <c r="BK2246" s="158">
        <f>ROUND(I2246*H2246,2)</f>
        <v>0</v>
      </c>
      <c r="BL2246" s="14" t="s">
        <v>148</v>
      </c>
      <c r="BM2246" s="157" t="s">
        <v>2760</v>
      </c>
    </row>
    <row r="2247" spans="1:65" s="2" customFormat="1">
      <c r="A2247" s="29"/>
      <c r="B2247" s="30"/>
      <c r="C2247" s="29"/>
      <c r="D2247" s="159" t="s">
        <v>136</v>
      </c>
      <c r="E2247" s="29"/>
      <c r="F2247" s="160" t="s">
        <v>2466</v>
      </c>
      <c r="G2247" s="29"/>
      <c r="H2247" s="29"/>
      <c r="I2247" s="161"/>
      <c r="J2247" s="29"/>
      <c r="K2247" s="29"/>
      <c r="L2247" s="30"/>
      <c r="M2247" s="162"/>
      <c r="N2247" s="163"/>
      <c r="O2247" s="55"/>
      <c r="P2247" s="55"/>
      <c r="Q2247" s="55"/>
      <c r="R2247" s="55"/>
      <c r="S2247" s="55"/>
      <c r="T2247" s="56"/>
      <c r="U2247" s="29"/>
      <c r="V2247" s="29"/>
      <c r="W2247" s="29"/>
      <c r="X2247" s="29"/>
      <c r="Y2247" s="29"/>
      <c r="Z2247" s="29"/>
      <c r="AA2247" s="29"/>
      <c r="AB2247" s="29"/>
      <c r="AC2247" s="29"/>
      <c r="AD2247" s="29"/>
      <c r="AE2247" s="29"/>
      <c r="AT2247" s="14" t="s">
        <v>136</v>
      </c>
      <c r="AU2247" s="14" t="s">
        <v>143</v>
      </c>
    </row>
    <row r="2248" spans="1:65" s="2" customFormat="1" ht="19.5">
      <c r="A2248" s="29"/>
      <c r="B2248" s="30"/>
      <c r="C2248" s="29"/>
      <c r="D2248" s="159" t="s">
        <v>320</v>
      </c>
      <c r="E2248" s="29"/>
      <c r="F2248" s="168" t="s">
        <v>2188</v>
      </c>
      <c r="G2248" s="29"/>
      <c r="H2248" s="29"/>
      <c r="I2248" s="161"/>
      <c r="J2248" s="29"/>
      <c r="K2248" s="29"/>
      <c r="L2248" s="30"/>
      <c r="M2248" s="162"/>
      <c r="N2248" s="163"/>
      <c r="O2248" s="55"/>
      <c r="P2248" s="55"/>
      <c r="Q2248" s="55"/>
      <c r="R2248" s="55"/>
      <c r="S2248" s="55"/>
      <c r="T2248" s="56"/>
      <c r="U2248" s="29"/>
      <c r="V2248" s="29"/>
      <c r="W2248" s="29"/>
      <c r="X2248" s="29"/>
      <c r="Y2248" s="29"/>
      <c r="Z2248" s="29"/>
      <c r="AA2248" s="29"/>
      <c r="AB2248" s="29"/>
      <c r="AC2248" s="29"/>
      <c r="AD2248" s="29"/>
      <c r="AE2248" s="29"/>
      <c r="AT2248" s="14" t="s">
        <v>320</v>
      </c>
      <c r="AU2248" s="14" t="s">
        <v>143</v>
      </c>
    </row>
    <row r="2249" spans="1:65" s="2" customFormat="1" ht="16.5" customHeight="1">
      <c r="A2249" s="29"/>
      <c r="B2249" s="145"/>
      <c r="C2249" s="146" t="s">
        <v>2761</v>
      </c>
      <c r="D2249" s="146" t="s">
        <v>130</v>
      </c>
      <c r="E2249" s="147" t="s">
        <v>2762</v>
      </c>
      <c r="F2249" s="148" t="s">
        <v>2473</v>
      </c>
      <c r="G2249" s="149" t="s">
        <v>353</v>
      </c>
      <c r="H2249" s="150">
        <v>3</v>
      </c>
      <c r="I2249" s="151"/>
      <c r="J2249" s="152">
        <f>ROUND(I2249*H2249,2)</f>
        <v>0</v>
      </c>
      <c r="K2249" s="148" t="s">
        <v>1</v>
      </c>
      <c r="L2249" s="30"/>
      <c r="M2249" s="153" t="s">
        <v>1</v>
      </c>
      <c r="N2249" s="154" t="s">
        <v>41</v>
      </c>
      <c r="O2249" s="55"/>
      <c r="P2249" s="155">
        <f>O2249*H2249</f>
        <v>0</v>
      </c>
      <c r="Q2249" s="155">
        <v>0</v>
      </c>
      <c r="R2249" s="155">
        <f>Q2249*H2249</f>
        <v>0</v>
      </c>
      <c r="S2249" s="155">
        <v>0</v>
      </c>
      <c r="T2249" s="156">
        <f>S2249*H2249</f>
        <v>0</v>
      </c>
      <c r="U2249" s="29"/>
      <c r="V2249" s="29"/>
      <c r="W2249" s="29"/>
      <c r="X2249" s="29"/>
      <c r="Y2249" s="29"/>
      <c r="Z2249" s="29"/>
      <c r="AA2249" s="29"/>
      <c r="AB2249" s="29"/>
      <c r="AC2249" s="29"/>
      <c r="AD2249" s="29"/>
      <c r="AE2249" s="29"/>
      <c r="AR2249" s="157" t="s">
        <v>148</v>
      </c>
      <c r="AT2249" s="157" t="s">
        <v>130</v>
      </c>
      <c r="AU2249" s="157" t="s">
        <v>143</v>
      </c>
      <c r="AY2249" s="14" t="s">
        <v>127</v>
      </c>
      <c r="BE2249" s="158">
        <f>IF(N2249="základní",J2249,0)</f>
        <v>0</v>
      </c>
      <c r="BF2249" s="158">
        <f>IF(N2249="snížená",J2249,0)</f>
        <v>0</v>
      </c>
      <c r="BG2249" s="158">
        <f>IF(N2249="zákl. přenesená",J2249,0)</f>
        <v>0</v>
      </c>
      <c r="BH2249" s="158">
        <f>IF(N2249="sníž. přenesená",J2249,0)</f>
        <v>0</v>
      </c>
      <c r="BI2249" s="158">
        <f>IF(N2249="nulová",J2249,0)</f>
        <v>0</v>
      </c>
      <c r="BJ2249" s="14" t="s">
        <v>83</v>
      </c>
      <c r="BK2249" s="158">
        <f>ROUND(I2249*H2249,2)</f>
        <v>0</v>
      </c>
      <c r="BL2249" s="14" t="s">
        <v>148</v>
      </c>
      <c r="BM2249" s="157" t="s">
        <v>2763</v>
      </c>
    </row>
    <row r="2250" spans="1:65" s="2" customFormat="1">
      <c r="A2250" s="29"/>
      <c r="B2250" s="30"/>
      <c r="C2250" s="29"/>
      <c r="D2250" s="159" t="s">
        <v>136</v>
      </c>
      <c r="E2250" s="29"/>
      <c r="F2250" s="160" t="s">
        <v>2473</v>
      </c>
      <c r="G2250" s="29"/>
      <c r="H2250" s="29"/>
      <c r="I2250" s="161"/>
      <c r="J2250" s="29"/>
      <c r="K2250" s="29"/>
      <c r="L2250" s="30"/>
      <c r="M2250" s="162"/>
      <c r="N2250" s="163"/>
      <c r="O2250" s="55"/>
      <c r="P2250" s="55"/>
      <c r="Q2250" s="55"/>
      <c r="R2250" s="55"/>
      <c r="S2250" s="55"/>
      <c r="T2250" s="56"/>
      <c r="U2250" s="29"/>
      <c r="V2250" s="29"/>
      <c r="W2250" s="29"/>
      <c r="X2250" s="29"/>
      <c r="Y2250" s="29"/>
      <c r="Z2250" s="29"/>
      <c r="AA2250" s="29"/>
      <c r="AB2250" s="29"/>
      <c r="AC2250" s="29"/>
      <c r="AD2250" s="29"/>
      <c r="AE2250" s="29"/>
      <c r="AT2250" s="14" t="s">
        <v>136</v>
      </c>
      <c r="AU2250" s="14" t="s">
        <v>143</v>
      </c>
    </row>
    <row r="2251" spans="1:65" s="2" customFormat="1" ht="19.5">
      <c r="A2251" s="29"/>
      <c r="B2251" s="30"/>
      <c r="C2251" s="29"/>
      <c r="D2251" s="159" t="s">
        <v>320</v>
      </c>
      <c r="E2251" s="29"/>
      <c r="F2251" s="168" t="s">
        <v>2188</v>
      </c>
      <c r="G2251" s="29"/>
      <c r="H2251" s="29"/>
      <c r="I2251" s="161"/>
      <c r="J2251" s="29"/>
      <c r="K2251" s="29"/>
      <c r="L2251" s="30"/>
      <c r="M2251" s="162"/>
      <c r="N2251" s="163"/>
      <c r="O2251" s="55"/>
      <c r="P2251" s="55"/>
      <c r="Q2251" s="55"/>
      <c r="R2251" s="55"/>
      <c r="S2251" s="55"/>
      <c r="T2251" s="56"/>
      <c r="U2251" s="29"/>
      <c r="V2251" s="29"/>
      <c r="W2251" s="29"/>
      <c r="X2251" s="29"/>
      <c r="Y2251" s="29"/>
      <c r="Z2251" s="29"/>
      <c r="AA2251" s="29"/>
      <c r="AB2251" s="29"/>
      <c r="AC2251" s="29"/>
      <c r="AD2251" s="29"/>
      <c r="AE2251" s="29"/>
      <c r="AT2251" s="14" t="s">
        <v>320</v>
      </c>
      <c r="AU2251" s="14" t="s">
        <v>143</v>
      </c>
    </row>
    <row r="2252" spans="1:65" s="2" customFormat="1" ht="16.5" customHeight="1">
      <c r="A2252" s="29"/>
      <c r="B2252" s="145"/>
      <c r="C2252" s="146" t="s">
        <v>2764</v>
      </c>
      <c r="D2252" s="146" t="s">
        <v>130</v>
      </c>
      <c r="E2252" s="147" t="s">
        <v>2765</v>
      </c>
      <c r="F2252" s="148" t="s">
        <v>457</v>
      </c>
      <c r="G2252" s="149" t="s">
        <v>353</v>
      </c>
      <c r="H2252" s="150">
        <v>2</v>
      </c>
      <c r="I2252" s="151"/>
      <c r="J2252" s="152">
        <f>ROUND(I2252*H2252,2)</f>
        <v>0</v>
      </c>
      <c r="K2252" s="148" t="s">
        <v>1</v>
      </c>
      <c r="L2252" s="30"/>
      <c r="M2252" s="153" t="s">
        <v>1</v>
      </c>
      <c r="N2252" s="154" t="s">
        <v>41</v>
      </c>
      <c r="O2252" s="55"/>
      <c r="P2252" s="155">
        <f>O2252*H2252</f>
        <v>0</v>
      </c>
      <c r="Q2252" s="155">
        <v>0</v>
      </c>
      <c r="R2252" s="155">
        <f>Q2252*H2252</f>
        <v>0</v>
      </c>
      <c r="S2252" s="155">
        <v>0</v>
      </c>
      <c r="T2252" s="156">
        <f>S2252*H2252</f>
        <v>0</v>
      </c>
      <c r="U2252" s="29"/>
      <c r="V2252" s="29"/>
      <c r="W2252" s="29"/>
      <c r="X2252" s="29"/>
      <c r="Y2252" s="29"/>
      <c r="Z2252" s="29"/>
      <c r="AA2252" s="29"/>
      <c r="AB2252" s="29"/>
      <c r="AC2252" s="29"/>
      <c r="AD2252" s="29"/>
      <c r="AE2252" s="29"/>
      <c r="AR2252" s="157" t="s">
        <v>148</v>
      </c>
      <c r="AT2252" s="157" t="s">
        <v>130</v>
      </c>
      <c r="AU2252" s="157" t="s">
        <v>143</v>
      </c>
      <c r="AY2252" s="14" t="s">
        <v>127</v>
      </c>
      <c r="BE2252" s="158">
        <f>IF(N2252="základní",J2252,0)</f>
        <v>0</v>
      </c>
      <c r="BF2252" s="158">
        <f>IF(N2252="snížená",J2252,0)</f>
        <v>0</v>
      </c>
      <c r="BG2252" s="158">
        <f>IF(N2252="zákl. přenesená",J2252,0)</f>
        <v>0</v>
      </c>
      <c r="BH2252" s="158">
        <f>IF(N2252="sníž. přenesená",J2252,0)</f>
        <v>0</v>
      </c>
      <c r="BI2252" s="158">
        <f>IF(N2252="nulová",J2252,0)</f>
        <v>0</v>
      </c>
      <c r="BJ2252" s="14" t="s">
        <v>83</v>
      </c>
      <c r="BK2252" s="158">
        <f>ROUND(I2252*H2252,2)</f>
        <v>0</v>
      </c>
      <c r="BL2252" s="14" t="s">
        <v>148</v>
      </c>
      <c r="BM2252" s="157" t="s">
        <v>2766</v>
      </c>
    </row>
    <row r="2253" spans="1:65" s="2" customFormat="1">
      <c r="A2253" s="29"/>
      <c r="B2253" s="30"/>
      <c r="C2253" s="29"/>
      <c r="D2253" s="159" t="s">
        <v>136</v>
      </c>
      <c r="E2253" s="29"/>
      <c r="F2253" s="160" t="s">
        <v>457</v>
      </c>
      <c r="G2253" s="29"/>
      <c r="H2253" s="29"/>
      <c r="I2253" s="161"/>
      <c r="J2253" s="29"/>
      <c r="K2253" s="29"/>
      <c r="L2253" s="30"/>
      <c r="M2253" s="162"/>
      <c r="N2253" s="163"/>
      <c r="O2253" s="55"/>
      <c r="P2253" s="55"/>
      <c r="Q2253" s="55"/>
      <c r="R2253" s="55"/>
      <c r="S2253" s="55"/>
      <c r="T2253" s="56"/>
      <c r="U2253" s="29"/>
      <c r="V2253" s="29"/>
      <c r="W2253" s="29"/>
      <c r="X2253" s="29"/>
      <c r="Y2253" s="29"/>
      <c r="Z2253" s="29"/>
      <c r="AA2253" s="29"/>
      <c r="AB2253" s="29"/>
      <c r="AC2253" s="29"/>
      <c r="AD2253" s="29"/>
      <c r="AE2253" s="29"/>
      <c r="AT2253" s="14" t="s">
        <v>136</v>
      </c>
      <c r="AU2253" s="14" t="s">
        <v>143</v>
      </c>
    </row>
    <row r="2254" spans="1:65" s="2" customFormat="1" ht="19.5">
      <c r="A2254" s="29"/>
      <c r="B2254" s="30"/>
      <c r="C2254" s="29"/>
      <c r="D2254" s="159" t="s">
        <v>320</v>
      </c>
      <c r="E2254" s="29"/>
      <c r="F2254" s="168" t="s">
        <v>2188</v>
      </c>
      <c r="G2254" s="29"/>
      <c r="H2254" s="29"/>
      <c r="I2254" s="161"/>
      <c r="J2254" s="29"/>
      <c r="K2254" s="29"/>
      <c r="L2254" s="30"/>
      <c r="M2254" s="162"/>
      <c r="N2254" s="163"/>
      <c r="O2254" s="55"/>
      <c r="P2254" s="55"/>
      <c r="Q2254" s="55"/>
      <c r="R2254" s="55"/>
      <c r="S2254" s="55"/>
      <c r="T2254" s="56"/>
      <c r="U2254" s="29"/>
      <c r="V2254" s="29"/>
      <c r="W2254" s="29"/>
      <c r="X2254" s="29"/>
      <c r="Y2254" s="29"/>
      <c r="Z2254" s="29"/>
      <c r="AA2254" s="29"/>
      <c r="AB2254" s="29"/>
      <c r="AC2254" s="29"/>
      <c r="AD2254" s="29"/>
      <c r="AE2254" s="29"/>
      <c r="AT2254" s="14" t="s">
        <v>320</v>
      </c>
      <c r="AU2254" s="14" t="s">
        <v>143</v>
      </c>
    </row>
    <row r="2255" spans="1:65" s="2" customFormat="1" ht="16.5" customHeight="1">
      <c r="A2255" s="29"/>
      <c r="B2255" s="145"/>
      <c r="C2255" s="146" t="s">
        <v>2767</v>
      </c>
      <c r="D2255" s="146" t="s">
        <v>130</v>
      </c>
      <c r="E2255" s="147" t="s">
        <v>2768</v>
      </c>
      <c r="F2255" s="148" t="s">
        <v>1108</v>
      </c>
      <c r="G2255" s="149" t="s">
        <v>353</v>
      </c>
      <c r="H2255" s="150">
        <v>1</v>
      </c>
      <c r="I2255" s="151"/>
      <c r="J2255" s="152">
        <f>ROUND(I2255*H2255,2)</f>
        <v>0</v>
      </c>
      <c r="K2255" s="148" t="s">
        <v>1</v>
      </c>
      <c r="L2255" s="30"/>
      <c r="M2255" s="153" t="s">
        <v>1</v>
      </c>
      <c r="N2255" s="154" t="s">
        <v>41</v>
      </c>
      <c r="O2255" s="55"/>
      <c r="P2255" s="155">
        <f>O2255*H2255</f>
        <v>0</v>
      </c>
      <c r="Q2255" s="155">
        <v>0</v>
      </c>
      <c r="R2255" s="155">
        <f>Q2255*H2255</f>
        <v>0</v>
      </c>
      <c r="S2255" s="155">
        <v>0</v>
      </c>
      <c r="T2255" s="156">
        <f>S2255*H2255</f>
        <v>0</v>
      </c>
      <c r="U2255" s="29"/>
      <c r="V2255" s="29"/>
      <c r="W2255" s="29"/>
      <c r="X2255" s="29"/>
      <c r="Y2255" s="29"/>
      <c r="Z2255" s="29"/>
      <c r="AA2255" s="29"/>
      <c r="AB2255" s="29"/>
      <c r="AC2255" s="29"/>
      <c r="AD2255" s="29"/>
      <c r="AE2255" s="29"/>
      <c r="AR2255" s="157" t="s">
        <v>148</v>
      </c>
      <c r="AT2255" s="157" t="s">
        <v>130</v>
      </c>
      <c r="AU2255" s="157" t="s">
        <v>143</v>
      </c>
      <c r="AY2255" s="14" t="s">
        <v>127</v>
      </c>
      <c r="BE2255" s="158">
        <f>IF(N2255="základní",J2255,0)</f>
        <v>0</v>
      </c>
      <c r="BF2255" s="158">
        <f>IF(N2255="snížená",J2255,0)</f>
        <v>0</v>
      </c>
      <c r="BG2255" s="158">
        <f>IF(N2255="zákl. přenesená",J2255,0)</f>
        <v>0</v>
      </c>
      <c r="BH2255" s="158">
        <f>IF(N2255="sníž. přenesená",J2255,0)</f>
        <v>0</v>
      </c>
      <c r="BI2255" s="158">
        <f>IF(N2255="nulová",J2255,0)</f>
        <v>0</v>
      </c>
      <c r="BJ2255" s="14" t="s">
        <v>83</v>
      </c>
      <c r="BK2255" s="158">
        <f>ROUND(I2255*H2255,2)</f>
        <v>0</v>
      </c>
      <c r="BL2255" s="14" t="s">
        <v>148</v>
      </c>
      <c r="BM2255" s="157" t="s">
        <v>2769</v>
      </c>
    </row>
    <row r="2256" spans="1:65" s="2" customFormat="1">
      <c r="A2256" s="29"/>
      <c r="B2256" s="30"/>
      <c r="C2256" s="29"/>
      <c r="D2256" s="159" t="s">
        <v>136</v>
      </c>
      <c r="E2256" s="29"/>
      <c r="F2256" s="160" t="s">
        <v>1108</v>
      </c>
      <c r="G2256" s="29"/>
      <c r="H2256" s="29"/>
      <c r="I2256" s="161"/>
      <c r="J2256" s="29"/>
      <c r="K2256" s="29"/>
      <c r="L2256" s="30"/>
      <c r="M2256" s="162"/>
      <c r="N2256" s="163"/>
      <c r="O2256" s="55"/>
      <c r="P2256" s="55"/>
      <c r="Q2256" s="55"/>
      <c r="R2256" s="55"/>
      <c r="S2256" s="55"/>
      <c r="T2256" s="56"/>
      <c r="U2256" s="29"/>
      <c r="V2256" s="29"/>
      <c r="W2256" s="29"/>
      <c r="X2256" s="29"/>
      <c r="Y2256" s="29"/>
      <c r="Z2256" s="29"/>
      <c r="AA2256" s="29"/>
      <c r="AB2256" s="29"/>
      <c r="AC2256" s="29"/>
      <c r="AD2256" s="29"/>
      <c r="AE2256" s="29"/>
      <c r="AT2256" s="14" t="s">
        <v>136</v>
      </c>
      <c r="AU2256" s="14" t="s">
        <v>143</v>
      </c>
    </row>
    <row r="2257" spans="1:65" s="2" customFormat="1" ht="19.5">
      <c r="A2257" s="29"/>
      <c r="B2257" s="30"/>
      <c r="C2257" s="29"/>
      <c r="D2257" s="159" t="s">
        <v>320</v>
      </c>
      <c r="E2257" s="29"/>
      <c r="F2257" s="168" t="s">
        <v>2554</v>
      </c>
      <c r="G2257" s="29"/>
      <c r="H2257" s="29"/>
      <c r="I2257" s="161"/>
      <c r="J2257" s="29"/>
      <c r="K2257" s="29"/>
      <c r="L2257" s="30"/>
      <c r="M2257" s="162"/>
      <c r="N2257" s="163"/>
      <c r="O2257" s="55"/>
      <c r="P2257" s="55"/>
      <c r="Q2257" s="55"/>
      <c r="R2257" s="55"/>
      <c r="S2257" s="55"/>
      <c r="T2257" s="56"/>
      <c r="U2257" s="29"/>
      <c r="V2257" s="29"/>
      <c r="W2257" s="29"/>
      <c r="X2257" s="29"/>
      <c r="Y2257" s="29"/>
      <c r="Z2257" s="29"/>
      <c r="AA2257" s="29"/>
      <c r="AB2257" s="29"/>
      <c r="AC2257" s="29"/>
      <c r="AD2257" s="29"/>
      <c r="AE2257" s="29"/>
      <c r="AT2257" s="14" t="s">
        <v>320</v>
      </c>
      <c r="AU2257" s="14" t="s">
        <v>143</v>
      </c>
    </row>
    <row r="2258" spans="1:65" s="2" customFormat="1" ht="16.5" customHeight="1">
      <c r="A2258" s="29"/>
      <c r="B2258" s="145"/>
      <c r="C2258" s="146" t="s">
        <v>2770</v>
      </c>
      <c r="D2258" s="146" t="s">
        <v>130</v>
      </c>
      <c r="E2258" s="147" t="s">
        <v>2771</v>
      </c>
      <c r="F2258" s="148" t="s">
        <v>2504</v>
      </c>
      <c r="G2258" s="149" t="s">
        <v>353</v>
      </c>
      <c r="H2258" s="150">
        <v>1</v>
      </c>
      <c r="I2258" s="151"/>
      <c r="J2258" s="152">
        <f>ROUND(I2258*H2258,2)</f>
        <v>0</v>
      </c>
      <c r="K2258" s="148" t="s">
        <v>1</v>
      </c>
      <c r="L2258" s="30"/>
      <c r="M2258" s="153" t="s">
        <v>1</v>
      </c>
      <c r="N2258" s="154" t="s">
        <v>41</v>
      </c>
      <c r="O2258" s="55"/>
      <c r="P2258" s="155">
        <f>O2258*H2258</f>
        <v>0</v>
      </c>
      <c r="Q2258" s="155">
        <v>0</v>
      </c>
      <c r="R2258" s="155">
        <f>Q2258*H2258</f>
        <v>0</v>
      </c>
      <c r="S2258" s="155">
        <v>0</v>
      </c>
      <c r="T2258" s="156">
        <f>S2258*H2258</f>
        <v>0</v>
      </c>
      <c r="U2258" s="29"/>
      <c r="V2258" s="29"/>
      <c r="W2258" s="29"/>
      <c r="X2258" s="29"/>
      <c r="Y2258" s="29"/>
      <c r="Z2258" s="29"/>
      <c r="AA2258" s="29"/>
      <c r="AB2258" s="29"/>
      <c r="AC2258" s="29"/>
      <c r="AD2258" s="29"/>
      <c r="AE2258" s="29"/>
      <c r="AR2258" s="157" t="s">
        <v>148</v>
      </c>
      <c r="AT2258" s="157" t="s">
        <v>130</v>
      </c>
      <c r="AU2258" s="157" t="s">
        <v>143</v>
      </c>
      <c r="AY2258" s="14" t="s">
        <v>127</v>
      </c>
      <c r="BE2258" s="158">
        <f>IF(N2258="základní",J2258,0)</f>
        <v>0</v>
      </c>
      <c r="BF2258" s="158">
        <f>IF(N2258="snížená",J2258,0)</f>
        <v>0</v>
      </c>
      <c r="BG2258" s="158">
        <f>IF(N2258="zákl. přenesená",J2258,0)</f>
        <v>0</v>
      </c>
      <c r="BH2258" s="158">
        <f>IF(N2258="sníž. přenesená",J2258,0)</f>
        <v>0</v>
      </c>
      <c r="BI2258" s="158">
        <f>IF(N2258="nulová",J2258,0)</f>
        <v>0</v>
      </c>
      <c r="BJ2258" s="14" t="s">
        <v>83</v>
      </c>
      <c r="BK2258" s="158">
        <f>ROUND(I2258*H2258,2)</f>
        <v>0</v>
      </c>
      <c r="BL2258" s="14" t="s">
        <v>148</v>
      </c>
      <c r="BM2258" s="157" t="s">
        <v>2772</v>
      </c>
    </row>
    <row r="2259" spans="1:65" s="2" customFormat="1">
      <c r="A2259" s="29"/>
      <c r="B2259" s="30"/>
      <c r="C2259" s="29"/>
      <c r="D2259" s="159" t="s">
        <v>136</v>
      </c>
      <c r="E2259" s="29"/>
      <c r="F2259" s="160" t="s">
        <v>2504</v>
      </c>
      <c r="G2259" s="29"/>
      <c r="H2259" s="29"/>
      <c r="I2259" s="161"/>
      <c r="J2259" s="29"/>
      <c r="K2259" s="29"/>
      <c r="L2259" s="30"/>
      <c r="M2259" s="162"/>
      <c r="N2259" s="163"/>
      <c r="O2259" s="55"/>
      <c r="P2259" s="55"/>
      <c r="Q2259" s="55"/>
      <c r="R2259" s="55"/>
      <c r="S2259" s="55"/>
      <c r="T2259" s="56"/>
      <c r="U2259" s="29"/>
      <c r="V2259" s="29"/>
      <c r="W2259" s="29"/>
      <c r="X2259" s="29"/>
      <c r="Y2259" s="29"/>
      <c r="Z2259" s="29"/>
      <c r="AA2259" s="29"/>
      <c r="AB2259" s="29"/>
      <c r="AC2259" s="29"/>
      <c r="AD2259" s="29"/>
      <c r="AE2259" s="29"/>
      <c r="AT2259" s="14" t="s">
        <v>136</v>
      </c>
      <c r="AU2259" s="14" t="s">
        <v>143</v>
      </c>
    </row>
    <row r="2260" spans="1:65" s="2" customFormat="1" ht="19.5">
      <c r="A2260" s="29"/>
      <c r="B2260" s="30"/>
      <c r="C2260" s="29"/>
      <c r="D2260" s="159" t="s">
        <v>320</v>
      </c>
      <c r="E2260" s="29"/>
      <c r="F2260" s="168" t="s">
        <v>2188</v>
      </c>
      <c r="G2260" s="29"/>
      <c r="H2260" s="29"/>
      <c r="I2260" s="161"/>
      <c r="J2260" s="29"/>
      <c r="K2260" s="29"/>
      <c r="L2260" s="30"/>
      <c r="M2260" s="162"/>
      <c r="N2260" s="163"/>
      <c r="O2260" s="55"/>
      <c r="P2260" s="55"/>
      <c r="Q2260" s="55"/>
      <c r="R2260" s="55"/>
      <c r="S2260" s="55"/>
      <c r="T2260" s="56"/>
      <c r="U2260" s="29"/>
      <c r="V2260" s="29"/>
      <c r="W2260" s="29"/>
      <c r="X2260" s="29"/>
      <c r="Y2260" s="29"/>
      <c r="Z2260" s="29"/>
      <c r="AA2260" s="29"/>
      <c r="AB2260" s="29"/>
      <c r="AC2260" s="29"/>
      <c r="AD2260" s="29"/>
      <c r="AE2260" s="29"/>
      <c r="AT2260" s="14" t="s">
        <v>320</v>
      </c>
      <c r="AU2260" s="14" t="s">
        <v>143</v>
      </c>
    </row>
    <row r="2261" spans="1:65" s="2" customFormat="1" ht="16.5" customHeight="1">
      <c r="A2261" s="29"/>
      <c r="B2261" s="145"/>
      <c r="C2261" s="146" t="s">
        <v>2773</v>
      </c>
      <c r="D2261" s="146" t="s">
        <v>130</v>
      </c>
      <c r="E2261" s="147" t="s">
        <v>2774</v>
      </c>
      <c r="F2261" s="148" t="s">
        <v>2734</v>
      </c>
      <c r="G2261" s="149" t="s">
        <v>353</v>
      </c>
      <c r="H2261" s="150">
        <v>3</v>
      </c>
      <c r="I2261" s="151"/>
      <c r="J2261" s="152">
        <f>ROUND(I2261*H2261,2)</f>
        <v>0</v>
      </c>
      <c r="K2261" s="148" t="s">
        <v>1</v>
      </c>
      <c r="L2261" s="30"/>
      <c r="M2261" s="153" t="s">
        <v>1</v>
      </c>
      <c r="N2261" s="154" t="s">
        <v>41</v>
      </c>
      <c r="O2261" s="55"/>
      <c r="P2261" s="155">
        <f>O2261*H2261</f>
        <v>0</v>
      </c>
      <c r="Q2261" s="155">
        <v>0</v>
      </c>
      <c r="R2261" s="155">
        <f>Q2261*H2261</f>
        <v>0</v>
      </c>
      <c r="S2261" s="155">
        <v>0</v>
      </c>
      <c r="T2261" s="156">
        <f>S2261*H2261</f>
        <v>0</v>
      </c>
      <c r="U2261" s="29"/>
      <c r="V2261" s="29"/>
      <c r="W2261" s="29"/>
      <c r="X2261" s="29"/>
      <c r="Y2261" s="29"/>
      <c r="Z2261" s="29"/>
      <c r="AA2261" s="29"/>
      <c r="AB2261" s="29"/>
      <c r="AC2261" s="29"/>
      <c r="AD2261" s="29"/>
      <c r="AE2261" s="29"/>
      <c r="AR2261" s="157" t="s">
        <v>148</v>
      </c>
      <c r="AT2261" s="157" t="s">
        <v>130</v>
      </c>
      <c r="AU2261" s="157" t="s">
        <v>143</v>
      </c>
      <c r="AY2261" s="14" t="s">
        <v>127</v>
      </c>
      <c r="BE2261" s="158">
        <f>IF(N2261="základní",J2261,0)</f>
        <v>0</v>
      </c>
      <c r="BF2261" s="158">
        <f>IF(N2261="snížená",J2261,0)</f>
        <v>0</v>
      </c>
      <c r="BG2261" s="158">
        <f>IF(N2261="zákl. přenesená",J2261,0)</f>
        <v>0</v>
      </c>
      <c r="BH2261" s="158">
        <f>IF(N2261="sníž. přenesená",J2261,0)</f>
        <v>0</v>
      </c>
      <c r="BI2261" s="158">
        <f>IF(N2261="nulová",J2261,0)</f>
        <v>0</v>
      </c>
      <c r="BJ2261" s="14" t="s">
        <v>83</v>
      </c>
      <c r="BK2261" s="158">
        <f>ROUND(I2261*H2261,2)</f>
        <v>0</v>
      </c>
      <c r="BL2261" s="14" t="s">
        <v>148</v>
      </c>
      <c r="BM2261" s="157" t="s">
        <v>2775</v>
      </c>
    </row>
    <row r="2262" spans="1:65" s="2" customFormat="1">
      <c r="A2262" s="29"/>
      <c r="B2262" s="30"/>
      <c r="C2262" s="29"/>
      <c r="D2262" s="159" t="s">
        <v>136</v>
      </c>
      <c r="E2262" s="29"/>
      <c r="F2262" s="160" t="s">
        <v>2734</v>
      </c>
      <c r="G2262" s="29"/>
      <c r="H2262" s="29"/>
      <c r="I2262" s="161"/>
      <c r="J2262" s="29"/>
      <c r="K2262" s="29"/>
      <c r="L2262" s="30"/>
      <c r="M2262" s="162"/>
      <c r="N2262" s="163"/>
      <c r="O2262" s="55"/>
      <c r="P2262" s="55"/>
      <c r="Q2262" s="55"/>
      <c r="R2262" s="55"/>
      <c r="S2262" s="55"/>
      <c r="T2262" s="56"/>
      <c r="U2262" s="29"/>
      <c r="V2262" s="29"/>
      <c r="W2262" s="29"/>
      <c r="X2262" s="29"/>
      <c r="Y2262" s="29"/>
      <c r="Z2262" s="29"/>
      <c r="AA2262" s="29"/>
      <c r="AB2262" s="29"/>
      <c r="AC2262" s="29"/>
      <c r="AD2262" s="29"/>
      <c r="AE2262" s="29"/>
      <c r="AT2262" s="14" t="s">
        <v>136</v>
      </c>
      <c r="AU2262" s="14" t="s">
        <v>143</v>
      </c>
    </row>
    <row r="2263" spans="1:65" s="2" customFormat="1" ht="19.5">
      <c r="A2263" s="29"/>
      <c r="B2263" s="30"/>
      <c r="C2263" s="29"/>
      <c r="D2263" s="159" t="s">
        <v>320</v>
      </c>
      <c r="E2263" s="29"/>
      <c r="F2263" s="168" t="s">
        <v>2231</v>
      </c>
      <c r="G2263" s="29"/>
      <c r="H2263" s="29"/>
      <c r="I2263" s="161"/>
      <c r="J2263" s="29"/>
      <c r="K2263" s="29"/>
      <c r="L2263" s="30"/>
      <c r="M2263" s="162"/>
      <c r="N2263" s="163"/>
      <c r="O2263" s="55"/>
      <c r="P2263" s="55"/>
      <c r="Q2263" s="55"/>
      <c r="R2263" s="55"/>
      <c r="S2263" s="55"/>
      <c r="T2263" s="56"/>
      <c r="U2263" s="29"/>
      <c r="V2263" s="29"/>
      <c r="W2263" s="29"/>
      <c r="X2263" s="29"/>
      <c r="Y2263" s="29"/>
      <c r="Z2263" s="29"/>
      <c r="AA2263" s="29"/>
      <c r="AB2263" s="29"/>
      <c r="AC2263" s="29"/>
      <c r="AD2263" s="29"/>
      <c r="AE2263" s="29"/>
      <c r="AT2263" s="14" t="s">
        <v>320</v>
      </c>
      <c r="AU2263" s="14" t="s">
        <v>143</v>
      </c>
    </row>
    <row r="2264" spans="1:65" s="12" customFormat="1" ht="20.85" customHeight="1">
      <c r="B2264" s="132"/>
      <c r="D2264" s="133" t="s">
        <v>75</v>
      </c>
      <c r="E2264" s="143" t="s">
        <v>2776</v>
      </c>
      <c r="F2264" s="143" t="s">
        <v>2777</v>
      </c>
      <c r="I2264" s="135"/>
      <c r="J2264" s="144">
        <f>BK2264</f>
        <v>0</v>
      </c>
      <c r="L2264" s="132"/>
      <c r="M2264" s="137"/>
      <c r="N2264" s="138"/>
      <c r="O2264" s="138"/>
      <c r="P2264" s="139">
        <f>SUM(P2265:P2306)</f>
        <v>0</v>
      </c>
      <c r="Q2264" s="138"/>
      <c r="R2264" s="139">
        <f>SUM(R2265:R2306)</f>
        <v>0</v>
      </c>
      <c r="S2264" s="138"/>
      <c r="T2264" s="140">
        <f>SUM(T2265:T2306)</f>
        <v>0</v>
      </c>
      <c r="AR2264" s="133" t="s">
        <v>83</v>
      </c>
      <c r="AT2264" s="141" t="s">
        <v>75</v>
      </c>
      <c r="AU2264" s="141" t="s">
        <v>85</v>
      </c>
      <c r="AY2264" s="133" t="s">
        <v>127</v>
      </c>
      <c r="BK2264" s="142">
        <f>SUM(BK2265:BK2306)</f>
        <v>0</v>
      </c>
    </row>
    <row r="2265" spans="1:65" s="2" customFormat="1" ht="16.5" customHeight="1">
      <c r="A2265" s="29"/>
      <c r="B2265" s="145"/>
      <c r="C2265" s="146" t="s">
        <v>2778</v>
      </c>
      <c r="D2265" s="146" t="s">
        <v>130</v>
      </c>
      <c r="E2265" s="147" t="s">
        <v>2779</v>
      </c>
      <c r="F2265" s="148" t="s">
        <v>2596</v>
      </c>
      <c r="G2265" s="149" t="s">
        <v>385</v>
      </c>
      <c r="H2265" s="150">
        <v>32</v>
      </c>
      <c r="I2265" s="151"/>
      <c r="J2265" s="152">
        <f>ROUND(I2265*H2265,2)</f>
        <v>0</v>
      </c>
      <c r="K2265" s="148" t="s">
        <v>1</v>
      </c>
      <c r="L2265" s="30"/>
      <c r="M2265" s="153" t="s">
        <v>1</v>
      </c>
      <c r="N2265" s="154" t="s">
        <v>41</v>
      </c>
      <c r="O2265" s="55"/>
      <c r="P2265" s="155">
        <f>O2265*H2265</f>
        <v>0</v>
      </c>
      <c r="Q2265" s="155">
        <v>0</v>
      </c>
      <c r="R2265" s="155">
        <f>Q2265*H2265</f>
        <v>0</v>
      </c>
      <c r="S2265" s="155">
        <v>0</v>
      </c>
      <c r="T2265" s="156">
        <f>S2265*H2265</f>
        <v>0</v>
      </c>
      <c r="U2265" s="29"/>
      <c r="V2265" s="29"/>
      <c r="W2265" s="29"/>
      <c r="X2265" s="29"/>
      <c r="Y2265" s="29"/>
      <c r="Z2265" s="29"/>
      <c r="AA2265" s="29"/>
      <c r="AB2265" s="29"/>
      <c r="AC2265" s="29"/>
      <c r="AD2265" s="29"/>
      <c r="AE2265" s="29"/>
      <c r="AR2265" s="157" t="s">
        <v>148</v>
      </c>
      <c r="AT2265" s="157" t="s">
        <v>130</v>
      </c>
      <c r="AU2265" s="157" t="s">
        <v>143</v>
      </c>
      <c r="AY2265" s="14" t="s">
        <v>127</v>
      </c>
      <c r="BE2265" s="158">
        <f>IF(N2265="základní",J2265,0)</f>
        <v>0</v>
      </c>
      <c r="BF2265" s="158">
        <f>IF(N2265="snížená",J2265,0)</f>
        <v>0</v>
      </c>
      <c r="BG2265" s="158">
        <f>IF(N2265="zákl. přenesená",J2265,0)</f>
        <v>0</v>
      </c>
      <c r="BH2265" s="158">
        <f>IF(N2265="sníž. přenesená",J2265,0)</f>
        <v>0</v>
      </c>
      <c r="BI2265" s="158">
        <f>IF(N2265="nulová",J2265,0)</f>
        <v>0</v>
      </c>
      <c r="BJ2265" s="14" t="s">
        <v>83</v>
      </c>
      <c r="BK2265" s="158">
        <f>ROUND(I2265*H2265,2)</f>
        <v>0</v>
      </c>
      <c r="BL2265" s="14" t="s">
        <v>148</v>
      </c>
      <c r="BM2265" s="157" t="s">
        <v>2780</v>
      </c>
    </row>
    <row r="2266" spans="1:65" s="2" customFormat="1">
      <c r="A2266" s="29"/>
      <c r="B2266" s="30"/>
      <c r="C2266" s="29"/>
      <c r="D2266" s="159" t="s">
        <v>136</v>
      </c>
      <c r="E2266" s="29"/>
      <c r="F2266" s="160" t="s">
        <v>2596</v>
      </c>
      <c r="G2266" s="29"/>
      <c r="H2266" s="29"/>
      <c r="I2266" s="161"/>
      <c r="J2266" s="29"/>
      <c r="K2266" s="29"/>
      <c r="L2266" s="30"/>
      <c r="M2266" s="162"/>
      <c r="N2266" s="163"/>
      <c r="O2266" s="55"/>
      <c r="P2266" s="55"/>
      <c r="Q2266" s="55"/>
      <c r="R2266" s="55"/>
      <c r="S2266" s="55"/>
      <c r="T2266" s="56"/>
      <c r="U2266" s="29"/>
      <c r="V2266" s="29"/>
      <c r="W2266" s="29"/>
      <c r="X2266" s="29"/>
      <c r="Y2266" s="29"/>
      <c r="Z2266" s="29"/>
      <c r="AA2266" s="29"/>
      <c r="AB2266" s="29"/>
      <c r="AC2266" s="29"/>
      <c r="AD2266" s="29"/>
      <c r="AE2266" s="29"/>
      <c r="AT2266" s="14" t="s">
        <v>136</v>
      </c>
      <c r="AU2266" s="14" t="s">
        <v>143</v>
      </c>
    </row>
    <row r="2267" spans="1:65" s="2" customFormat="1" ht="19.5">
      <c r="A2267" s="29"/>
      <c r="B2267" s="30"/>
      <c r="C2267" s="29"/>
      <c r="D2267" s="159" t="s">
        <v>320</v>
      </c>
      <c r="E2267" s="29"/>
      <c r="F2267" s="168" t="s">
        <v>2188</v>
      </c>
      <c r="G2267" s="29"/>
      <c r="H2267" s="29"/>
      <c r="I2267" s="161"/>
      <c r="J2267" s="29"/>
      <c r="K2267" s="29"/>
      <c r="L2267" s="30"/>
      <c r="M2267" s="162"/>
      <c r="N2267" s="163"/>
      <c r="O2267" s="55"/>
      <c r="P2267" s="55"/>
      <c r="Q2267" s="55"/>
      <c r="R2267" s="55"/>
      <c r="S2267" s="55"/>
      <c r="T2267" s="56"/>
      <c r="U2267" s="29"/>
      <c r="V2267" s="29"/>
      <c r="W2267" s="29"/>
      <c r="X2267" s="29"/>
      <c r="Y2267" s="29"/>
      <c r="Z2267" s="29"/>
      <c r="AA2267" s="29"/>
      <c r="AB2267" s="29"/>
      <c r="AC2267" s="29"/>
      <c r="AD2267" s="29"/>
      <c r="AE2267" s="29"/>
      <c r="AT2267" s="14" t="s">
        <v>320</v>
      </c>
      <c r="AU2267" s="14" t="s">
        <v>143</v>
      </c>
    </row>
    <row r="2268" spans="1:65" s="2" customFormat="1" ht="16.5" customHeight="1">
      <c r="A2268" s="29"/>
      <c r="B2268" s="145"/>
      <c r="C2268" s="146" t="s">
        <v>2781</v>
      </c>
      <c r="D2268" s="146" t="s">
        <v>130</v>
      </c>
      <c r="E2268" s="147" t="s">
        <v>2782</v>
      </c>
      <c r="F2268" s="148" t="s">
        <v>2783</v>
      </c>
      <c r="G2268" s="149" t="s">
        <v>385</v>
      </c>
      <c r="H2268" s="150">
        <v>8</v>
      </c>
      <c r="I2268" s="151"/>
      <c r="J2268" s="152">
        <f>ROUND(I2268*H2268,2)</f>
        <v>0</v>
      </c>
      <c r="K2268" s="148" t="s">
        <v>1</v>
      </c>
      <c r="L2268" s="30"/>
      <c r="M2268" s="153" t="s">
        <v>1</v>
      </c>
      <c r="N2268" s="154" t="s">
        <v>41</v>
      </c>
      <c r="O2268" s="55"/>
      <c r="P2268" s="155">
        <f>O2268*H2268</f>
        <v>0</v>
      </c>
      <c r="Q2268" s="155">
        <v>0</v>
      </c>
      <c r="R2268" s="155">
        <f>Q2268*H2268</f>
        <v>0</v>
      </c>
      <c r="S2268" s="155">
        <v>0</v>
      </c>
      <c r="T2268" s="156">
        <f>S2268*H2268</f>
        <v>0</v>
      </c>
      <c r="U2268" s="29"/>
      <c r="V2268" s="29"/>
      <c r="W2268" s="29"/>
      <c r="X2268" s="29"/>
      <c r="Y2268" s="29"/>
      <c r="Z2268" s="29"/>
      <c r="AA2268" s="29"/>
      <c r="AB2268" s="29"/>
      <c r="AC2268" s="29"/>
      <c r="AD2268" s="29"/>
      <c r="AE2268" s="29"/>
      <c r="AR2268" s="157" t="s">
        <v>148</v>
      </c>
      <c r="AT2268" s="157" t="s">
        <v>130</v>
      </c>
      <c r="AU2268" s="157" t="s">
        <v>143</v>
      </c>
      <c r="AY2268" s="14" t="s">
        <v>127</v>
      </c>
      <c r="BE2268" s="158">
        <f>IF(N2268="základní",J2268,0)</f>
        <v>0</v>
      </c>
      <c r="BF2268" s="158">
        <f>IF(N2268="snížená",J2268,0)</f>
        <v>0</v>
      </c>
      <c r="BG2268" s="158">
        <f>IF(N2268="zákl. přenesená",J2268,0)</f>
        <v>0</v>
      </c>
      <c r="BH2268" s="158">
        <f>IF(N2268="sníž. přenesená",J2268,0)</f>
        <v>0</v>
      </c>
      <c r="BI2268" s="158">
        <f>IF(N2268="nulová",J2268,0)</f>
        <v>0</v>
      </c>
      <c r="BJ2268" s="14" t="s">
        <v>83</v>
      </c>
      <c r="BK2268" s="158">
        <f>ROUND(I2268*H2268,2)</f>
        <v>0</v>
      </c>
      <c r="BL2268" s="14" t="s">
        <v>148</v>
      </c>
      <c r="BM2268" s="157" t="s">
        <v>2784</v>
      </c>
    </row>
    <row r="2269" spans="1:65" s="2" customFormat="1">
      <c r="A2269" s="29"/>
      <c r="B2269" s="30"/>
      <c r="C2269" s="29"/>
      <c r="D2269" s="159" t="s">
        <v>136</v>
      </c>
      <c r="E2269" s="29"/>
      <c r="F2269" s="160" t="s">
        <v>2783</v>
      </c>
      <c r="G2269" s="29"/>
      <c r="H2269" s="29"/>
      <c r="I2269" s="161"/>
      <c r="J2269" s="29"/>
      <c r="K2269" s="29"/>
      <c r="L2269" s="30"/>
      <c r="M2269" s="162"/>
      <c r="N2269" s="163"/>
      <c r="O2269" s="55"/>
      <c r="P2269" s="55"/>
      <c r="Q2269" s="55"/>
      <c r="R2269" s="55"/>
      <c r="S2269" s="55"/>
      <c r="T2269" s="56"/>
      <c r="U2269" s="29"/>
      <c r="V2269" s="29"/>
      <c r="W2269" s="29"/>
      <c r="X2269" s="29"/>
      <c r="Y2269" s="29"/>
      <c r="Z2269" s="29"/>
      <c r="AA2269" s="29"/>
      <c r="AB2269" s="29"/>
      <c r="AC2269" s="29"/>
      <c r="AD2269" s="29"/>
      <c r="AE2269" s="29"/>
      <c r="AT2269" s="14" t="s">
        <v>136</v>
      </c>
      <c r="AU2269" s="14" t="s">
        <v>143</v>
      </c>
    </row>
    <row r="2270" spans="1:65" s="2" customFormat="1" ht="19.5">
      <c r="A2270" s="29"/>
      <c r="B2270" s="30"/>
      <c r="C2270" s="29"/>
      <c r="D2270" s="159" t="s">
        <v>320</v>
      </c>
      <c r="E2270" s="29"/>
      <c r="F2270" s="168" t="s">
        <v>2188</v>
      </c>
      <c r="G2270" s="29"/>
      <c r="H2270" s="29"/>
      <c r="I2270" s="161"/>
      <c r="J2270" s="29"/>
      <c r="K2270" s="29"/>
      <c r="L2270" s="30"/>
      <c r="M2270" s="162"/>
      <c r="N2270" s="163"/>
      <c r="O2270" s="55"/>
      <c r="P2270" s="55"/>
      <c r="Q2270" s="55"/>
      <c r="R2270" s="55"/>
      <c r="S2270" s="55"/>
      <c r="T2270" s="56"/>
      <c r="U2270" s="29"/>
      <c r="V2270" s="29"/>
      <c r="W2270" s="29"/>
      <c r="X2270" s="29"/>
      <c r="Y2270" s="29"/>
      <c r="Z2270" s="29"/>
      <c r="AA2270" s="29"/>
      <c r="AB2270" s="29"/>
      <c r="AC2270" s="29"/>
      <c r="AD2270" s="29"/>
      <c r="AE2270" s="29"/>
      <c r="AT2270" s="14" t="s">
        <v>320</v>
      </c>
      <c r="AU2270" s="14" t="s">
        <v>143</v>
      </c>
    </row>
    <row r="2271" spans="1:65" s="2" customFormat="1" ht="16.5" customHeight="1">
      <c r="A2271" s="29"/>
      <c r="B2271" s="145"/>
      <c r="C2271" s="146" t="s">
        <v>2785</v>
      </c>
      <c r="D2271" s="146" t="s">
        <v>130</v>
      </c>
      <c r="E2271" s="147" t="s">
        <v>2786</v>
      </c>
      <c r="F2271" s="148" t="s">
        <v>2787</v>
      </c>
      <c r="G2271" s="149" t="s">
        <v>353</v>
      </c>
      <c r="H2271" s="150">
        <v>1</v>
      </c>
      <c r="I2271" s="151"/>
      <c r="J2271" s="152">
        <f>ROUND(I2271*H2271,2)</f>
        <v>0</v>
      </c>
      <c r="K2271" s="148" t="s">
        <v>1</v>
      </c>
      <c r="L2271" s="30"/>
      <c r="M2271" s="153" t="s">
        <v>1</v>
      </c>
      <c r="N2271" s="154" t="s">
        <v>41</v>
      </c>
      <c r="O2271" s="55"/>
      <c r="P2271" s="155">
        <f>O2271*H2271</f>
        <v>0</v>
      </c>
      <c r="Q2271" s="155">
        <v>0</v>
      </c>
      <c r="R2271" s="155">
        <f>Q2271*H2271</f>
        <v>0</v>
      </c>
      <c r="S2271" s="155">
        <v>0</v>
      </c>
      <c r="T2271" s="156">
        <f>S2271*H2271</f>
        <v>0</v>
      </c>
      <c r="U2271" s="29"/>
      <c r="V2271" s="29"/>
      <c r="W2271" s="29"/>
      <c r="X2271" s="29"/>
      <c r="Y2271" s="29"/>
      <c r="Z2271" s="29"/>
      <c r="AA2271" s="29"/>
      <c r="AB2271" s="29"/>
      <c r="AC2271" s="29"/>
      <c r="AD2271" s="29"/>
      <c r="AE2271" s="29"/>
      <c r="AR2271" s="157" t="s">
        <v>148</v>
      </c>
      <c r="AT2271" s="157" t="s">
        <v>130</v>
      </c>
      <c r="AU2271" s="157" t="s">
        <v>143</v>
      </c>
      <c r="AY2271" s="14" t="s">
        <v>127</v>
      </c>
      <c r="BE2271" s="158">
        <f>IF(N2271="základní",J2271,0)</f>
        <v>0</v>
      </c>
      <c r="BF2271" s="158">
        <f>IF(N2271="snížená",J2271,0)</f>
        <v>0</v>
      </c>
      <c r="BG2271" s="158">
        <f>IF(N2271="zákl. přenesená",J2271,0)</f>
        <v>0</v>
      </c>
      <c r="BH2271" s="158">
        <f>IF(N2271="sníž. přenesená",J2271,0)</f>
        <v>0</v>
      </c>
      <c r="BI2271" s="158">
        <f>IF(N2271="nulová",J2271,0)</f>
        <v>0</v>
      </c>
      <c r="BJ2271" s="14" t="s">
        <v>83</v>
      </c>
      <c r="BK2271" s="158">
        <f>ROUND(I2271*H2271,2)</f>
        <v>0</v>
      </c>
      <c r="BL2271" s="14" t="s">
        <v>148</v>
      </c>
      <c r="BM2271" s="157" t="s">
        <v>2788</v>
      </c>
    </row>
    <row r="2272" spans="1:65" s="2" customFormat="1">
      <c r="A2272" s="29"/>
      <c r="B2272" s="30"/>
      <c r="C2272" s="29"/>
      <c r="D2272" s="159" t="s">
        <v>136</v>
      </c>
      <c r="E2272" s="29"/>
      <c r="F2272" s="160" t="s">
        <v>2787</v>
      </c>
      <c r="G2272" s="29"/>
      <c r="H2272" s="29"/>
      <c r="I2272" s="161"/>
      <c r="J2272" s="29"/>
      <c r="K2272" s="29"/>
      <c r="L2272" s="30"/>
      <c r="M2272" s="162"/>
      <c r="N2272" s="163"/>
      <c r="O2272" s="55"/>
      <c r="P2272" s="55"/>
      <c r="Q2272" s="55"/>
      <c r="R2272" s="55"/>
      <c r="S2272" s="55"/>
      <c r="T2272" s="56"/>
      <c r="U2272" s="29"/>
      <c r="V2272" s="29"/>
      <c r="W2272" s="29"/>
      <c r="X2272" s="29"/>
      <c r="Y2272" s="29"/>
      <c r="Z2272" s="29"/>
      <c r="AA2272" s="29"/>
      <c r="AB2272" s="29"/>
      <c r="AC2272" s="29"/>
      <c r="AD2272" s="29"/>
      <c r="AE2272" s="29"/>
      <c r="AT2272" s="14" t="s">
        <v>136</v>
      </c>
      <c r="AU2272" s="14" t="s">
        <v>143</v>
      </c>
    </row>
    <row r="2273" spans="1:65" s="2" customFormat="1" ht="19.5">
      <c r="A2273" s="29"/>
      <c r="B2273" s="30"/>
      <c r="C2273" s="29"/>
      <c r="D2273" s="159" t="s">
        <v>320</v>
      </c>
      <c r="E2273" s="29"/>
      <c r="F2273" s="168" t="s">
        <v>2188</v>
      </c>
      <c r="G2273" s="29"/>
      <c r="H2273" s="29"/>
      <c r="I2273" s="161"/>
      <c r="J2273" s="29"/>
      <c r="K2273" s="29"/>
      <c r="L2273" s="30"/>
      <c r="M2273" s="162"/>
      <c r="N2273" s="163"/>
      <c r="O2273" s="55"/>
      <c r="P2273" s="55"/>
      <c r="Q2273" s="55"/>
      <c r="R2273" s="55"/>
      <c r="S2273" s="55"/>
      <c r="T2273" s="56"/>
      <c r="U2273" s="29"/>
      <c r="V2273" s="29"/>
      <c r="W2273" s="29"/>
      <c r="X2273" s="29"/>
      <c r="Y2273" s="29"/>
      <c r="Z2273" s="29"/>
      <c r="AA2273" s="29"/>
      <c r="AB2273" s="29"/>
      <c r="AC2273" s="29"/>
      <c r="AD2273" s="29"/>
      <c r="AE2273" s="29"/>
      <c r="AT2273" s="14" t="s">
        <v>320</v>
      </c>
      <c r="AU2273" s="14" t="s">
        <v>143</v>
      </c>
    </row>
    <row r="2274" spans="1:65" s="2" customFormat="1" ht="16.5" customHeight="1">
      <c r="A2274" s="29"/>
      <c r="B2274" s="145"/>
      <c r="C2274" s="146" t="s">
        <v>2789</v>
      </c>
      <c r="D2274" s="146" t="s">
        <v>130</v>
      </c>
      <c r="E2274" s="147" t="s">
        <v>2790</v>
      </c>
      <c r="F2274" s="148" t="s">
        <v>2791</v>
      </c>
      <c r="G2274" s="149" t="s">
        <v>353</v>
      </c>
      <c r="H2274" s="150">
        <v>1</v>
      </c>
      <c r="I2274" s="151"/>
      <c r="J2274" s="152">
        <f>ROUND(I2274*H2274,2)</f>
        <v>0</v>
      </c>
      <c r="K2274" s="148" t="s">
        <v>1</v>
      </c>
      <c r="L2274" s="30"/>
      <c r="M2274" s="153" t="s">
        <v>1</v>
      </c>
      <c r="N2274" s="154" t="s">
        <v>41</v>
      </c>
      <c r="O2274" s="55"/>
      <c r="P2274" s="155">
        <f>O2274*H2274</f>
        <v>0</v>
      </c>
      <c r="Q2274" s="155">
        <v>0</v>
      </c>
      <c r="R2274" s="155">
        <f>Q2274*H2274</f>
        <v>0</v>
      </c>
      <c r="S2274" s="155">
        <v>0</v>
      </c>
      <c r="T2274" s="156">
        <f>S2274*H2274</f>
        <v>0</v>
      </c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R2274" s="157" t="s">
        <v>148</v>
      </c>
      <c r="AT2274" s="157" t="s">
        <v>130</v>
      </c>
      <c r="AU2274" s="157" t="s">
        <v>143</v>
      </c>
      <c r="AY2274" s="14" t="s">
        <v>127</v>
      </c>
      <c r="BE2274" s="158">
        <f>IF(N2274="základní",J2274,0)</f>
        <v>0</v>
      </c>
      <c r="BF2274" s="158">
        <f>IF(N2274="snížená",J2274,0)</f>
        <v>0</v>
      </c>
      <c r="BG2274" s="158">
        <f>IF(N2274="zákl. přenesená",J2274,0)</f>
        <v>0</v>
      </c>
      <c r="BH2274" s="158">
        <f>IF(N2274="sníž. přenesená",J2274,0)</f>
        <v>0</v>
      </c>
      <c r="BI2274" s="158">
        <f>IF(N2274="nulová",J2274,0)</f>
        <v>0</v>
      </c>
      <c r="BJ2274" s="14" t="s">
        <v>83</v>
      </c>
      <c r="BK2274" s="158">
        <f>ROUND(I2274*H2274,2)</f>
        <v>0</v>
      </c>
      <c r="BL2274" s="14" t="s">
        <v>148</v>
      </c>
      <c r="BM2274" s="157" t="s">
        <v>2792</v>
      </c>
    </row>
    <row r="2275" spans="1:65" s="2" customFormat="1">
      <c r="A2275" s="29"/>
      <c r="B2275" s="30"/>
      <c r="C2275" s="29"/>
      <c r="D2275" s="159" t="s">
        <v>136</v>
      </c>
      <c r="E2275" s="29"/>
      <c r="F2275" s="160" t="s">
        <v>2791</v>
      </c>
      <c r="G2275" s="29"/>
      <c r="H2275" s="29"/>
      <c r="I2275" s="161"/>
      <c r="J2275" s="29"/>
      <c r="K2275" s="29"/>
      <c r="L2275" s="30"/>
      <c r="M2275" s="162"/>
      <c r="N2275" s="163"/>
      <c r="O2275" s="55"/>
      <c r="P2275" s="55"/>
      <c r="Q2275" s="55"/>
      <c r="R2275" s="55"/>
      <c r="S2275" s="55"/>
      <c r="T2275" s="56"/>
      <c r="U2275" s="29"/>
      <c r="V2275" s="29"/>
      <c r="W2275" s="29"/>
      <c r="X2275" s="29"/>
      <c r="Y2275" s="29"/>
      <c r="Z2275" s="29"/>
      <c r="AA2275" s="29"/>
      <c r="AB2275" s="29"/>
      <c r="AC2275" s="29"/>
      <c r="AD2275" s="29"/>
      <c r="AE2275" s="29"/>
      <c r="AT2275" s="14" t="s">
        <v>136</v>
      </c>
      <c r="AU2275" s="14" t="s">
        <v>143</v>
      </c>
    </row>
    <row r="2276" spans="1:65" s="2" customFormat="1" ht="19.5">
      <c r="A2276" s="29"/>
      <c r="B2276" s="30"/>
      <c r="C2276" s="29"/>
      <c r="D2276" s="159" t="s">
        <v>320</v>
      </c>
      <c r="E2276" s="29"/>
      <c r="F2276" s="168" t="s">
        <v>2188</v>
      </c>
      <c r="G2276" s="29"/>
      <c r="H2276" s="29"/>
      <c r="I2276" s="161"/>
      <c r="J2276" s="29"/>
      <c r="K2276" s="29"/>
      <c r="L2276" s="30"/>
      <c r="M2276" s="162"/>
      <c r="N2276" s="163"/>
      <c r="O2276" s="55"/>
      <c r="P2276" s="55"/>
      <c r="Q2276" s="55"/>
      <c r="R2276" s="55"/>
      <c r="S2276" s="55"/>
      <c r="T2276" s="56"/>
      <c r="U2276" s="29"/>
      <c r="V2276" s="29"/>
      <c r="W2276" s="29"/>
      <c r="X2276" s="29"/>
      <c r="Y2276" s="29"/>
      <c r="Z2276" s="29"/>
      <c r="AA2276" s="29"/>
      <c r="AB2276" s="29"/>
      <c r="AC2276" s="29"/>
      <c r="AD2276" s="29"/>
      <c r="AE2276" s="29"/>
      <c r="AT2276" s="14" t="s">
        <v>320</v>
      </c>
      <c r="AU2276" s="14" t="s">
        <v>143</v>
      </c>
    </row>
    <row r="2277" spans="1:65" s="2" customFormat="1" ht="16.5" customHeight="1">
      <c r="A2277" s="29"/>
      <c r="B2277" s="145"/>
      <c r="C2277" s="146" t="s">
        <v>2793</v>
      </c>
      <c r="D2277" s="146" t="s">
        <v>130</v>
      </c>
      <c r="E2277" s="147" t="s">
        <v>2794</v>
      </c>
      <c r="F2277" s="148" t="s">
        <v>2795</v>
      </c>
      <c r="G2277" s="149" t="s">
        <v>353</v>
      </c>
      <c r="H2277" s="150">
        <v>6</v>
      </c>
      <c r="I2277" s="151"/>
      <c r="J2277" s="152">
        <f>ROUND(I2277*H2277,2)</f>
        <v>0</v>
      </c>
      <c r="K2277" s="148" t="s">
        <v>1</v>
      </c>
      <c r="L2277" s="30"/>
      <c r="M2277" s="153" t="s">
        <v>1</v>
      </c>
      <c r="N2277" s="154" t="s">
        <v>41</v>
      </c>
      <c r="O2277" s="55"/>
      <c r="P2277" s="155">
        <f>O2277*H2277</f>
        <v>0</v>
      </c>
      <c r="Q2277" s="155">
        <v>0</v>
      </c>
      <c r="R2277" s="155">
        <f>Q2277*H2277</f>
        <v>0</v>
      </c>
      <c r="S2277" s="155">
        <v>0</v>
      </c>
      <c r="T2277" s="156">
        <f>S2277*H2277</f>
        <v>0</v>
      </c>
      <c r="U2277" s="29"/>
      <c r="V2277" s="29"/>
      <c r="W2277" s="29"/>
      <c r="X2277" s="29"/>
      <c r="Y2277" s="29"/>
      <c r="Z2277" s="29"/>
      <c r="AA2277" s="29"/>
      <c r="AB2277" s="29"/>
      <c r="AC2277" s="29"/>
      <c r="AD2277" s="29"/>
      <c r="AE2277" s="29"/>
      <c r="AR2277" s="157" t="s">
        <v>148</v>
      </c>
      <c r="AT2277" s="157" t="s">
        <v>130</v>
      </c>
      <c r="AU2277" s="157" t="s">
        <v>143</v>
      </c>
      <c r="AY2277" s="14" t="s">
        <v>127</v>
      </c>
      <c r="BE2277" s="158">
        <f>IF(N2277="základní",J2277,0)</f>
        <v>0</v>
      </c>
      <c r="BF2277" s="158">
        <f>IF(N2277="snížená",J2277,0)</f>
        <v>0</v>
      </c>
      <c r="BG2277" s="158">
        <f>IF(N2277="zákl. přenesená",J2277,0)</f>
        <v>0</v>
      </c>
      <c r="BH2277" s="158">
        <f>IF(N2277="sníž. přenesená",J2277,0)</f>
        <v>0</v>
      </c>
      <c r="BI2277" s="158">
        <f>IF(N2277="nulová",J2277,0)</f>
        <v>0</v>
      </c>
      <c r="BJ2277" s="14" t="s">
        <v>83</v>
      </c>
      <c r="BK2277" s="158">
        <f>ROUND(I2277*H2277,2)</f>
        <v>0</v>
      </c>
      <c r="BL2277" s="14" t="s">
        <v>148</v>
      </c>
      <c r="BM2277" s="157" t="s">
        <v>2796</v>
      </c>
    </row>
    <row r="2278" spans="1:65" s="2" customFormat="1">
      <c r="A2278" s="29"/>
      <c r="B2278" s="30"/>
      <c r="C2278" s="29"/>
      <c r="D2278" s="159" t="s">
        <v>136</v>
      </c>
      <c r="E2278" s="29"/>
      <c r="F2278" s="160" t="s">
        <v>2795</v>
      </c>
      <c r="G2278" s="29"/>
      <c r="H2278" s="29"/>
      <c r="I2278" s="161"/>
      <c r="J2278" s="29"/>
      <c r="K2278" s="29"/>
      <c r="L2278" s="30"/>
      <c r="M2278" s="162"/>
      <c r="N2278" s="163"/>
      <c r="O2278" s="55"/>
      <c r="P2278" s="55"/>
      <c r="Q2278" s="55"/>
      <c r="R2278" s="55"/>
      <c r="S2278" s="55"/>
      <c r="T2278" s="56"/>
      <c r="U2278" s="29"/>
      <c r="V2278" s="29"/>
      <c r="W2278" s="29"/>
      <c r="X2278" s="29"/>
      <c r="Y2278" s="29"/>
      <c r="Z2278" s="29"/>
      <c r="AA2278" s="29"/>
      <c r="AB2278" s="29"/>
      <c r="AC2278" s="29"/>
      <c r="AD2278" s="29"/>
      <c r="AE2278" s="29"/>
      <c r="AT2278" s="14" t="s">
        <v>136</v>
      </c>
      <c r="AU2278" s="14" t="s">
        <v>143</v>
      </c>
    </row>
    <row r="2279" spans="1:65" s="2" customFormat="1" ht="19.5">
      <c r="A2279" s="29"/>
      <c r="B2279" s="30"/>
      <c r="C2279" s="29"/>
      <c r="D2279" s="159" t="s">
        <v>320</v>
      </c>
      <c r="E2279" s="29"/>
      <c r="F2279" s="168" t="s">
        <v>2188</v>
      </c>
      <c r="G2279" s="29"/>
      <c r="H2279" s="29"/>
      <c r="I2279" s="161"/>
      <c r="J2279" s="29"/>
      <c r="K2279" s="29"/>
      <c r="L2279" s="30"/>
      <c r="M2279" s="162"/>
      <c r="N2279" s="163"/>
      <c r="O2279" s="55"/>
      <c r="P2279" s="55"/>
      <c r="Q2279" s="55"/>
      <c r="R2279" s="55"/>
      <c r="S2279" s="55"/>
      <c r="T2279" s="56"/>
      <c r="U2279" s="29"/>
      <c r="V2279" s="29"/>
      <c r="W2279" s="29"/>
      <c r="X2279" s="29"/>
      <c r="Y2279" s="29"/>
      <c r="Z2279" s="29"/>
      <c r="AA2279" s="29"/>
      <c r="AB2279" s="29"/>
      <c r="AC2279" s="29"/>
      <c r="AD2279" s="29"/>
      <c r="AE2279" s="29"/>
      <c r="AT2279" s="14" t="s">
        <v>320</v>
      </c>
      <c r="AU2279" s="14" t="s">
        <v>143</v>
      </c>
    </row>
    <row r="2280" spans="1:65" s="2" customFormat="1" ht="16.5" customHeight="1">
      <c r="A2280" s="29"/>
      <c r="B2280" s="145"/>
      <c r="C2280" s="146" t="s">
        <v>2797</v>
      </c>
      <c r="D2280" s="146" t="s">
        <v>130</v>
      </c>
      <c r="E2280" s="147" t="s">
        <v>2798</v>
      </c>
      <c r="F2280" s="148" t="s">
        <v>2600</v>
      </c>
      <c r="G2280" s="149" t="s">
        <v>353</v>
      </c>
      <c r="H2280" s="150">
        <v>21</v>
      </c>
      <c r="I2280" s="151"/>
      <c r="J2280" s="152">
        <f>ROUND(I2280*H2280,2)</f>
        <v>0</v>
      </c>
      <c r="K2280" s="148" t="s">
        <v>1</v>
      </c>
      <c r="L2280" s="30"/>
      <c r="M2280" s="153" t="s">
        <v>1</v>
      </c>
      <c r="N2280" s="154" t="s">
        <v>41</v>
      </c>
      <c r="O2280" s="55"/>
      <c r="P2280" s="155">
        <f>O2280*H2280</f>
        <v>0</v>
      </c>
      <c r="Q2280" s="155">
        <v>0</v>
      </c>
      <c r="R2280" s="155">
        <f>Q2280*H2280</f>
        <v>0</v>
      </c>
      <c r="S2280" s="155">
        <v>0</v>
      </c>
      <c r="T2280" s="156">
        <f>S2280*H2280</f>
        <v>0</v>
      </c>
      <c r="U2280" s="29"/>
      <c r="V2280" s="29"/>
      <c r="W2280" s="29"/>
      <c r="X2280" s="29"/>
      <c r="Y2280" s="29"/>
      <c r="Z2280" s="29"/>
      <c r="AA2280" s="29"/>
      <c r="AB2280" s="29"/>
      <c r="AC2280" s="29"/>
      <c r="AD2280" s="29"/>
      <c r="AE2280" s="29"/>
      <c r="AR2280" s="157" t="s">
        <v>148</v>
      </c>
      <c r="AT2280" s="157" t="s">
        <v>130</v>
      </c>
      <c r="AU2280" s="157" t="s">
        <v>143</v>
      </c>
      <c r="AY2280" s="14" t="s">
        <v>127</v>
      </c>
      <c r="BE2280" s="158">
        <f>IF(N2280="základní",J2280,0)</f>
        <v>0</v>
      </c>
      <c r="BF2280" s="158">
        <f>IF(N2280="snížená",J2280,0)</f>
        <v>0</v>
      </c>
      <c r="BG2280" s="158">
        <f>IF(N2280="zákl. přenesená",J2280,0)</f>
        <v>0</v>
      </c>
      <c r="BH2280" s="158">
        <f>IF(N2280="sníž. přenesená",J2280,0)</f>
        <v>0</v>
      </c>
      <c r="BI2280" s="158">
        <f>IF(N2280="nulová",J2280,0)</f>
        <v>0</v>
      </c>
      <c r="BJ2280" s="14" t="s">
        <v>83</v>
      </c>
      <c r="BK2280" s="158">
        <f>ROUND(I2280*H2280,2)</f>
        <v>0</v>
      </c>
      <c r="BL2280" s="14" t="s">
        <v>148</v>
      </c>
      <c r="BM2280" s="157" t="s">
        <v>2799</v>
      </c>
    </row>
    <row r="2281" spans="1:65" s="2" customFormat="1">
      <c r="A2281" s="29"/>
      <c r="B2281" s="30"/>
      <c r="C2281" s="29"/>
      <c r="D2281" s="159" t="s">
        <v>136</v>
      </c>
      <c r="E2281" s="29"/>
      <c r="F2281" s="160" t="s">
        <v>2600</v>
      </c>
      <c r="G2281" s="29"/>
      <c r="H2281" s="29"/>
      <c r="I2281" s="161"/>
      <c r="J2281" s="29"/>
      <c r="K2281" s="29"/>
      <c r="L2281" s="30"/>
      <c r="M2281" s="162"/>
      <c r="N2281" s="163"/>
      <c r="O2281" s="55"/>
      <c r="P2281" s="55"/>
      <c r="Q2281" s="55"/>
      <c r="R2281" s="55"/>
      <c r="S2281" s="55"/>
      <c r="T2281" s="56"/>
      <c r="U2281" s="29"/>
      <c r="V2281" s="29"/>
      <c r="W2281" s="29"/>
      <c r="X2281" s="29"/>
      <c r="Y2281" s="29"/>
      <c r="Z2281" s="29"/>
      <c r="AA2281" s="29"/>
      <c r="AB2281" s="29"/>
      <c r="AC2281" s="29"/>
      <c r="AD2281" s="29"/>
      <c r="AE2281" s="29"/>
      <c r="AT2281" s="14" t="s">
        <v>136</v>
      </c>
      <c r="AU2281" s="14" t="s">
        <v>143</v>
      </c>
    </row>
    <row r="2282" spans="1:65" s="2" customFormat="1" ht="19.5">
      <c r="A2282" s="29"/>
      <c r="B2282" s="30"/>
      <c r="C2282" s="29"/>
      <c r="D2282" s="159" t="s">
        <v>320</v>
      </c>
      <c r="E2282" s="29"/>
      <c r="F2282" s="168" t="s">
        <v>2188</v>
      </c>
      <c r="G2282" s="29"/>
      <c r="H2282" s="29"/>
      <c r="I2282" s="161"/>
      <c r="J2282" s="29"/>
      <c r="K2282" s="29"/>
      <c r="L2282" s="30"/>
      <c r="M2282" s="162"/>
      <c r="N2282" s="163"/>
      <c r="O2282" s="55"/>
      <c r="P2282" s="55"/>
      <c r="Q2282" s="55"/>
      <c r="R2282" s="55"/>
      <c r="S2282" s="55"/>
      <c r="T2282" s="56"/>
      <c r="U2282" s="29"/>
      <c r="V2282" s="29"/>
      <c r="W2282" s="29"/>
      <c r="X2282" s="29"/>
      <c r="Y2282" s="29"/>
      <c r="Z2282" s="29"/>
      <c r="AA2282" s="29"/>
      <c r="AB2282" s="29"/>
      <c r="AC2282" s="29"/>
      <c r="AD2282" s="29"/>
      <c r="AE2282" s="29"/>
      <c r="AT2282" s="14" t="s">
        <v>320</v>
      </c>
      <c r="AU2282" s="14" t="s">
        <v>143</v>
      </c>
    </row>
    <row r="2283" spans="1:65" s="2" customFormat="1" ht="16.5" customHeight="1">
      <c r="A2283" s="29"/>
      <c r="B2283" s="145"/>
      <c r="C2283" s="146" t="s">
        <v>2800</v>
      </c>
      <c r="D2283" s="146" t="s">
        <v>130</v>
      </c>
      <c r="E2283" s="147" t="s">
        <v>2801</v>
      </c>
      <c r="F2283" s="148" t="s">
        <v>2802</v>
      </c>
      <c r="G2283" s="149" t="s">
        <v>353</v>
      </c>
      <c r="H2283" s="150">
        <v>3</v>
      </c>
      <c r="I2283" s="151"/>
      <c r="J2283" s="152">
        <f>ROUND(I2283*H2283,2)</f>
        <v>0</v>
      </c>
      <c r="K2283" s="148" t="s">
        <v>1</v>
      </c>
      <c r="L2283" s="30"/>
      <c r="M2283" s="153" t="s">
        <v>1</v>
      </c>
      <c r="N2283" s="154" t="s">
        <v>41</v>
      </c>
      <c r="O2283" s="55"/>
      <c r="P2283" s="155">
        <f>O2283*H2283</f>
        <v>0</v>
      </c>
      <c r="Q2283" s="155">
        <v>0</v>
      </c>
      <c r="R2283" s="155">
        <f>Q2283*H2283</f>
        <v>0</v>
      </c>
      <c r="S2283" s="155">
        <v>0</v>
      </c>
      <c r="T2283" s="156">
        <f>S2283*H2283</f>
        <v>0</v>
      </c>
      <c r="U2283" s="29"/>
      <c r="V2283" s="29"/>
      <c r="W2283" s="29"/>
      <c r="X2283" s="29"/>
      <c r="Y2283" s="29"/>
      <c r="Z2283" s="29"/>
      <c r="AA2283" s="29"/>
      <c r="AB2283" s="29"/>
      <c r="AC2283" s="29"/>
      <c r="AD2283" s="29"/>
      <c r="AE2283" s="29"/>
      <c r="AR2283" s="157" t="s">
        <v>148</v>
      </c>
      <c r="AT2283" s="157" t="s">
        <v>130</v>
      </c>
      <c r="AU2283" s="157" t="s">
        <v>143</v>
      </c>
      <c r="AY2283" s="14" t="s">
        <v>127</v>
      </c>
      <c r="BE2283" s="158">
        <f>IF(N2283="základní",J2283,0)</f>
        <v>0</v>
      </c>
      <c r="BF2283" s="158">
        <f>IF(N2283="snížená",J2283,0)</f>
        <v>0</v>
      </c>
      <c r="BG2283" s="158">
        <f>IF(N2283="zákl. přenesená",J2283,0)</f>
        <v>0</v>
      </c>
      <c r="BH2283" s="158">
        <f>IF(N2283="sníž. přenesená",J2283,0)</f>
        <v>0</v>
      </c>
      <c r="BI2283" s="158">
        <f>IF(N2283="nulová",J2283,0)</f>
        <v>0</v>
      </c>
      <c r="BJ2283" s="14" t="s">
        <v>83</v>
      </c>
      <c r="BK2283" s="158">
        <f>ROUND(I2283*H2283,2)</f>
        <v>0</v>
      </c>
      <c r="BL2283" s="14" t="s">
        <v>148</v>
      </c>
      <c r="BM2283" s="157" t="s">
        <v>2803</v>
      </c>
    </row>
    <row r="2284" spans="1:65" s="2" customFormat="1">
      <c r="A2284" s="29"/>
      <c r="B2284" s="30"/>
      <c r="C2284" s="29"/>
      <c r="D2284" s="159" t="s">
        <v>136</v>
      </c>
      <c r="E2284" s="29"/>
      <c r="F2284" s="160" t="s">
        <v>2802</v>
      </c>
      <c r="G2284" s="29"/>
      <c r="H2284" s="29"/>
      <c r="I2284" s="161"/>
      <c r="J2284" s="29"/>
      <c r="K2284" s="29"/>
      <c r="L2284" s="30"/>
      <c r="M2284" s="162"/>
      <c r="N2284" s="163"/>
      <c r="O2284" s="55"/>
      <c r="P2284" s="55"/>
      <c r="Q2284" s="55"/>
      <c r="R2284" s="55"/>
      <c r="S2284" s="55"/>
      <c r="T2284" s="56"/>
      <c r="U2284" s="29"/>
      <c r="V2284" s="29"/>
      <c r="W2284" s="29"/>
      <c r="X2284" s="29"/>
      <c r="Y2284" s="29"/>
      <c r="Z2284" s="29"/>
      <c r="AA2284" s="29"/>
      <c r="AB2284" s="29"/>
      <c r="AC2284" s="29"/>
      <c r="AD2284" s="29"/>
      <c r="AE2284" s="29"/>
      <c r="AT2284" s="14" t="s">
        <v>136</v>
      </c>
      <c r="AU2284" s="14" t="s">
        <v>143</v>
      </c>
    </row>
    <row r="2285" spans="1:65" s="2" customFormat="1" ht="19.5">
      <c r="A2285" s="29"/>
      <c r="B2285" s="30"/>
      <c r="C2285" s="29"/>
      <c r="D2285" s="159" t="s">
        <v>320</v>
      </c>
      <c r="E2285" s="29"/>
      <c r="F2285" s="168" t="s">
        <v>2188</v>
      </c>
      <c r="G2285" s="29"/>
      <c r="H2285" s="29"/>
      <c r="I2285" s="161"/>
      <c r="J2285" s="29"/>
      <c r="K2285" s="29"/>
      <c r="L2285" s="30"/>
      <c r="M2285" s="162"/>
      <c r="N2285" s="163"/>
      <c r="O2285" s="55"/>
      <c r="P2285" s="55"/>
      <c r="Q2285" s="55"/>
      <c r="R2285" s="55"/>
      <c r="S2285" s="55"/>
      <c r="T2285" s="56"/>
      <c r="U2285" s="29"/>
      <c r="V2285" s="29"/>
      <c r="W2285" s="29"/>
      <c r="X2285" s="29"/>
      <c r="Y2285" s="29"/>
      <c r="Z2285" s="29"/>
      <c r="AA2285" s="29"/>
      <c r="AB2285" s="29"/>
      <c r="AC2285" s="29"/>
      <c r="AD2285" s="29"/>
      <c r="AE2285" s="29"/>
      <c r="AT2285" s="14" t="s">
        <v>320</v>
      </c>
      <c r="AU2285" s="14" t="s">
        <v>143</v>
      </c>
    </row>
    <row r="2286" spans="1:65" s="2" customFormat="1" ht="16.5" customHeight="1">
      <c r="A2286" s="29"/>
      <c r="B2286" s="145"/>
      <c r="C2286" s="146" t="s">
        <v>2804</v>
      </c>
      <c r="D2286" s="146" t="s">
        <v>130</v>
      </c>
      <c r="E2286" s="147" t="s">
        <v>2805</v>
      </c>
      <c r="F2286" s="148" t="s">
        <v>2806</v>
      </c>
      <c r="G2286" s="149" t="s">
        <v>353</v>
      </c>
      <c r="H2286" s="150">
        <v>2</v>
      </c>
      <c r="I2286" s="151"/>
      <c r="J2286" s="152">
        <f>ROUND(I2286*H2286,2)</f>
        <v>0</v>
      </c>
      <c r="K2286" s="148" t="s">
        <v>1</v>
      </c>
      <c r="L2286" s="30"/>
      <c r="M2286" s="153" t="s">
        <v>1</v>
      </c>
      <c r="N2286" s="154" t="s">
        <v>41</v>
      </c>
      <c r="O2286" s="55"/>
      <c r="P2286" s="155">
        <f>O2286*H2286</f>
        <v>0</v>
      </c>
      <c r="Q2286" s="155">
        <v>0</v>
      </c>
      <c r="R2286" s="155">
        <f>Q2286*H2286</f>
        <v>0</v>
      </c>
      <c r="S2286" s="155">
        <v>0</v>
      </c>
      <c r="T2286" s="156">
        <f>S2286*H2286</f>
        <v>0</v>
      </c>
      <c r="U2286" s="29"/>
      <c r="V2286" s="29"/>
      <c r="W2286" s="29"/>
      <c r="X2286" s="29"/>
      <c r="Y2286" s="29"/>
      <c r="Z2286" s="29"/>
      <c r="AA2286" s="29"/>
      <c r="AB2286" s="29"/>
      <c r="AC2286" s="29"/>
      <c r="AD2286" s="29"/>
      <c r="AE2286" s="29"/>
      <c r="AR2286" s="157" t="s">
        <v>148</v>
      </c>
      <c r="AT2286" s="157" t="s">
        <v>130</v>
      </c>
      <c r="AU2286" s="157" t="s">
        <v>143</v>
      </c>
      <c r="AY2286" s="14" t="s">
        <v>127</v>
      </c>
      <c r="BE2286" s="158">
        <f>IF(N2286="základní",J2286,0)</f>
        <v>0</v>
      </c>
      <c r="BF2286" s="158">
        <f>IF(N2286="snížená",J2286,0)</f>
        <v>0</v>
      </c>
      <c r="BG2286" s="158">
        <f>IF(N2286="zákl. přenesená",J2286,0)</f>
        <v>0</v>
      </c>
      <c r="BH2286" s="158">
        <f>IF(N2286="sníž. přenesená",J2286,0)</f>
        <v>0</v>
      </c>
      <c r="BI2286" s="158">
        <f>IF(N2286="nulová",J2286,0)</f>
        <v>0</v>
      </c>
      <c r="BJ2286" s="14" t="s">
        <v>83</v>
      </c>
      <c r="BK2286" s="158">
        <f>ROUND(I2286*H2286,2)</f>
        <v>0</v>
      </c>
      <c r="BL2286" s="14" t="s">
        <v>148</v>
      </c>
      <c r="BM2286" s="157" t="s">
        <v>2807</v>
      </c>
    </row>
    <row r="2287" spans="1:65" s="2" customFormat="1">
      <c r="A2287" s="29"/>
      <c r="B2287" s="30"/>
      <c r="C2287" s="29"/>
      <c r="D2287" s="159" t="s">
        <v>136</v>
      </c>
      <c r="E2287" s="29"/>
      <c r="F2287" s="160" t="s">
        <v>2806</v>
      </c>
      <c r="G2287" s="29"/>
      <c r="H2287" s="29"/>
      <c r="I2287" s="161"/>
      <c r="J2287" s="29"/>
      <c r="K2287" s="29"/>
      <c r="L2287" s="30"/>
      <c r="M2287" s="162"/>
      <c r="N2287" s="163"/>
      <c r="O2287" s="55"/>
      <c r="P2287" s="55"/>
      <c r="Q2287" s="55"/>
      <c r="R2287" s="55"/>
      <c r="S2287" s="55"/>
      <c r="T2287" s="56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T2287" s="14" t="s">
        <v>136</v>
      </c>
      <c r="AU2287" s="14" t="s">
        <v>143</v>
      </c>
    </row>
    <row r="2288" spans="1:65" s="2" customFormat="1" ht="19.5">
      <c r="A2288" s="29"/>
      <c r="B2288" s="30"/>
      <c r="C2288" s="29"/>
      <c r="D2288" s="159" t="s">
        <v>320</v>
      </c>
      <c r="E2288" s="29"/>
      <c r="F2288" s="168" t="s">
        <v>2188</v>
      </c>
      <c r="G2288" s="29"/>
      <c r="H2288" s="29"/>
      <c r="I2288" s="161"/>
      <c r="J2288" s="29"/>
      <c r="K2288" s="29"/>
      <c r="L2288" s="30"/>
      <c r="M2288" s="162"/>
      <c r="N2288" s="163"/>
      <c r="O2288" s="55"/>
      <c r="P2288" s="55"/>
      <c r="Q2288" s="55"/>
      <c r="R2288" s="55"/>
      <c r="S2288" s="55"/>
      <c r="T2288" s="56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T2288" s="14" t="s">
        <v>320</v>
      </c>
      <c r="AU2288" s="14" t="s">
        <v>143</v>
      </c>
    </row>
    <row r="2289" spans="1:65" s="2" customFormat="1" ht="16.5" customHeight="1">
      <c r="A2289" s="29"/>
      <c r="B2289" s="145"/>
      <c r="C2289" s="146" t="s">
        <v>2808</v>
      </c>
      <c r="D2289" s="146" t="s">
        <v>130</v>
      </c>
      <c r="E2289" s="147" t="s">
        <v>2809</v>
      </c>
      <c r="F2289" s="148" t="s">
        <v>2315</v>
      </c>
      <c r="G2289" s="149" t="s">
        <v>353</v>
      </c>
      <c r="H2289" s="150">
        <v>12</v>
      </c>
      <c r="I2289" s="151"/>
      <c r="J2289" s="152">
        <f>ROUND(I2289*H2289,2)</f>
        <v>0</v>
      </c>
      <c r="K2289" s="148" t="s">
        <v>1</v>
      </c>
      <c r="L2289" s="30"/>
      <c r="M2289" s="153" t="s">
        <v>1</v>
      </c>
      <c r="N2289" s="154" t="s">
        <v>41</v>
      </c>
      <c r="O2289" s="55"/>
      <c r="P2289" s="155">
        <f>O2289*H2289</f>
        <v>0</v>
      </c>
      <c r="Q2289" s="155">
        <v>0</v>
      </c>
      <c r="R2289" s="155">
        <f>Q2289*H2289</f>
        <v>0</v>
      </c>
      <c r="S2289" s="155">
        <v>0</v>
      </c>
      <c r="T2289" s="156">
        <f>S2289*H2289</f>
        <v>0</v>
      </c>
      <c r="U2289" s="29"/>
      <c r="V2289" s="29"/>
      <c r="W2289" s="29"/>
      <c r="X2289" s="29"/>
      <c r="Y2289" s="29"/>
      <c r="Z2289" s="29"/>
      <c r="AA2289" s="29"/>
      <c r="AB2289" s="29"/>
      <c r="AC2289" s="29"/>
      <c r="AD2289" s="29"/>
      <c r="AE2289" s="29"/>
      <c r="AR2289" s="157" t="s">
        <v>148</v>
      </c>
      <c r="AT2289" s="157" t="s">
        <v>130</v>
      </c>
      <c r="AU2289" s="157" t="s">
        <v>143</v>
      </c>
      <c r="AY2289" s="14" t="s">
        <v>127</v>
      </c>
      <c r="BE2289" s="158">
        <f>IF(N2289="základní",J2289,0)</f>
        <v>0</v>
      </c>
      <c r="BF2289" s="158">
        <f>IF(N2289="snížená",J2289,0)</f>
        <v>0</v>
      </c>
      <c r="BG2289" s="158">
        <f>IF(N2289="zákl. přenesená",J2289,0)</f>
        <v>0</v>
      </c>
      <c r="BH2289" s="158">
        <f>IF(N2289="sníž. přenesená",J2289,0)</f>
        <v>0</v>
      </c>
      <c r="BI2289" s="158">
        <f>IF(N2289="nulová",J2289,0)</f>
        <v>0</v>
      </c>
      <c r="BJ2289" s="14" t="s">
        <v>83</v>
      </c>
      <c r="BK2289" s="158">
        <f>ROUND(I2289*H2289,2)</f>
        <v>0</v>
      </c>
      <c r="BL2289" s="14" t="s">
        <v>148</v>
      </c>
      <c r="BM2289" s="157" t="s">
        <v>2810</v>
      </c>
    </row>
    <row r="2290" spans="1:65" s="2" customFormat="1">
      <c r="A2290" s="29"/>
      <c r="B2290" s="30"/>
      <c r="C2290" s="29"/>
      <c r="D2290" s="159" t="s">
        <v>136</v>
      </c>
      <c r="E2290" s="29"/>
      <c r="F2290" s="160" t="s">
        <v>2315</v>
      </c>
      <c r="G2290" s="29"/>
      <c r="H2290" s="29"/>
      <c r="I2290" s="161"/>
      <c r="J2290" s="29"/>
      <c r="K2290" s="29"/>
      <c r="L2290" s="30"/>
      <c r="M2290" s="162"/>
      <c r="N2290" s="163"/>
      <c r="O2290" s="55"/>
      <c r="P2290" s="55"/>
      <c r="Q2290" s="55"/>
      <c r="R2290" s="55"/>
      <c r="S2290" s="55"/>
      <c r="T2290" s="56"/>
      <c r="U2290" s="29"/>
      <c r="V2290" s="29"/>
      <c r="W2290" s="29"/>
      <c r="X2290" s="29"/>
      <c r="Y2290" s="29"/>
      <c r="Z2290" s="29"/>
      <c r="AA2290" s="29"/>
      <c r="AB2290" s="29"/>
      <c r="AC2290" s="29"/>
      <c r="AD2290" s="29"/>
      <c r="AE2290" s="29"/>
      <c r="AT2290" s="14" t="s">
        <v>136</v>
      </c>
      <c r="AU2290" s="14" t="s">
        <v>143</v>
      </c>
    </row>
    <row r="2291" spans="1:65" s="2" customFormat="1" ht="19.5">
      <c r="A2291" s="29"/>
      <c r="B2291" s="30"/>
      <c r="C2291" s="29"/>
      <c r="D2291" s="159" t="s">
        <v>320</v>
      </c>
      <c r="E2291" s="29"/>
      <c r="F2291" s="168" t="s">
        <v>2188</v>
      </c>
      <c r="G2291" s="29"/>
      <c r="H2291" s="29"/>
      <c r="I2291" s="161"/>
      <c r="J2291" s="29"/>
      <c r="K2291" s="29"/>
      <c r="L2291" s="30"/>
      <c r="M2291" s="162"/>
      <c r="N2291" s="163"/>
      <c r="O2291" s="55"/>
      <c r="P2291" s="55"/>
      <c r="Q2291" s="55"/>
      <c r="R2291" s="55"/>
      <c r="S2291" s="55"/>
      <c r="T2291" s="56"/>
      <c r="U2291" s="29"/>
      <c r="V2291" s="29"/>
      <c r="W2291" s="29"/>
      <c r="X2291" s="29"/>
      <c r="Y2291" s="29"/>
      <c r="Z2291" s="29"/>
      <c r="AA2291" s="29"/>
      <c r="AB2291" s="29"/>
      <c r="AC2291" s="29"/>
      <c r="AD2291" s="29"/>
      <c r="AE2291" s="29"/>
      <c r="AT2291" s="14" t="s">
        <v>320</v>
      </c>
      <c r="AU2291" s="14" t="s">
        <v>143</v>
      </c>
    </row>
    <row r="2292" spans="1:65" s="2" customFormat="1" ht="16.5" customHeight="1">
      <c r="A2292" s="29"/>
      <c r="B2292" s="145"/>
      <c r="C2292" s="146" t="s">
        <v>2811</v>
      </c>
      <c r="D2292" s="146" t="s">
        <v>130</v>
      </c>
      <c r="E2292" s="147" t="s">
        <v>2812</v>
      </c>
      <c r="F2292" s="148" t="s">
        <v>2607</v>
      </c>
      <c r="G2292" s="149" t="s">
        <v>353</v>
      </c>
      <c r="H2292" s="150">
        <v>10</v>
      </c>
      <c r="I2292" s="151"/>
      <c r="J2292" s="152">
        <f>ROUND(I2292*H2292,2)</f>
        <v>0</v>
      </c>
      <c r="K2292" s="148" t="s">
        <v>1</v>
      </c>
      <c r="L2292" s="30"/>
      <c r="M2292" s="153" t="s">
        <v>1</v>
      </c>
      <c r="N2292" s="154" t="s">
        <v>41</v>
      </c>
      <c r="O2292" s="55"/>
      <c r="P2292" s="155">
        <f>O2292*H2292</f>
        <v>0</v>
      </c>
      <c r="Q2292" s="155">
        <v>0</v>
      </c>
      <c r="R2292" s="155">
        <f>Q2292*H2292</f>
        <v>0</v>
      </c>
      <c r="S2292" s="155">
        <v>0</v>
      </c>
      <c r="T2292" s="156">
        <f>S2292*H2292</f>
        <v>0</v>
      </c>
      <c r="U2292" s="29"/>
      <c r="V2292" s="29"/>
      <c r="W2292" s="29"/>
      <c r="X2292" s="29"/>
      <c r="Y2292" s="29"/>
      <c r="Z2292" s="29"/>
      <c r="AA2292" s="29"/>
      <c r="AB2292" s="29"/>
      <c r="AC2292" s="29"/>
      <c r="AD2292" s="29"/>
      <c r="AE2292" s="29"/>
      <c r="AR2292" s="157" t="s">
        <v>148</v>
      </c>
      <c r="AT2292" s="157" t="s">
        <v>130</v>
      </c>
      <c r="AU2292" s="157" t="s">
        <v>143</v>
      </c>
      <c r="AY2292" s="14" t="s">
        <v>127</v>
      </c>
      <c r="BE2292" s="158">
        <f>IF(N2292="základní",J2292,0)</f>
        <v>0</v>
      </c>
      <c r="BF2292" s="158">
        <f>IF(N2292="snížená",J2292,0)</f>
        <v>0</v>
      </c>
      <c r="BG2292" s="158">
        <f>IF(N2292="zákl. přenesená",J2292,0)</f>
        <v>0</v>
      </c>
      <c r="BH2292" s="158">
        <f>IF(N2292="sníž. přenesená",J2292,0)</f>
        <v>0</v>
      </c>
      <c r="BI2292" s="158">
        <f>IF(N2292="nulová",J2292,0)</f>
        <v>0</v>
      </c>
      <c r="BJ2292" s="14" t="s">
        <v>83</v>
      </c>
      <c r="BK2292" s="158">
        <f>ROUND(I2292*H2292,2)</f>
        <v>0</v>
      </c>
      <c r="BL2292" s="14" t="s">
        <v>148</v>
      </c>
      <c r="BM2292" s="157" t="s">
        <v>2813</v>
      </c>
    </row>
    <row r="2293" spans="1:65" s="2" customFormat="1">
      <c r="A2293" s="29"/>
      <c r="B2293" s="30"/>
      <c r="C2293" s="29"/>
      <c r="D2293" s="159" t="s">
        <v>136</v>
      </c>
      <c r="E2293" s="29"/>
      <c r="F2293" s="160" t="s">
        <v>2607</v>
      </c>
      <c r="G2293" s="29"/>
      <c r="H2293" s="29"/>
      <c r="I2293" s="161"/>
      <c r="J2293" s="29"/>
      <c r="K2293" s="29"/>
      <c r="L2293" s="30"/>
      <c r="M2293" s="162"/>
      <c r="N2293" s="163"/>
      <c r="O2293" s="55"/>
      <c r="P2293" s="55"/>
      <c r="Q2293" s="55"/>
      <c r="R2293" s="55"/>
      <c r="S2293" s="55"/>
      <c r="T2293" s="56"/>
      <c r="U2293" s="29"/>
      <c r="V2293" s="29"/>
      <c r="W2293" s="29"/>
      <c r="X2293" s="29"/>
      <c r="Y2293" s="29"/>
      <c r="Z2293" s="29"/>
      <c r="AA2293" s="29"/>
      <c r="AB2293" s="29"/>
      <c r="AC2293" s="29"/>
      <c r="AD2293" s="29"/>
      <c r="AE2293" s="29"/>
      <c r="AT2293" s="14" t="s">
        <v>136</v>
      </c>
      <c r="AU2293" s="14" t="s">
        <v>143</v>
      </c>
    </row>
    <row r="2294" spans="1:65" s="2" customFormat="1" ht="19.5">
      <c r="A2294" s="29"/>
      <c r="B2294" s="30"/>
      <c r="C2294" s="29"/>
      <c r="D2294" s="159" t="s">
        <v>320</v>
      </c>
      <c r="E2294" s="29"/>
      <c r="F2294" s="168" t="s">
        <v>2554</v>
      </c>
      <c r="G2294" s="29"/>
      <c r="H2294" s="29"/>
      <c r="I2294" s="161"/>
      <c r="J2294" s="29"/>
      <c r="K2294" s="29"/>
      <c r="L2294" s="30"/>
      <c r="M2294" s="162"/>
      <c r="N2294" s="163"/>
      <c r="O2294" s="55"/>
      <c r="P2294" s="55"/>
      <c r="Q2294" s="55"/>
      <c r="R2294" s="55"/>
      <c r="S2294" s="55"/>
      <c r="T2294" s="56"/>
      <c r="U2294" s="29"/>
      <c r="V2294" s="29"/>
      <c r="W2294" s="29"/>
      <c r="X2294" s="29"/>
      <c r="Y2294" s="29"/>
      <c r="Z2294" s="29"/>
      <c r="AA2294" s="29"/>
      <c r="AB2294" s="29"/>
      <c r="AC2294" s="29"/>
      <c r="AD2294" s="29"/>
      <c r="AE2294" s="29"/>
      <c r="AT2294" s="14" t="s">
        <v>320</v>
      </c>
      <c r="AU2294" s="14" t="s">
        <v>143</v>
      </c>
    </row>
    <row r="2295" spans="1:65" s="2" customFormat="1" ht="16.5" customHeight="1">
      <c r="A2295" s="29"/>
      <c r="B2295" s="145"/>
      <c r="C2295" s="146" t="s">
        <v>2814</v>
      </c>
      <c r="D2295" s="146" t="s">
        <v>130</v>
      </c>
      <c r="E2295" s="147" t="s">
        <v>2815</v>
      </c>
      <c r="F2295" s="148" t="s">
        <v>2816</v>
      </c>
      <c r="G2295" s="149" t="s">
        <v>353</v>
      </c>
      <c r="H2295" s="150">
        <v>2</v>
      </c>
      <c r="I2295" s="151"/>
      <c r="J2295" s="152">
        <f>ROUND(I2295*H2295,2)</f>
        <v>0</v>
      </c>
      <c r="K2295" s="148" t="s">
        <v>1</v>
      </c>
      <c r="L2295" s="30"/>
      <c r="M2295" s="153" t="s">
        <v>1</v>
      </c>
      <c r="N2295" s="154" t="s">
        <v>41</v>
      </c>
      <c r="O2295" s="55"/>
      <c r="P2295" s="155">
        <f>O2295*H2295</f>
        <v>0</v>
      </c>
      <c r="Q2295" s="155">
        <v>0</v>
      </c>
      <c r="R2295" s="155">
        <f>Q2295*H2295</f>
        <v>0</v>
      </c>
      <c r="S2295" s="155">
        <v>0</v>
      </c>
      <c r="T2295" s="156">
        <f>S2295*H2295</f>
        <v>0</v>
      </c>
      <c r="U2295" s="29"/>
      <c r="V2295" s="29"/>
      <c r="W2295" s="29"/>
      <c r="X2295" s="29"/>
      <c r="Y2295" s="29"/>
      <c r="Z2295" s="29"/>
      <c r="AA2295" s="29"/>
      <c r="AB2295" s="29"/>
      <c r="AC2295" s="29"/>
      <c r="AD2295" s="29"/>
      <c r="AE2295" s="29"/>
      <c r="AR2295" s="157" t="s">
        <v>148</v>
      </c>
      <c r="AT2295" s="157" t="s">
        <v>130</v>
      </c>
      <c r="AU2295" s="157" t="s">
        <v>143</v>
      </c>
      <c r="AY2295" s="14" t="s">
        <v>127</v>
      </c>
      <c r="BE2295" s="158">
        <f>IF(N2295="základní",J2295,0)</f>
        <v>0</v>
      </c>
      <c r="BF2295" s="158">
        <f>IF(N2295="snížená",J2295,0)</f>
        <v>0</v>
      </c>
      <c r="BG2295" s="158">
        <f>IF(N2295="zákl. přenesená",J2295,0)</f>
        <v>0</v>
      </c>
      <c r="BH2295" s="158">
        <f>IF(N2295="sníž. přenesená",J2295,0)</f>
        <v>0</v>
      </c>
      <c r="BI2295" s="158">
        <f>IF(N2295="nulová",J2295,0)</f>
        <v>0</v>
      </c>
      <c r="BJ2295" s="14" t="s">
        <v>83</v>
      </c>
      <c r="BK2295" s="158">
        <f>ROUND(I2295*H2295,2)</f>
        <v>0</v>
      </c>
      <c r="BL2295" s="14" t="s">
        <v>148</v>
      </c>
      <c r="BM2295" s="157" t="s">
        <v>2817</v>
      </c>
    </row>
    <row r="2296" spans="1:65" s="2" customFormat="1">
      <c r="A2296" s="29"/>
      <c r="B2296" s="30"/>
      <c r="C2296" s="29"/>
      <c r="D2296" s="159" t="s">
        <v>136</v>
      </c>
      <c r="E2296" s="29"/>
      <c r="F2296" s="160" t="s">
        <v>2816</v>
      </c>
      <c r="G2296" s="29"/>
      <c r="H2296" s="29"/>
      <c r="I2296" s="161"/>
      <c r="J2296" s="29"/>
      <c r="K2296" s="29"/>
      <c r="L2296" s="30"/>
      <c r="M2296" s="162"/>
      <c r="N2296" s="163"/>
      <c r="O2296" s="55"/>
      <c r="P2296" s="55"/>
      <c r="Q2296" s="55"/>
      <c r="R2296" s="55"/>
      <c r="S2296" s="55"/>
      <c r="T2296" s="56"/>
      <c r="U2296" s="29"/>
      <c r="V2296" s="29"/>
      <c r="W2296" s="29"/>
      <c r="X2296" s="29"/>
      <c r="Y2296" s="29"/>
      <c r="Z2296" s="29"/>
      <c r="AA2296" s="29"/>
      <c r="AB2296" s="29"/>
      <c r="AC2296" s="29"/>
      <c r="AD2296" s="29"/>
      <c r="AE2296" s="29"/>
      <c r="AT2296" s="14" t="s">
        <v>136</v>
      </c>
      <c r="AU2296" s="14" t="s">
        <v>143</v>
      </c>
    </row>
    <row r="2297" spans="1:65" s="2" customFormat="1" ht="19.5">
      <c r="A2297" s="29"/>
      <c r="B2297" s="30"/>
      <c r="C2297" s="29"/>
      <c r="D2297" s="159" t="s">
        <v>320</v>
      </c>
      <c r="E2297" s="29"/>
      <c r="F2297" s="168" t="s">
        <v>2188</v>
      </c>
      <c r="G2297" s="29"/>
      <c r="H2297" s="29"/>
      <c r="I2297" s="161"/>
      <c r="J2297" s="29"/>
      <c r="K2297" s="29"/>
      <c r="L2297" s="30"/>
      <c r="M2297" s="162"/>
      <c r="N2297" s="163"/>
      <c r="O2297" s="55"/>
      <c r="P2297" s="55"/>
      <c r="Q2297" s="55"/>
      <c r="R2297" s="55"/>
      <c r="S2297" s="55"/>
      <c r="T2297" s="56"/>
      <c r="U2297" s="29"/>
      <c r="V2297" s="29"/>
      <c r="W2297" s="29"/>
      <c r="X2297" s="29"/>
      <c r="Y2297" s="29"/>
      <c r="Z2297" s="29"/>
      <c r="AA2297" s="29"/>
      <c r="AB2297" s="29"/>
      <c r="AC2297" s="29"/>
      <c r="AD2297" s="29"/>
      <c r="AE2297" s="29"/>
      <c r="AT2297" s="14" t="s">
        <v>320</v>
      </c>
      <c r="AU2297" s="14" t="s">
        <v>143</v>
      </c>
    </row>
    <row r="2298" spans="1:65" s="2" customFormat="1" ht="16.5" customHeight="1">
      <c r="A2298" s="29"/>
      <c r="B2298" s="145"/>
      <c r="C2298" s="146" t="s">
        <v>2818</v>
      </c>
      <c r="D2298" s="146" t="s">
        <v>130</v>
      </c>
      <c r="E2298" s="147" t="s">
        <v>2819</v>
      </c>
      <c r="F2298" s="148" t="s">
        <v>2820</v>
      </c>
      <c r="G2298" s="149" t="s">
        <v>353</v>
      </c>
      <c r="H2298" s="150">
        <v>4</v>
      </c>
      <c r="I2298" s="151"/>
      <c r="J2298" s="152">
        <f>ROUND(I2298*H2298,2)</f>
        <v>0</v>
      </c>
      <c r="K2298" s="148" t="s">
        <v>1</v>
      </c>
      <c r="L2298" s="30"/>
      <c r="M2298" s="153" t="s">
        <v>1</v>
      </c>
      <c r="N2298" s="154" t="s">
        <v>41</v>
      </c>
      <c r="O2298" s="55"/>
      <c r="P2298" s="155">
        <f>O2298*H2298</f>
        <v>0</v>
      </c>
      <c r="Q2298" s="155">
        <v>0</v>
      </c>
      <c r="R2298" s="155">
        <f>Q2298*H2298</f>
        <v>0</v>
      </c>
      <c r="S2298" s="155">
        <v>0</v>
      </c>
      <c r="T2298" s="156">
        <f>S2298*H2298</f>
        <v>0</v>
      </c>
      <c r="U2298" s="29"/>
      <c r="V2298" s="29"/>
      <c r="W2298" s="29"/>
      <c r="X2298" s="29"/>
      <c r="Y2298" s="29"/>
      <c r="Z2298" s="29"/>
      <c r="AA2298" s="29"/>
      <c r="AB2298" s="29"/>
      <c r="AC2298" s="29"/>
      <c r="AD2298" s="29"/>
      <c r="AE2298" s="29"/>
      <c r="AR2298" s="157" t="s">
        <v>148</v>
      </c>
      <c r="AT2298" s="157" t="s">
        <v>130</v>
      </c>
      <c r="AU2298" s="157" t="s">
        <v>143</v>
      </c>
      <c r="AY2298" s="14" t="s">
        <v>127</v>
      </c>
      <c r="BE2298" s="158">
        <f>IF(N2298="základní",J2298,0)</f>
        <v>0</v>
      </c>
      <c r="BF2298" s="158">
        <f>IF(N2298="snížená",J2298,0)</f>
        <v>0</v>
      </c>
      <c r="BG2298" s="158">
        <f>IF(N2298="zákl. přenesená",J2298,0)</f>
        <v>0</v>
      </c>
      <c r="BH2298" s="158">
        <f>IF(N2298="sníž. přenesená",J2298,0)</f>
        <v>0</v>
      </c>
      <c r="BI2298" s="158">
        <f>IF(N2298="nulová",J2298,0)</f>
        <v>0</v>
      </c>
      <c r="BJ2298" s="14" t="s">
        <v>83</v>
      </c>
      <c r="BK2298" s="158">
        <f>ROUND(I2298*H2298,2)</f>
        <v>0</v>
      </c>
      <c r="BL2298" s="14" t="s">
        <v>148</v>
      </c>
      <c r="BM2298" s="157" t="s">
        <v>2821</v>
      </c>
    </row>
    <row r="2299" spans="1:65" s="2" customFormat="1">
      <c r="A2299" s="29"/>
      <c r="B2299" s="30"/>
      <c r="C2299" s="29"/>
      <c r="D2299" s="159" t="s">
        <v>136</v>
      </c>
      <c r="E2299" s="29"/>
      <c r="F2299" s="160" t="s">
        <v>2820</v>
      </c>
      <c r="G2299" s="29"/>
      <c r="H2299" s="29"/>
      <c r="I2299" s="161"/>
      <c r="J2299" s="29"/>
      <c r="K2299" s="29"/>
      <c r="L2299" s="30"/>
      <c r="M2299" s="162"/>
      <c r="N2299" s="163"/>
      <c r="O2299" s="55"/>
      <c r="P2299" s="55"/>
      <c r="Q2299" s="55"/>
      <c r="R2299" s="55"/>
      <c r="S2299" s="55"/>
      <c r="T2299" s="56"/>
      <c r="U2299" s="29"/>
      <c r="V2299" s="29"/>
      <c r="W2299" s="29"/>
      <c r="X2299" s="29"/>
      <c r="Y2299" s="29"/>
      <c r="Z2299" s="29"/>
      <c r="AA2299" s="29"/>
      <c r="AB2299" s="29"/>
      <c r="AC2299" s="29"/>
      <c r="AD2299" s="29"/>
      <c r="AE2299" s="29"/>
      <c r="AT2299" s="14" t="s">
        <v>136</v>
      </c>
      <c r="AU2299" s="14" t="s">
        <v>143</v>
      </c>
    </row>
    <row r="2300" spans="1:65" s="2" customFormat="1" ht="19.5">
      <c r="A2300" s="29"/>
      <c r="B2300" s="30"/>
      <c r="C2300" s="29"/>
      <c r="D2300" s="159" t="s">
        <v>320</v>
      </c>
      <c r="E2300" s="29"/>
      <c r="F2300" s="168" t="s">
        <v>2231</v>
      </c>
      <c r="G2300" s="29"/>
      <c r="H2300" s="29"/>
      <c r="I2300" s="161"/>
      <c r="J2300" s="29"/>
      <c r="K2300" s="29"/>
      <c r="L2300" s="30"/>
      <c r="M2300" s="162"/>
      <c r="N2300" s="163"/>
      <c r="O2300" s="55"/>
      <c r="P2300" s="55"/>
      <c r="Q2300" s="55"/>
      <c r="R2300" s="55"/>
      <c r="S2300" s="55"/>
      <c r="T2300" s="56"/>
      <c r="U2300" s="29"/>
      <c r="V2300" s="29"/>
      <c r="W2300" s="29"/>
      <c r="X2300" s="29"/>
      <c r="Y2300" s="29"/>
      <c r="Z2300" s="29"/>
      <c r="AA2300" s="29"/>
      <c r="AB2300" s="29"/>
      <c r="AC2300" s="29"/>
      <c r="AD2300" s="29"/>
      <c r="AE2300" s="29"/>
      <c r="AT2300" s="14" t="s">
        <v>320</v>
      </c>
      <c r="AU2300" s="14" t="s">
        <v>143</v>
      </c>
    </row>
    <row r="2301" spans="1:65" s="2" customFormat="1" ht="16.5" customHeight="1">
      <c r="A2301" s="29"/>
      <c r="B2301" s="145"/>
      <c r="C2301" s="146" t="s">
        <v>2822</v>
      </c>
      <c r="D2301" s="146" t="s">
        <v>130</v>
      </c>
      <c r="E2301" s="147" t="s">
        <v>2823</v>
      </c>
      <c r="F2301" s="148" t="s">
        <v>2824</v>
      </c>
      <c r="G2301" s="149" t="s">
        <v>353</v>
      </c>
      <c r="H2301" s="150">
        <v>15</v>
      </c>
      <c r="I2301" s="151"/>
      <c r="J2301" s="152">
        <f>ROUND(I2301*H2301,2)</f>
        <v>0</v>
      </c>
      <c r="K2301" s="148" t="s">
        <v>1</v>
      </c>
      <c r="L2301" s="30"/>
      <c r="M2301" s="153" t="s">
        <v>1</v>
      </c>
      <c r="N2301" s="154" t="s">
        <v>41</v>
      </c>
      <c r="O2301" s="55"/>
      <c r="P2301" s="155">
        <f>O2301*H2301</f>
        <v>0</v>
      </c>
      <c r="Q2301" s="155">
        <v>0</v>
      </c>
      <c r="R2301" s="155">
        <f>Q2301*H2301</f>
        <v>0</v>
      </c>
      <c r="S2301" s="155">
        <v>0</v>
      </c>
      <c r="T2301" s="156">
        <f>S2301*H2301</f>
        <v>0</v>
      </c>
      <c r="U2301" s="29"/>
      <c r="V2301" s="29"/>
      <c r="W2301" s="29"/>
      <c r="X2301" s="29"/>
      <c r="Y2301" s="29"/>
      <c r="Z2301" s="29"/>
      <c r="AA2301" s="29"/>
      <c r="AB2301" s="29"/>
      <c r="AC2301" s="29"/>
      <c r="AD2301" s="29"/>
      <c r="AE2301" s="29"/>
      <c r="AR2301" s="157" t="s">
        <v>148</v>
      </c>
      <c r="AT2301" s="157" t="s">
        <v>130</v>
      </c>
      <c r="AU2301" s="157" t="s">
        <v>143</v>
      </c>
      <c r="AY2301" s="14" t="s">
        <v>127</v>
      </c>
      <c r="BE2301" s="158">
        <f>IF(N2301="základní",J2301,0)</f>
        <v>0</v>
      </c>
      <c r="BF2301" s="158">
        <f>IF(N2301="snížená",J2301,0)</f>
        <v>0</v>
      </c>
      <c r="BG2301" s="158">
        <f>IF(N2301="zákl. přenesená",J2301,0)</f>
        <v>0</v>
      </c>
      <c r="BH2301" s="158">
        <f>IF(N2301="sníž. přenesená",J2301,0)</f>
        <v>0</v>
      </c>
      <c r="BI2301" s="158">
        <f>IF(N2301="nulová",J2301,0)</f>
        <v>0</v>
      </c>
      <c r="BJ2301" s="14" t="s">
        <v>83</v>
      </c>
      <c r="BK2301" s="158">
        <f>ROUND(I2301*H2301,2)</f>
        <v>0</v>
      </c>
      <c r="BL2301" s="14" t="s">
        <v>148</v>
      </c>
      <c r="BM2301" s="157" t="s">
        <v>2825</v>
      </c>
    </row>
    <row r="2302" spans="1:65" s="2" customFormat="1">
      <c r="A2302" s="29"/>
      <c r="B2302" s="30"/>
      <c r="C2302" s="29"/>
      <c r="D2302" s="159" t="s">
        <v>136</v>
      </c>
      <c r="E2302" s="29"/>
      <c r="F2302" s="160" t="s">
        <v>2824</v>
      </c>
      <c r="G2302" s="29"/>
      <c r="H2302" s="29"/>
      <c r="I2302" s="161"/>
      <c r="J2302" s="29"/>
      <c r="K2302" s="29"/>
      <c r="L2302" s="30"/>
      <c r="M2302" s="162"/>
      <c r="N2302" s="163"/>
      <c r="O2302" s="55"/>
      <c r="P2302" s="55"/>
      <c r="Q2302" s="55"/>
      <c r="R2302" s="55"/>
      <c r="S2302" s="55"/>
      <c r="T2302" s="56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T2302" s="14" t="s">
        <v>136</v>
      </c>
      <c r="AU2302" s="14" t="s">
        <v>143</v>
      </c>
    </row>
    <row r="2303" spans="1:65" s="2" customFormat="1" ht="19.5">
      <c r="A2303" s="29"/>
      <c r="B2303" s="30"/>
      <c r="C2303" s="29"/>
      <c r="D2303" s="159" t="s">
        <v>320</v>
      </c>
      <c r="E2303" s="29"/>
      <c r="F2303" s="168" t="s">
        <v>2231</v>
      </c>
      <c r="G2303" s="29"/>
      <c r="H2303" s="29"/>
      <c r="I2303" s="161"/>
      <c r="J2303" s="29"/>
      <c r="K2303" s="29"/>
      <c r="L2303" s="30"/>
      <c r="M2303" s="162"/>
      <c r="N2303" s="163"/>
      <c r="O2303" s="55"/>
      <c r="P2303" s="55"/>
      <c r="Q2303" s="55"/>
      <c r="R2303" s="55"/>
      <c r="S2303" s="55"/>
      <c r="T2303" s="56"/>
      <c r="U2303" s="29"/>
      <c r="V2303" s="29"/>
      <c r="W2303" s="29"/>
      <c r="X2303" s="29"/>
      <c r="Y2303" s="29"/>
      <c r="Z2303" s="29"/>
      <c r="AA2303" s="29"/>
      <c r="AB2303" s="29"/>
      <c r="AC2303" s="29"/>
      <c r="AD2303" s="29"/>
      <c r="AE2303" s="29"/>
      <c r="AT2303" s="14" t="s">
        <v>320</v>
      </c>
      <c r="AU2303" s="14" t="s">
        <v>143</v>
      </c>
    </row>
    <row r="2304" spans="1:65" s="2" customFormat="1" ht="16.5" customHeight="1">
      <c r="A2304" s="29"/>
      <c r="B2304" s="145"/>
      <c r="C2304" s="146" t="s">
        <v>2826</v>
      </c>
      <c r="D2304" s="146" t="s">
        <v>130</v>
      </c>
      <c r="E2304" s="147" t="s">
        <v>2827</v>
      </c>
      <c r="F2304" s="148" t="s">
        <v>2828</v>
      </c>
      <c r="G2304" s="149" t="s">
        <v>353</v>
      </c>
      <c r="H2304" s="150">
        <v>5</v>
      </c>
      <c r="I2304" s="151"/>
      <c r="J2304" s="152">
        <f>ROUND(I2304*H2304,2)</f>
        <v>0</v>
      </c>
      <c r="K2304" s="148" t="s">
        <v>1</v>
      </c>
      <c r="L2304" s="30"/>
      <c r="M2304" s="153" t="s">
        <v>1</v>
      </c>
      <c r="N2304" s="154" t="s">
        <v>41</v>
      </c>
      <c r="O2304" s="55"/>
      <c r="P2304" s="155">
        <f>O2304*H2304</f>
        <v>0</v>
      </c>
      <c r="Q2304" s="155">
        <v>0</v>
      </c>
      <c r="R2304" s="155">
        <f>Q2304*H2304</f>
        <v>0</v>
      </c>
      <c r="S2304" s="155">
        <v>0</v>
      </c>
      <c r="T2304" s="156">
        <f>S2304*H2304</f>
        <v>0</v>
      </c>
      <c r="U2304" s="29"/>
      <c r="V2304" s="29"/>
      <c r="W2304" s="29"/>
      <c r="X2304" s="29"/>
      <c r="Y2304" s="29"/>
      <c r="Z2304" s="29"/>
      <c r="AA2304" s="29"/>
      <c r="AB2304" s="29"/>
      <c r="AC2304" s="29"/>
      <c r="AD2304" s="29"/>
      <c r="AE2304" s="29"/>
      <c r="AR2304" s="157" t="s">
        <v>148</v>
      </c>
      <c r="AT2304" s="157" t="s">
        <v>130</v>
      </c>
      <c r="AU2304" s="157" t="s">
        <v>143</v>
      </c>
      <c r="AY2304" s="14" t="s">
        <v>127</v>
      </c>
      <c r="BE2304" s="158">
        <f>IF(N2304="základní",J2304,0)</f>
        <v>0</v>
      </c>
      <c r="BF2304" s="158">
        <f>IF(N2304="snížená",J2304,0)</f>
        <v>0</v>
      </c>
      <c r="BG2304" s="158">
        <f>IF(N2304="zákl. přenesená",J2304,0)</f>
        <v>0</v>
      </c>
      <c r="BH2304" s="158">
        <f>IF(N2304="sníž. přenesená",J2304,0)</f>
        <v>0</v>
      </c>
      <c r="BI2304" s="158">
        <f>IF(N2304="nulová",J2304,0)</f>
        <v>0</v>
      </c>
      <c r="BJ2304" s="14" t="s">
        <v>83</v>
      </c>
      <c r="BK2304" s="158">
        <f>ROUND(I2304*H2304,2)</f>
        <v>0</v>
      </c>
      <c r="BL2304" s="14" t="s">
        <v>148</v>
      </c>
      <c r="BM2304" s="157" t="s">
        <v>2829</v>
      </c>
    </row>
    <row r="2305" spans="1:65" s="2" customFormat="1">
      <c r="A2305" s="29"/>
      <c r="B2305" s="30"/>
      <c r="C2305" s="29"/>
      <c r="D2305" s="159" t="s">
        <v>136</v>
      </c>
      <c r="E2305" s="29"/>
      <c r="F2305" s="160" t="s">
        <v>2828</v>
      </c>
      <c r="G2305" s="29"/>
      <c r="H2305" s="29"/>
      <c r="I2305" s="161"/>
      <c r="J2305" s="29"/>
      <c r="K2305" s="29"/>
      <c r="L2305" s="30"/>
      <c r="M2305" s="162"/>
      <c r="N2305" s="163"/>
      <c r="O2305" s="55"/>
      <c r="P2305" s="55"/>
      <c r="Q2305" s="55"/>
      <c r="R2305" s="55"/>
      <c r="S2305" s="55"/>
      <c r="T2305" s="56"/>
      <c r="U2305" s="29"/>
      <c r="V2305" s="29"/>
      <c r="W2305" s="29"/>
      <c r="X2305" s="29"/>
      <c r="Y2305" s="29"/>
      <c r="Z2305" s="29"/>
      <c r="AA2305" s="29"/>
      <c r="AB2305" s="29"/>
      <c r="AC2305" s="29"/>
      <c r="AD2305" s="29"/>
      <c r="AE2305" s="29"/>
      <c r="AT2305" s="14" t="s">
        <v>136</v>
      </c>
      <c r="AU2305" s="14" t="s">
        <v>143</v>
      </c>
    </row>
    <row r="2306" spans="1:65" s="2" customFormat="1" ht="19.5">
      <c r="A2306" s="29"/>
      <c r="B2306" s="30"/>
      <c r="C2306" s="29"/>
      <c r="D2306" s="159" t="s">
        <v>320</v>
      </c>
      <c r="E2306" s="29"/>
      <c r="F2306" s="168" t="s">
        <v>2231</v>
      </c>
      <c r="G2306" s="29"/>
      <c r="H2306" s="29"/>
      <c r="I2306" s="161"/>
      <c r="J2306" s="29"/>
      <c r="K2306" s="29"/>
      <c r="L2306" s="30"/>
      <c r="M2306" s="162"/>
      <c r="N2306" s="163"/>
      <c r="O2306" s="55"/>
      <c r="P2306" s="55"/>
      <c r="Q2306" s="55"/>
      <c r="R2306" s="55"/>
      <c r="S2306" s="55"/>
      <c r="T2306" s="56"/>
      <c r="U2306" s="29"/>
      <c r="V2306" s="29"/>
      <c r="W2306" s="29"/>
      <c r="X2306" s="29"/>
      <c r="Y2306" s="29"/>
      <c r="Z2306" s="29"/>
      <c r="AA2306" s="29"/>
      <c r="AB2306" s="29"/>
      <c r="AC2306" s="29"/>
      <c r="AD2306" s="29"/>
      <c r="AE2306" s="29"/>
      <c r="AT2306" s="14" t="s">
        <v>320</v>
      </c>
      <c r="AU2306" s="14" t="s">
        <v>143</v>
      </c>
    </row>
    <row r="2307" spans="1:65" s="12" customFormat="1" ht="20.85" customHeight="1">
      <c r="B2307" s="132"/>
      <c r="D2307" s="133" t="s">
        <v>75</v>
      </c>
      <c r="E2307" s="143" t="s">
        <v>2830</v>
      </c>
      <c r="F2307" s="143" t="s">
        <v>2831</v>
      </c>
      <c r="I2307" s="135"/>
      <c r="J2307" s="144">
        <f>BK2307</f>
        <v>0</v>
      </c>
      <c r="L2307" s="132"/>
      <c r="M2307" s="137"/>
      <c r="N2307" s="138"/>
      <c r="O2307" s="138"/>
      <c r="P2307" s="139">
        <f>SUM(P2308:P2322)</f>
        <v>0</v>
      </c>
      <c r="Q2307" s="138"/>
      <c r="R2307" s="139">
        <f>SUM(R2308:R2322)</f>
        <v>0</v>
      </c>
      <c r="S2307" s="138"/>
      <c r="T2307" s="140">
        <f>SUM(T2308:T2322)</f>
        <v>0</v>
      </c>
      <c r="AR2307" s="133" t="s">
        <v>83</v>
      </c>
      <c r="AT2307" s="141" t="s">
        <v>75</v>
      </c>
      <c r="AU2307" s="141" t="s">
        <v>85</v>
      </c>
      <c r="AY2307" s="133" t="s">
        <v>127</v>
      </c>
      <c r="BK2307" s="142">
        <f>SUM(BK2308:BK2322)</f>
        <v>0</v>
      </c>
    </row>
    <row r="2308" spans="1:65" s="2" customFormat="1" ht="16.5" customHeight="1">
      <c r="A2308" s="29"/>
      <c r="B2308" s="145"/>
      <c r="C2308" s="146" t="s">
        <v>2832</v>
      </c>
      <c r="D2308" s="146" t="s">
        <v>130</v>
      </c>
      <c r="E2308" s="147" t="s">
        <v>2833</v>
      </c>
      <c r="F2308" s="148" t="s">
        <v>2596</v>
      </c>
      <c r="G2308" s="149" t="s">
        <v>385</v>
      </c>
      <c r="H2308" s="150">
        <v>6</v>
      </c>
      <c r="I2308" s="151"/>
      <c r="J2308" s="152">
        <f>ROUND(I2308*H2308,2)</f>
        <v>0</v>
      </c>
      <c r="K2308" s="148" t="s">
        <v>1</v>
      </c>
      <c r="L2308" s="30"/>
      <c r="M2308" s="153" t="s">
        <v>1</v>
      </c>
      <c r="N2308" s="154" t="s">
        <v>41</v>
      </c>
      <c r="O2308" s="55"/>
      <c r="P2308" s="155">
        <f>O2308*H2308</f>
        <v>0</v>
      </c>
      <c r="Q2308" s="155">
        <v>0</v>
      </c>
      <c r="R2308" s="155">
        <f>Q2308*H2308</f>
        <v>0</v>
      </c>
      <c r="S2308" s="155">
        <v>0</v>
      </c>
      <c r="T2308" s="156">
        <f>S2308*H2308</f>
        <v>0</v>
      </c>
      <c r="U2308" s="29"/>
      <c r="V2308" s="29"/>
      <c r="W2308" s="29"/>
      <c r="X2308" s="29"/>
      <c r="Y2308" s="29"/>
      <c r="Z2308" s="29"/>
      <c r="AA2308" s="29"/>
      <c r="AB2308" s="29"/>
      <c r="AC2308" s="29"/>
      <c r="AD2308" s="29"/>
      <c r="AE2308" s="29"/>
      <c r="AR2308" s="157" t="s">
        <v>148</v>
      </c>
      <c r="AT2308" s="157" t="s">
        <v>130</v>
      </c>
      <c r="AU2308" s="157" t="s">
        <v>143</v>
      </c>
      <c r="AY2308" s="14" t="s">
        <v>127</v>
      </c>
      <c r="BE2308" s="158">
        <f>IF(N2308="základní",J2308,0)</f>
        <v>0</v>
      </c>
      <c r="BF2308" s="158">
        <f>IF(N2308="snížená",J2308,0)</f>
        <v>0</v>
      </c>
      <c r="BG2308" s="158">
        <f>IF(N2308="zákl. přenesená",J2308,0)</f>
        <v>0</v>
      </c>
      <c r="BH2308" s="158">
        <f>IF(N2308="sníž. přenesená",J2308,0)</f>
        <v>0</v>
      </c>
      <c r="BI2308" s="158">
        <f>IF(N2308="nulová",J2308,0)</f>
        <v>0</v>
      </c>
      <c r="BJ2308" s="14" t="s">
        <v>83</v>
      </c>
      <c r="BK2308" s="158">
        <f>ROUND(I2308*H2308,2)</f>
        <v>0</v>
      </c>
      <c r="BL2308" s="14" t="s">
        <v>148</v>
      </c>
      <c r="BM2308" s="157" t="s">
        <v>2834</v>
      </c>
    </row>
    <row r="2309" spans="1:65" s="2" customFormat="1">
      <c r="A2309" s="29"/>
      <c r="B2309" s="30"/>
      <c r="C2309" s="29"/>
      <c r="D2309" s="159" t="s">
        <v>136</v>
      </c>
      <c r="E2309" s="29"/>
      <c r="F2309" s="160" t="s">
        <v>2596</v>
      </c>
      <c r="G2309" s="29"/>
      <c r="H2309" s="29"/>
      <c r="I2309" s="161"/>
      <c r="J2309" s="29"/>
      <c r="K2309" s="29"/>
      <c r="L2309" s="30"/>
      <c r="M2309" s="162"/>
      <c r="N2309" s="163"/>
      <c r="O2309" s="55"/>
      <c r="P2309" s="55"/>
      <c r="Q2309" s="55"/>
      <c r="R2309" s="55"/>
      <c r="S2309" s="55"/>
      <c r="T2309" s="56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T2309" s="14" t="s">
        <v>136</v>
      </c>
      <c r="AU2309" s="14" t="s">
        <v>143</v>
      </c>
    </row>
    <row r="2310" spans="1:65" s="2" customFormat="1" ht="19.5">
      <c r="A2310" s="29"/>
      <c r="B2310" s="30"/>
      <c r="C2310" s="29"/>
      <c r="D2310" s="159" t="s">
        <v>320</v>
      </c>
      <c r="E2310" s="29"/>
      <c r="F2310" s="168" t="s">
        <v>2188</v>
      </c>
      <c r="G2310" s="29"/>
      <c r="H2310" s="29"/>
      <c r="I2310" s="161"/>
      <c r="J2310" s="29"/>
      <c r="K2310" s="29"/>
      <c r="L2310" s="30"/>
      <c r="M2310" s="162"/>
      <c r="N2310" s="163"/>
      <c r="O2310" s="55"/>
      <c r="P2310" s="55"/>
      <c r="Q2310" s="55"/>
      <c r="R2310" s="55"/>
      <c r="S2310" s="55"/>
      <c r="T2310" s="56"/>
      <c r="U2310" s="29"/>
      <c r="V2310" s="29"/>
      <c r="W2310" s="29"/>
      <c r="X2310" s="29"/>
      <c r="Y2310" s="29"/>
      <c r="Z2310" s="29"/>
      <c r="AA2310" s="29"/>
      <c r="AB2310" s="29"/>
      <c r="AC2310" s="29"/>
      <c r="AD2310" s="29"/>
      <c r="AE2310" s="29"/>
      <c r="AT2310" s="14" t="s">
        <v>320</v>
      </c>
      <c r="AU2310" s="14" t="s">
        <v>143</v>
      </c>
    </row>
    <row r="2311" spans="1:65" s="2" customFormat="1" ht="16.5" customHeight="1">
      <c r="A2311" s="29"/>
      <c r="B2311" s="145"/>
      <c r="C2311" s="146" t="s">
        <v>2835</v>
      </c>
      <c r="D2311" s="146" t="s">
        <v>130</v>
      </c>
      <c r="E2311" s="147" t="s">
        <v>2836</v>
      </c>
      <c r="F2311" s="148" t="s">
        <v>2600</v>
      </c>
      <c r="G2311" s="149" t="s">
        <v>353</v>
      </c>
      <c r="H2311" s="150">
        <v>1</v>
      </c>
      <c r="I2311" s="151"/>
      <c r="J2311" s="152">
        <f>ROUND(I2311*H2311,2)</f>
        <v>0</v>
      </c>
      <c r="K2311" s="148" t="s">
        <v>1</v>
      </c>
      <c r="L2311" s="30"/>
      <c r="M2311" s="153" t="s">
        <v>1</v>
      </c>
      <c r="N2311" s="154" t="s">
        <v>41</v>
      </c>
      <c r="O2311" s="55"/>
      <c r="P2311" s="155">
        <f>O2311*H2311</f>
        <v>0</v>
      </c>
      <c r="Q2311" s="155">
        <v>0</v>
      </c>
      <c r="R2311" s="155">
        <f>Q2311*H2311</f>
        <v>0</v>
      </c>
      <c r="S2311" s="155">
        <v>0</v>
      </c>
      <c r="T2311" s="156">
        <f>S2311*H2311</f>
        <v>0</v>
      </c>
      <c r="U2311" s="29"/>
      <c r="V2311" s="29"/>
      <c r="W2311" s="29"/>
      <c r="X2311" s="29"/>
      <c r="Y2311" s="29"/>
      <c r="Z2311" s="29"/>
      <c r="AA2311" s="29"/>
      <c r="AB2311" s="29"/>
      <c r="AC2311" s="29"/>
      <c r="AD2311" s="29"/>
      <c r="AE2311" s="29"/>
      <c r="AR2311" s="157" t="s">
        <v>148</v>
      </c>
      <c r="AT2311" s="157" t="s">
        <v>130</v>
      </c>
      <c r="AU2311" s="157" t="s">
        <v>143</v>
      </c>
      <c r="AY2311" s="14" t="s">
        <v>127</v>
      </c>
      <c r="BE2311" s="158">
        <f>IF(N2311="základní",J2311,0)</f>
        <v>0</v>
      </c>
      <c r="BF2311" s="158">
        <f>IF(N2311="snížená",J2311,0)</f>
        <v>0</v>
      </c>
      <c r="BG2311" s="158">
        <f>IF(N2311="zákl. přenesená",J2311,0)</f>
        <v>0</v>
      </c>
      <c r="BH2311" s="158">
        <f>IF(N2311="sníž. přenesená",J2311,0)</f>
        <v>0</v>
      </c>
      <c r="BI2311" s="158">
        <f>IF(N2311="nulová",J2311,0)</f>
        <v>0</v>
      </c>
      <c r="BJ2311" s="14" t="s">
        <v>83</v>
      </c>
      <c r="BK2311" s="158">
        <f>ROUND(I2311*H2311,2)</f>
        <v>0</v>
      </c>
      <c r="BL2311" s="14" t="s">
        <v>148</v>
      </c>
      <c r="BM2311" s="157" t="s">
        <v>2837</v>
      </c>
    </row>
    <row r="2312" spans="1:65" s="2" customFormat="1">
      <c r="A2312" s="29"/>
      <c r="B2312" s="30"/>
      <c r="C2312" s="29"/>
      <c r="D2312" s="159" t="s">
        <v>136</v>
      </c>
      <c r="E2312" s="29"/>
      <c r="F2312" s="160" t="s">
        <v>2600</v>
      </c>
      <c r="G2312" s="29"/>
      <c r="H2312" s="29"/>
      <c r="I2312" s="161"/>
      <c r="J2312" s="29"/>
      <c r="K2312" s="29"/>
      <c r="L2312" s="30"/>
      <c r="M2312" s="162"/>
      <c r="N2312" s="163"/>
      <c r="O2312" s="55"/>
      <c r="P2312" s="55"/>
      <c r="Q2312" s="55"/>
      <c r="R2312" s="55"/>
      <c r="S2312" s="55"/>
      <c r="T2312" s="56"/>
      <c r="U2312" s="29"/>
      <c r="V2312" s="29"/>
      <c r="W2312" s="29"/>
      <c r="X2312" s="29"/>
      <c r="Y2312" s="29"/>
      <c r="Z2312" s="29"/>
      <c r="AA2312" s="29"/>
      <c r="AB2312" s="29"/>
      <c r="AC2312" s="29"/>
      <c r="AD2312" s="29"/>
      <c r="AE2312" s="29"/>
      <c r="AT2312" s="14" t="s">
        <v>136</v>
      </c>
      <c r="AU2312" s="14" t="s">
        <v>143</v>
      </c>
    </row>
    <row r="2313" spans="1:65" s="2" customFormat="1" ht="19.5">
      <c r="A2313" s="29"/>
      <c r="B2313" s="30"/>
      <c r="C2313" s="29"/>
      <c r="D2313" s="159" t="s">
        <v>320</v>
      </c>
      <c r="E2313" s="29"/>
      <c r="F2313" s="168" t="s">
        <v>2188</v>
      </c>
      <c r="G2313" s="29"/>
      <c r="H2313" s="29"/>
      <c r="I2313" s="161"/>
      <c r="J2313" s="29"/>
      <c r="K2313" s="29"/>
      <c r="L2313" s="30"/>
      <c r="M2313" s="162"/>
      <c r="N2313" s="163"/>
      <c r="O2313" s="55"/>
      <c r="P2313" s="55"/>
      <c r="Q2313" s="55"/>
      <c r="R2313" s="55"/>
      <c r="S2313" s="55"/>
      <c r="T2313" s="56"/>
      <c r="U2313" s="29"/>
      <c r="V2313" s="29"/>
      <c r="W2313" s="29"/>
      <c r="X2313" s="29"/>
      <c r="Y2313" s="29"/>
      <c r="Z2313" s="29"/>
      <c r="AA2313" s="29"/>
      <c r="AB2313" s="29"/>
      <c r="AC2313" s="29"/>
      <c r="AD2313" s="29"/>
      <c r="AE2313" s="29"/>
      <c r="AT2313" s="14" t="s">
        <v>320</v>
      </c>
      <c r="AU2313" s="14" t="s">
        <v>143</v>
      </c>
    </row>
    <row r="2314" spans="1:65" s="2" customFormat="1" ht="16.5" customHeight="1">
      <c r="A2314" s="29"/>
      <c r="B2314" s="145"/>
      <c r="C2314" s="146" t="s">
        <v>2838</v>
      </c>
      <c r="D2314" s="146" t="s">
        <v>130</v>
      </c>
      <c r="E2314" s="147" t="s">
        <v>2839</v>
      </c>
      <c r="F2314" s="148" t="s">
        <v>2315</v>
      </c>
      <c r="G2314" s="149" t="s">
        <v>353</v>
      </c>
      <c r="H2314" s="150">
        <v>2</v>
      </c>
      <c r="I2314" s="151"/>
      <c r="J2314" s="152">
        <f>ROUND(I2314*H2314,2)</f>
        <v>0</v>
      </c>
      <c r="K2314" s="148" t="s">
        <v>1</v>
      </c>
      <c r="L2314" s="30"/>
      <c r="M2314" s="153" t="s">
        <v>1</v>
      </c>
      <c r="N2314" s="154" t="s">
        <v>41</v>
      </c>
      <c r="O2314" s="55"/>
      <c r="P2314" s="155">
        <f>O2314*H2314</f>
        <v>0</v>
      </c>
      <c r="Q2314" s="155">
        <v>0</v>
      </c>
      <c r="R2314" s="155">
        <f>Q2314*H2314</f>
        <v>0</v>
      </c>
      <c r="S2314" s="155">
        <v>0</v>
      </c>
      <c r="T2314" s="156">
        <f>S2314*H2314</f>
        <v>0</v>
      </c>
      <c r="U2314" s="29"/>
      <c r="V2314" s="29"/>
      <c r="W2314" s="29"/>
      <c r="X2314" s="29"/>
      <c r="Y2314" s="29"/>
      <c r="Z2314" s="29"/>
      <c r="AA2314" s="29"/>
      <c r="AB2314" s="29"/>
      <c r="AC2314" s="29"/>
      <c r="AD2314" s="29"/>
      <c r="AE2314" s="29"/>
      <c r="AR2314" s="157" t="s">
        <v>148</v>
      </c>
      <c r="AT2314" s="157" t="s">
        <v>130</v>
      </c>
      <c r="AU2314" s="157" t="s">
        <v>143</v>
      </c>
      <c r="AY2314" s="14" t="s">
        <v>127</v>
      </c>
      <c r="BE2314" s="158">
        <f>IF(N2314="základní",J2314,0)</f>
        <v>0</v>
      </c>
      <c r="BF2314" s="158">
        <f>IF(N2314="snížená",J2314,0)</f>
        <v>0</v>
      </c>
      <c r="BG2314" s="158">
        <f>IF(N2314="zákl. přenesená",J2314,0)</f>
        <v>0</v>
      </c>
      <c r="BH2314" s="158">
        <f>IF(N2314="sníž. přenesená",J2314,0)</f>
        <v>0</v>
      </c>
      <c r="BI2314" s="158">
        <f>IF(N2314="nulová",J2314,0)</f>
        <v>0</v>
      </c>
      <c r="BJ2314" s="14" t="s">
        <v>83</v>
      </c>
      <c r="BK2314" s="158">
        <f>ROUND(I2314*H2314,2)</f>
        <v>0</v>
      </c>
      <c r="BL2314" s="14" t="s">
        <v>148</v>
      </c>
      <c r="BM2314" s="157" t="s">
        <v>2840</v>
      </c>
    </row>
    <row r="2315" spans="1:65" s="2" customFormat="1">
      <c r="A2315" s="29"/>
      <c r="B2315" s="30"/>
      <c r="C2315" s="29"/>
      <c r="D2315" s="159" t="s">
        <v>136</v>
      </c>
      <c r="E2315" s="29"/>
      <c r="F2315" s="160" t="s">
        <v>2315</v>
      </c>
      <c r="G2315" s="29"/>
      <c r="H2315" s="29"/>
      <c r="I2315" s="161"/>
      <c r="J2315" s="29"/>
      <c r="K2315" s="29"/>
      <c r="L2315" s="30"/>
      <c r="M2315" s="162"/>
      <c r="N2315" s="163"/>
      <c r="O2315" s="55"/>
      <c r="P2315" s="55"/>
      <c r="Q2315" s="55"/>
      <c r="R2315" s="55"/>
      <c r="S2315" s="55"/>
      <c r="T2315" s="56"/>
      <c r="U2315" s="29"/>
      <c r="V2315" s="29"/>
      <c r="W2315" s="29"/>
      <c r="X2315" s="29"/>
      <c r="Y2315" s="29"/>
      <c r="Z2315" s="29"/>
      <c r="AA2315" s="29"/>
      <c r="AB2315" s="29"/>
      <c r="AC2315" s="29"/>
      <c r="AD2315" s="29"/>
      <c r="AE2315" s="29"/>
      <c r="AT2315" s="14" t="s">
        <v>136</v>
      </c>
      <c r="AU2315" s="14" t="s">
        <v>143</v>
      </c>
    </row>
    <row r="2316" spans="1:65" s="2" customFormat="1" ht="19.5">
      <c r="A2316" s="29"/>
      <c r="B2316" s="30"/>
      <c r="C2316" s="29"/>
      <c r="D2316" s="159" t="s">
        <v>320</v>
      </c>
      <c r="E2316" s="29"/>
      <c r="F2316" s="168" t="s">
        <v>2188</v>
      </c>
      <c r="G2316" s="29"/>
      <c r="H2316" s="29"/>
      <c r="I2316" s="161"/>
      <c r="J2316" s="29"/>
      <c r="K2316" s="29"/>
      <c r="L2316" s="30"/>
      <c r="M2316" s="162"/>
      <c r="N2316" s="163"/>
      <c r="O2316" s="55"/>
      <c r="P2316" s="55"/>
      <c r="Q2316" s="55"/>
      <c r="R2316" s="55"/>
      <c r="S2316" s="55"/>
      <c r="T2316" s="56"/>
      <c r="U2316" s="29"/>
      <c r="V2316" s="29"/>
      <c r="W2316" s="29"/>
      <c r="X2316" s="29"/>
      <c r="Y2316" s="29"/>
      <c r="Z2316" s="29"/>
      <c r="AA2316" s="29"/>
      <c r="AB2316" s="29"/>
      <c r="AC2316" s="29"/>
      <c r="AD2316" s="29"/>
      <c r="AE2316" s="29"/>
      <c r="AT2316" s="14" t="s">
        <v>320</v>
      </c>
      <c r="AU2316" s="14" t="s">
        <v>143</v>
      </c>
    </row>
    <row r="2317" spans="1:65" s="2" customFormat="1" ht="16.5" customHeight="1">
      <c r="A2317" s="29"/>
      <c r="B2317" s="145"/>
      <c r="C2317" s="146" t="s">
        <v>2841</v>
      </c>
      <c r="D2317" s="146" t="s">
        <v>130</v>
      </c>
      <c r="E2317" s="147" t="s">
        <v>2842</v>
      </c>
      <c r="F2317" s="148" t="s">
        <v>2607</v>
      </c>
      <c r="G2317" s="149" t="s">
        <v>353</v>
      </c>
      <c r="H2317" s="150">
        <v>1</v>
      </c>
      <c r="I2317" s="151"/>
      <c r="J2317" s="152">
        <f>ROUND(I2317*H2317,2)</f>
        <v>0</v>
      </c>
      <c r="K2317" s="148" t="s">
        <v>1</v>
      </c>
      <c r="L2317" s="30"/>
      <c r="M2317" s="153" t="s">
        <v>1</v>
      </c>
      <c r="N2317" s="154" t="s">
        <v>41</v>
      </c>
      <c r="O2317" s="55"/>
      <c r="P2317" s="155">
        <f>O2317*H2317</f>
        <v>0</v>
      </c>
      <c r="Q2317" s="155">
        <v>0</v>
      </c>
      <c r="R2317" s="155">
        <f>Q2317*H2317</f>
        <v>0</v>
      </c>
      <c r="S2317" s="155">
        <v>0</v>
      </c>
      <c r="T2317" s="156">
        <f>S2317*H2317</f>
        <v>0</v>
      </c>
      <c r="U2317" s="29"/>
      <c r="V2317" s="29"/>
      <c r="W2317" s="29"/>
      <c r="X2317" s="29"/>
      <c r="Y2317" s="29"/>
      <c r="Z2317" s="29"/>
      <c r="AA2317" s="29"/>
      <c r="AB2317" s="29"/>
      <c r="AC2317" s="29"/>
      <c r="AD2317" s="29"/>
      <c r="AE2317" s="29"/>
      <c r="AR2317" s="157" t="s">
        <v>148</v>
      </c>
      <c r="AT2317" s="157" t="s">
        <v>130</v>
      </c>
      <c r="AU2317" s="157" t="s">
        <v>143</v>
      </c>
      <c r="AY2317" s="14" t="s">
        <v>127</v>
      </c>
      <c r="BE2317" s="158">
        <f>IF(N2317="základní",J2317,0)</f>
        <v>0</v>
      </c>
      <c r="BF2317" s="158">
        <f>IF(N2317="snížená",J2317,0)</f>
        <v>0</v>
      </c>
      <c r="BG2317" s="158">
        <f>IF(N2317="zákl. přenesená",J2317,0)</f>
        <v>0</v>
      </c>
      <c r="BH2317" s="158">
        <f>IF(N2317="sníž. přenesená",J2317,0)</f>
        <v>0</v>
      </c>
      <c r="BI2317" s="158">
        <f>IF(N2317="nulová",J2317,0)</f>
        <v>0</v>
      </c>
      <c r="BJ2317" s="14" t="s">
        <v>83</v>
      </c>
      <c r="BK2317" s="158">
        <f>ROUND(I2317*H2317,2)</f>
        <v>0</v>
      </c>
      <c r="BL2317" s="14" t="s">
        <v>148</v>
      </c>
      <c r="BM2317" s="157" t="s">
        <v>2843</v>
      </c>
    </row>
    <row r="2318" spans="1:65" s="2" customFormat="1">
      <c r="A2318" s="29"/>
      <c r="B2318" s="30"/>
      <c r="C2318" s="29"/>
      <c r="D2318" s="159" t="s">
        <v>136</v>
      </c>
      <c r="E2318" s="29"/>
      <c r="F2318" s="160" t="s">
        <v>2607</v>
      </c>
      <c r="G2318" s="29"/>
      <c r="H2318" s="29"/>
      <c r="I2318" s="161"/>
      <c r="J2318" s="29"/>
      <c r="K2318" s="29"/>
      <c r="L2318" s="30"/>
      <c r="M2318" s="162"/>
      <c r="N2318" s="163"/>
      <c r="O2318" s="55"/>
      <c r="P2318" s="55"/>
      <c r="Q2318" s="55"/>
      <c r="R2318" s="55"/>
      <c r="S2318" s="55"/>
      <c r="T2318" s="56"/>
      <c r="U2318" s="29"/>
      <c r="V2318" s="29"/>
      <c r="W2318" s="29"/>
      <c r="X2318" s="29"/>
      <c r="Y2318" s="29"/>
      <c r="Z2318" s="29"/>
      <c r="AA2318" s="29"/>
      <c r="AB2318" s="29"/>
      <c r="AC2318" s="29"/>
      <c r="AD2318" s="29"/>
      <c r="AE2318" s="29"/>
      <c r="AT2318" s="14" t="s">
        <v>136</v>
      </c>
      <c r="AU2318" s="14" t="s">
        <v>143</v>
      </c>
    </row>
    <row r="2319" spans="1:65" s="2" customFormat="1" ht="19.5">
      <c r="A2319" s="29"/>
      <c r="B2319" s="30"/>
      <c r="C2319" s="29"/>
      <c r="D2319" s="159" t="s">
        <v>320</v>
      </c>
      <c r="E2319" s="29"/>
      <c r="F2319" s="168" t="s">
        <v>2554</v>
      </c>
      <c r="G2319" s="29"/>
      <c r="H2319" s="29"/>
      <c r="I2319" s="161"/>
      <c r="J2319" s="29"/>
      <c r="K2319" s="29"/>
      <c r="L2319" s="30"/>
      <c r="M2319" s="162"/>
      <c r="N2319" s="163"/>
      <c r="O2319" s="55"/>
      <c r="P2319" s="55"/>
      <c r="Q2319" s="55"/>
      <c r="R2319" s="55"/>
      <c r="S2319" s="55"/>
      <c r="T2319" s="56"/>
      <c r="U2319" s="29"/>
      <c r="V2319" s="29"/>
      <c r="W2319" s="29"/>
      <c r="X2319" s="29"/>
      <c r="Y2319" s="29"/>
      <c r="Z2319" s="29"/>
      <c r="AA2319" s="29"/>
      <c r="AB2319" s="29"/>
      <c r="AC2319" s="29"/>
      <c r="AD2319" s="29"/>
      <c r="AE2319" s="29"/>
      <c r="AT2319" s="14" t="s">
        <v>320</v>
      </c>
      <c r="AU2319" s="14" t="s">
        <v>143</v>
      </c>
    </row>
    <row r="2320" spans="1:65" s="2" customFormat="1" ht="16.5" customHeight="1">
      <c r="A2320" s="29"/>
      <c r="B2320" s="145"/>
      <c r="C2320" s="146" t="s">
        <v>2844</v>
      </c>
      <c r="D2320" s="146" t="s">
        <v>130</v>
      </c>
      <c r="E2320" s="147" t="s">
        <v>2845</v>
      </c>
      <c r="F2320" s="148" t="s">
        <v>2704</v>
      </c>
      <c r="G2320" s="149" t="s">
        <v>353</v>
      </c>
      <c r="H2320" s="150">
        <v>5</v>
      </c>
      <c r="I2320" s="151"/>
      <c r="J2320" s="152">
        <f>ROUND(I2320*H2320,2)</f>
        <v>0</v>
      </c>
      <c r="K2320" s="148" t="s">
        <v>1</v>
      </c>
      <c r="L2320" s="30"/>
      <c r="M2320" s="153" t="s">
        <v>1</v>
      </c>
      <c r="N2320" s="154" t="s">
        <v>41</v>
      </c>
      <c r="O2320" s="55"/>
      <c r="P2320" s="155">
        <f>O2320*H2320</f>
        <v>0</v>
      </c>
      <c r="Q2320" s="155">
        <v>0</v>
      </c>
      <c r="R2320" s="155">
        <f>Q2320*H2320</f>
        <v>0</v>
      </c>
      <c r="S2320" s="155">
        <v>0</v>
      </c>
      <c r="T2320" s="156">
        <f>S2320*H2320</f>
        <v>0</v>
      </c>
      <c r="U2320" s="29"/>
      <c r="V2320" s="29"/>
      <c r="W2320" s="29"/>
      <c r="X2320" s="29"/>
      <c r="Y2320" s="29"/>
      <c r="Z2320" s="29"/>
      <c r="AA2320" s="29"/>
      <c r="AB2320" s="29"/>
      <c r="AC2320" s="29"/>
      <c r="AD2320" s="29"/>
      <c r="AE2320" s="29"/>
      <c r="AR2320" s="157" t="s">
        <v>148</v>
      </c>
      <c r="AT2320" s="157" t="s">
        <v>130</v>
      </c>
      <c r="AU2320" s="157" t="s">
        <v>143</v>
      </c>
      <c r="AY2320" s="14" t="s">
        <v>127</v>
      </c>
      <c r="BE2320" s="158">
        <f>IF(N2320="základní",J2320,0)</f>
        <v>0</v>
      </c>
      <c r="BF2320" s="158">
        <f>IF(N2320="snížená",J2320,0)</f>
        <v>0</v>
      </c>
      <c r="BG2320" s="158">
        <f>IF(N2320="zákl. přenesená",J2320,0)</f>
        <v>0</v>
      </c>
      <c r="BH2320" s="158">
        <f>IF(N2320="sníž. přenesená",J2320,0)</f>
        <v>0</v>
      </c>
      <c r="BI2320" s="158">
        <f>IF(N2320="nulová",J2320,0)</f>
        <v>0</v>
      </c>
      <c r="BJ2320" s="14" t="s">
        <v>83</v>
      </c>
      <c r="BK2320" s="158">
        <f>ROUND(I2320*H2320,2)</f>
        <v>0</v>
      </c>
      <c r="BL2320" s="14" t="s">
        <v>148</v>
      </c>
      <c r="BM2320" s="157" t="s">
        <v>2846</v>
      </c>
    </row>
    <row r="2321" spans="1:65" s="2" customFormat="1">
      <c r="A2321" s="29"/>
      <c r="B2321" s="30"/>
      <c r="C2321" s="29"/>
      <c r="D2321" s="159" t="s">
        <v>136</v>
      </c>
      <c r="E2321" s="29"/>
      <c r="F2321" s="160" t="s">
        <v>2704</v>
      </c>
      <c r="G2321" s="29"/>
      <c r="H2321" s="29"/>
      <c r="I2321" s="161"/>
      <c r="J2321" s="29"/>
      <c r="K2321" s="29"/>
      <c r="L2321" s="30"/>
      <c r="M2321" s="162"/>
      <c r="N2321" s="163"/>
      <c r="O2321" s="55"/>
      <c r="P2321" s="55"/>
      <c r="Q2321" s="55"/>
      <c r="R2321" s="55"/>
      <c r="S2321" s="55"/>
      <c r="T2321" s="56"/>
      <c r="U2321" s="29"/>
      <c r="V2321" s="29"/>
      <c r="W2321" s="29"/>
      <c r="X2321" s="29"/>
      <c r="Y2321" s="29"/>
      <c r="Z2321" s="29"/>
      <c r="AA2321" s="29"/>
      <c r="AB2321" s="29"/>
      <c r="AC2321" s="29"/>
      <c r="AD2321" s="29"/>
      <c r="AE2321" s="29"/>
      <c r="AT2321" s="14" t="s">
        <v>136</v>
      </c>
      <c r="AU2321" s="14" t="s">
        <v>143</v>
      </c>
    </row>
    <row r="2322" spans="1:65" s="2" customFormat="1" ht="19.5">
      <c r="A2322" s="29"/>
      <c r="B2322" s="30"/>
      <c r="C2322" s="29"/>
      <c r="D2322" s="159" t="s">
        <v>320</v>
      </c>
      <c r="E2322" s="29"/>
      <c r="F2322" s="168" t="s">
        <v>2231</v>
      </c>
      <c r="G2322" s="29"/>
      <c r="H2322" s="29"/>
      <c r="I2322" s="161"/>
      <c r="J2322" s="29"/>
      <c r="K2322" s="29"/>
      <c r="L2322" s="30"/>
      <c r="M2322" s="162"/>
      <c r="N2322" s="163"/>
      <c r="O2322" s="55"/>
      <c r="P2322" s="55"/>
      <c r="Q2322" s="55"/>
      <c r="R2322" s="55"/>
      <c r="S2322" s="55"/>
      <c r="T2322" s="56"/>
      <c r="U2322" s="29"/>
      <c r="V2322" s="29"/>
      <c r="W2322" s="29"/>
      <c r="X2322" s="29"/>
      <c r="Y2322" s="29"/>
      <c r="Z2322" s="29"/>
      <c r="AA2322" s="29"/>
      <c r="AB2322" s="29"/>
      <c r="AC2322" s="29"/>
      <c r="AD2322" s="29"/>
      <c r="AE2322" s="29"/>
      <c r="AT2322" s="14" t="s">
        <v>320</v>
      </c>
      <c r="AU2322" s="14" t="s">
        <v>143</v>
      </c>
    </row>
    <row r="2323" spans="1:65" s="12" customFormat="1" ht="22.9" customHeight="1">
      <c r="B2323" s="132"/>
      <c r="D2323" s="133" t="s">
        <v>75</v>
      </c>
      <c r="E2323" s="143" t="s">
        <v>2847</v>
      </c>
      <c r="F2323" s="143" t="s">
        <v>2181</v>
      </c>
      <c r="I2323" s="135"/>
      <c r="J2323" s="144">
        <f>BK2323</f>
        <v>0</v>
      </c>
      <c r="L2323" s="132"/>
      <c r="M2323" s="137"/>
      <c r="N2323" s="138"/>
      <c r="O2323" s="138"/>
      <c r="P2323" s="139">
        <f>P2324+P2343+P2377+P2411+P2430+P2446</f>
        <v>0</v>
      </c>
      <c r="Q2323" s="138"/>
      <c r="R2323" s="139">
        <f>R2324+R2343+R2377+R2411+R2430+R2446</f>
        <v>0</v>
      </c>
      <c r="S2323" s="138"/>
      <c r="T2323" s="140">
        <f>T2324+T2343+T2377+T2411+T2430+T2446</f>
        <v>0</v>
      </c>
      <c r="AR2323" s="133" t="s">
        <v>83</v>
      </c>
      <c r="AT2323" s="141" t="s">
        <v>75</v>
      </c>
      <c r="AU2323" s="141" t="s">
        <v>83</v>
      </c>
      <c r="AY2323" s="133" t="s">
        <v>127</v>
      </c>
      <c r="BK2323" s="142">
        <f>BK2324+BK2343+BK2377+BK2411+BK2430+BK2446</f>
        <v>0</v>
      </c>
    </row>
    <row r="2324" spans="1:65" s="12" customFormat="1" ht="20.85" customHeight="1">
      <c r="B2324" s="132"/>
      <c r="D2324" s="133" t="s">
        <v>75</v>
      </c>
      <c r="E2324" s="143" t="s">
        <v>2848</v>
      </c>
      <c r="F2324" s="143" t="s">
        <v>2849</v>
      </c>
      <c r="I2324" s="135"/>
      <c r="J2324" s="144">
        <f>BK2324</f>
        <v>0</v>
      </c>
      <c r="L2324" s="132"/>
      <c r="M2324" s="137"/>
      <c r="N2324" s="138"/>
      <c r="O2324" s="138"/>
      <c r="P2324" s="139">
        <f>SUM(P2325:P2342)</f>
        <v>0</v>
      </c>
      <c r="Q2324" s="138"/>
      <c r="R2324" s="139">
        <f>SUM(R2325:R2342)</f>
        <v>0</v>
      </c>
      <c r="S2324" s="138"/>
      <c r="T2324" s="140">
        <f>SUM(T2325:T2342)</f>
        <v>0</v>
      </c>
      <c r="AR2324" s="133" t="s">
        <v>83</v>
      </c>
      <c r="AT2324" s="141" t="s">
        <v>75</v>
      </c>
      <c r="AU2324" s="141" t="s">
        <v>85</v>
      </c>
      <c r="AY2324" s="133" t="s">
        <v>127</v>
      </c>
      <c r="BK2324" s="142">
        <f>SUM(BK2325:BK2342)</f>
        <v>0</v>
      </c>
    </row>
    <row r="2325" spans="1:65" s="2" customFormat="1" ht="16.5" customHeight="1">
      <c r="A2325" s="29"/>
      <c r="B2325" s="145"/>
      <c r="C2325" s="146" t="s">
        <v>2850</v>
      </c>
      <c r="D2325" s="146" t="s">
        <v>130</v>
      </c>
      <c r="E2325" s="147" t="s">
        <v>2851</v>
      </c>
      <c r="F2325" s="148" t="s">
        <v>2524</v>
      </c>
      <c r="G2325" s="149" t="s">
        <v>385</v>
      </c>
      <c r="H2325" s="150">
        <v>6</v>
      </c>
      <c r="I2325" s="151"/>
      <c r="J2325" s="152">
        <f>ROUND(I2325*H2325,2)</f>
        <v>0</v>
      </c>
      <c r="K2325" s="148" t="s">
        <v>1</v>
      </c>
      <c r="L2325" s="30"/>
      <c r="M2325" s="153" t="s">
        <v>1</v>
      </c>
      <c r="N2325" s="154" t="s">
        <v>41</v>
      </c>
      <c r="O2325" s="55"/>
      <c r="P2325" s="155">
        <f>O2325*H2325</f>
        <v>0</v>
      </c>
      <c r="Q2325" s="155">
        <v>0</v>
      </c>
      <c r="R2325" s="155">
        <f>Q2325*H2325</f>
        <v>0</v>
      </c>
      <c r="S2325" s="155">
        <v>0</v>
      </c>
      <c r="T2325" s="156">
        <f>S2325*H2325</f>
        <v>0</v>
      </c>
      <c r="U2325" s="29"/>
      <c r="V2325" s="29"/>
      <c r="W2325" s="29"/>
      <c r="X2325" s="29"/>
      <c r="Y2325" s="29"/>
      <c r="Z2325" s="29"/>
      <c r="AA2325" s="29"/>
      <c r="AB2325" s="29"/>
      <c r="AC2325" s="29"/>
      <c r="AD2325" s="29"/>
      <c r="AE2325" s="29"/>
      <c r="AR2325" s="157" t="s">
        <v>148</v>
      </c>
      <c r="AT2325" s="157" t="s">
        <v>130</v>
      </c>
      <c r="AU2325" s="157" t="s">
        <v>143</v>
      </c>
      <c r="AY2325" s="14" t="s">
        <v>127</v>
      </c>
      <c r="BE2325" s="158">
        <f>IF(N2325="základní",J2325,0)</f>
        <v>0</v>
      </c>
      <c r="BF2325" s="158">
        <f>IF(N2325="snížená",J2325,0)</f>
        <v>0</v>
      </c>
      <c r="BG2325" s="158">
        <f>IF(N2325="zákl. přenesená",J2325,0)</f>
        <v>0</v>
      </c>
      <c r="BH2325" s="158">
        <f>IF(N2325="sníž. přenesená",J2325,0)</f>
        <v>0</v>
      </c>
      <c r="BI2325" s="158">
        <f>IF(N2325="nulová",J2325,0)</f>
        <v>0</v>
      </c>
      <c r="BJ2325" s="14" t="s">
        <v>83</v>
      </c>
      <c r="BK2325" s="158">
        <f>ROUND(I2325*H2325,2)</f>
        <v>0</v>
      </c>
      <c r="BL2325" s="14" t="s">
        <v>148</v>
      </c>
      <c r="BM2325" s="157" t="s">
        <v>2852</v>
      </c>
    </row>
    <row r="2326" spans="1:65" s="2" customFormat="1">
      <c r="A2326" s="29"/>
      <c r="B2326" s="30"/>
      <c r="C2326" s="29"/>
      <c r="D2326" s="159" t="s">
        <v>136</v>
      </c>
      <c r="E2326" s="29"/>
      <c r="F2326" s="160" t="s">
        <v>2524</v>
      </c>
      <c r="G2326" s="29"/>
      <c r="H2326" s="29"/>
      <c r="I2326" s="161"/>
      <c r="J2326" s="29"/>
      <c r="K2326" s="29"/>
      <c r="L2326" s="30"/>
      <c r="M2326" s="162"/>
      <c r="N2326" s="163"/>
      <c r="O2326" s="55"/>
      <c r="P2326" s="55"/>
      <c r="Q2326" s="55"/>
      <c r="R2326" s="55"/>
      <c r="S2326" s="55"/>
      <c r="T2326" s="56"/>
      <c r="U2326" s="29"/>
      <c r="V2326" s="29"/>
      <c r="W2326" s="29"/>
      <c r="X2326" s="29"/>
      <c r="Y2326" s="29"/>
      <c r="Z2326" s="29"/>
      <c r="AA2326" s="29"/>
      <c r="AB2326" s="29"/>
      <c r="AC2326" s="29"/>
      <c r="AD2326" s="29"/>
      <c r="AE2326" s="29"/>
      <c r="AT2326" s="14" t="s">
        <v>136</v>
      </c>
      <c r="AU2326" s="14" t="s">
        <v>143</v>
      </c>
    </row>
    <row r="2327" spans="1:65" s="2" customFormat="1" ht="19.5">
      <c r="A2327" s="29"/>
      <c r="B2327" s="30"/>
      <c r="C2327" s="29"/>
      <c r="D2327" s="159" t="s">
        <v>320</v>
      </c>
      <c r="E2327" s="29"/>
      <c r="F2327" s="168" t="s">
        <v>2188</v>
      </c>
      <c r="G2327" s="29"/>
      <c r="H2327" s="29"/>
      <c r="I2327" s="161"/>
      <c r="J2327" s="29"/>
      <c r="K2327" s="29"/>
      <c r="L2327" s="30"/>
      <c r="M2327" s="162"/>
      <c r="N2327" s="163"/>
      <c r="O2327" s="55"/>
      <c r="P2327" s="55"/>
      <c r="Q2327" s="55"/>
      <c r="R2327" s="55"/>
      <c r="S2327" s="55"/>
      <c r="T2327" s="56"/>
      <c r="U2327" s="29"/>
      <c r="V2327" s="29"/>
      <c r="W2327" s="29"/>
      <c r="X2327" s="29"/>
      <c r="Y2327" s="29"/>
      <c r="Z2327" s="29"/>
      <c r="AA2327" s="29"/>
      <c r="AB2327" s="29"/>
      <c r="AC2327" s="29"/>
      <c r="AD2327" s="29"/>
      <c r="AE2327" s="29"/>
      <c r="AT2327" s="14" t="s">
        <v>320</v>
      </c>
      <c r="AU2327" s="14" t="s">
        <v>143</v>
      </c>
    </row>
    <row r="2328" spans="1:65" s="2" customFormat="1" ht="16.5" customHeight="1">
      <c r="A2328" s="29"/>
      <c r="B2328" s="145"/>
      <c r="C2328" s="146" t="s">
        <v>2853</v>
      </c>
      <c r="D2328" s="146" t="s">
        <v>130</v>
      </c>
      <c r="E2328" s="147" t="s">
        <v>2854</v>
      </c>
      <c r="F2328" s="148" t="s">
        <v>2581</v>
      </c>
      <c r="G2328" s="149" t="s">
        <v>353</v>
      </c>
      <c r="H2328" s="150">
        <v>6</v>
      </c>
      <c r="I2328" s="151"/>
      <c r="J2328" s="152">
        <f>ROUND(I2328*H2328,2)</f>
        <v>0</v>
      </c>
      <c r="K2328" s="148" t="s">
        <v>1</v>
      </c>
      <c r="L2328" s="30"/>
      <c r="M2328" s="153" t="s">
        <v>1</v>
      </c>
      <c r="N2328" s="154" t="s">
        <v>41</v>
      </c>
      <c r="O2328" s="55"/>
      <c r="P2328" s="155">
        <f>O2328*H2328</f>
        <v>0</v>
      </c>
      <c r="Q2328" s="155">
        <v>0</v>
      </c>
      <c r="R2328" s="155">
        <f>Q2328*H2328</f>
        <v>0</v>
      </c>
      <c r="S2328" s="155">
        <v>0</v>
      </c>
      <c r="T2328" s="156">
        <f>S2328*H2328</f>
        <v>0</v>
      </c>
      <c r="U2328" s="29"/>
      <c r="V2328" s="29"/>
      <c r="W2328" s="29"/>
      <c r="X2328" s="29"/>
      <c r="Y2328" s="29"/>
      <c r="Z2328" s="29"/>
      <c r="AA2328" s="29"/>
      <c r="AB2328" s="29"/>
      <c r="AC2328" s="29"/>
      <c r="AD2328" s="29"/>
      <c r="AE2328" s="29"/>
      <c r="AR2328" s="157" t="s">
        <v>148</v>
      </c>
      <c r="AT2328" s="157" t="s">
        <v>130</v>
      </c>
      <c r="AU2328" s="157" t="s">
        <v>143</v>
      </c>
      <c r="AY2328" s="14" t="s">
        <v>127</v>
      </c>
      <c r="BE2328" s="158">
        <f>IF(N2328="základní",J2328,0)</f>
        <v>0</v>
      </c>
      <c r="BF2328" s="158">
        <f>IF(N2328="snížená",J2328,0)</f>
        <v>0</v>
      </c>
      <c r="BG2328" s="158">
        <f>IF(N2328="zákl. přenesená",J2328,0)</f>
        <v>0</v>
      </c>
      <c r="BH2328" s="158">
        <f>IF(N2328="sníž. přenesená",J2328,0)</f>
        <v>0</v>
      </c>
      <c r="BI2328" s="158">
        <f>IF(N2328="nulová",J2328,0)</f>
        <v>0</v>
      </c>
      <c r="BJ2328" s="14" t="s">
        <v>83</v>
      </c>
      <c r="BK2328" s="158">
        <f>ROUND(I2328*H2328,2)</f>
        <v>0</v>
      </c>
      <c r="BL2328" s="14" t="s">
        <v>148</v>
      </c>
      <c r="BM2328" s="157" t="s">
        <v>2855</v>
      </c>
    </row>
    <row r="2329" spans="1:65" s="2" customFormat="1">
      <c r="A2329" s="29"/>
      <c r="B2329" s="30"/>
      <c r="C2329" s="29"/>
      <c r="D2329" s="159" t="s">
        <v>136</v>
      </c>
      <c r="E2329" s="29"/>
      <c r="F2329" s="160" t="s">
        <v>2581</v>
      </c>
      <c r="G2329" s="29"/>
      <c r="H2329" s="29"/>
      <c r="I2329" s="161"/>
      <c r="J2329" s="29"/>
      <c r="K2329" s="29"/>
      <c r="L2329" s="30"/>
      <c r="M2329" s="162"/>
      <c r="N2329" s="163"/>
      <c r="O2329" s="55"/>
      <c r="P2329" s="55"/>
      <c r="Q2329" s="55"/>
      <c r="R2329" s="55"/>
      <c r="S2329" s="55"/>
      <c r="T2329" s="56"/>
      <c r="U2329" s="29"/>
      <c r="V2329" s="29"/>
      <c r="W2329" s="29"/>
      <c r="X2329" s="29"/>
      <c r="Y2329" s="29"/>
      <c r="Z2329" s="29"/>
      <c r="AA2329" s="29"/>
      <c r="AB2329" s="29"/>
      <c r="AC2329" s="29"/>
      <c r="AD2329" s="29"/>
      <c r="AE2329" s="29"/>
      <c r="AT2329" s="14" t="s">
        <v>136</v>
      </c>
      <c r="AU2329" s="14" t="s">
        <v>143</v>
      </c>
    </row>
    <row r="2330" spans="1:65" s="2" customFormat="1" ht="19.5">
      <c r="A2330" s="29"/>
      <c r="B2330" s="30"/>
      <c r="C2330" s="29"/>
      <c r="D2330" s="159" t="s">
        <v>320</v>
      </c>
      <c r="E2330" s="29"/>
      <c r="F2330" s="168" t="s">
        <v>2188</v>
      </c>
      <c r="G2330" s="29"/>
      <c r="H2330" s="29"/>
      <c r="I2330" s="161"/>
      <c r="J2330" s="29"/>
      <c r="K2330" s="29"/>
      <c r="L2330" s="30"/>
      <c r="M2330" s="162"/>
      <c r="N2330" s="163"/>
      <c r="O2330" s="55"/>
      <c r="P2330" s="55"/>
      <c r="Q2330" s="55"/>
      <c r="R2330" s="55"/>
      <c r="S2330" s="55"/>
      <c r="T2330" s="56"/>
      <c r="U2330" s="29"/>
      <c r="V2330" s="29"/>
      <c r="W2330" s="29"/>
      <c r="X2330" s="29"/>
      <c r="Y2330" s="29"/>
      <c r="Z2330" s="29"/>
      <c r="AA2330" s="29"/>
      <c r="AB2330" s="29"/>
      <c r="AC2330" s="29"/>
      <c r="AD2330" s="29"/>
      <c r="AE2330" s="29"/>
      <c r="AT2330" s="14" t="s">
        <v>320</v>
      </c>
      <c r="AU2330" s="14" t="s">
        <v>143</v>
      </c>
    </row>
    <row r="2331" spans="1:65" s="2" customFormat="1" ht="16.5" customHeight="1">
      <c r="A2331" s="29"/>
      <c r="B2331" s="145"/>
      <c r="C2331" s="146" t="s">
        <v>2856</v>
      </c>
      <c r="D2331" s="146" t="s">
        <v>130</v>
      </c>
      <c r="E2331" s="147" t="s">
        <v>2857</v>
      </c>
      <c r="F2331" s="148" t="s">
        <v>641</v>
      </c>
      <c r="G2331" s="149" t="s">
        <v>353</v>
      </c>
      <c r="H2331" s="150">
        <v>3</v>
      </c>
      <c r="I2331" s="151"/>
      <c r="J2331" s="152">
        <f>ROUND(I2331*H2331,2)</f>
        <v>0</v>
      </c>
      <c r="K2331" s="148" t="s">
        <v>1</v>
      </c>
      <c r="L2331" s="30"/>
      <c r="M2331" s="153" t="s">
        <v>1</v>
      </c>
      <c r="N2331" s="154" t="s">
        <v>41</v>
      </c>
      <c r="O2331" s="55"/>
      <c r="P2331" s="155">
        <f>O2331*H2331</f>
        <v>0</v>
      </c>
      <c r="Q2331" s="155">
        <v>0</v>
      </c>
      <c r="R2331" s="155">
        <f>Q2331*H2331</f>
        <v>0</v>
      </c>
      <c r="S2331" s="155">
        <v>0</v>
      </c>
      <c r="T2331" s="156">
        <f>S2331*H2331</f>
        <v>0</v>
      </c>
      <c r="U2331" s="29"/>
      <c r="V2331" s="29"/>
      <c r="W2331" s="29"/>
      <c r="X2331" s="29"/>
      <c r="Y2331" s="29"/>
      <c r="Z2331" s="29"/>
      <c r="AA2331" s="29"/>
      <c r="AB2331" s="29"/>
      <c r="AC2331" s="29"/>
      <c r="AD2331" s="29"/>
      <c r="AE2331" s="29"/>
      <c r="AR2331" s="157" t="s">
        <v>148</v>
      </c>
      <c r="AT2331" s="157" t="s">
        <v>130</v>
      </c>
      <c r="AU2331" s="157" t="s">
        <v>143</v>
      </c>
      <c r="AY2331" s="14" t="s">
        <v>127</v>
      </c>
      <c r="BE2331" s="158">
        <f>IF(N2331="základní",J2331,0)</f>
        <v>0</v>
      </c>
      <c r="BF2331" s="158">
        <f>IF(N2331="snížená",J2331,0)</f>
        <v>0</v>
      </c>
      <c r="BG2331" s="158">
        <f>IF(N2331="zákl. přenesená",J2331,0)</f>
        <v>0</v>
      </c>
      <c r="BH2331" s="158">
        <f>IF(N2331="sníž. přenesená",J2331,0)</f>
        <v>0</v>
      </c>
      <c r="BI2331" s="158">
        <f>IF(N2331="nulová",J2331,0)</f>
        <v>0</v>
      </c>
      <c r="BJ2331" s="14" t="s">
        <v>83</v>
      </c>
      <c r="BK2331" s="158">
        <f>ROUND(I2331*H2331,2)</f>
        <v>0</v>
      </c>
      <c r="BL2331" s="14" t="s">
        <v>148</v>
      </c>
      <c r="BM2331" s="157" t="s">
        <v>2858</v>
      </c>
    </row>
    <row r="2332" spans="1:65" s="2" customFormat="1">
      <c r="A2332" s="29"/>
      <c r="B2332" s="30"/>
      <c r="C2332" s="29"/>
      <c r="D2332" s="159" t="s">
        <v>136</v>
      </c>
      <c r="E2332" s="29"/>
      <c r="F2332" s="160" t="s">
        <v>641</v>
      </c>
      <c r="G2332" s="29"/>
      <c r="H2332" s="29"/>
      <c r="I2332" s="161"/>
      <c r="J2332" s="29"/>
      <c r="K2332" s="29"/>
      <c r="L2332" s="30"/>
      <c r="M2332" s="162"/>
      <c r="N2332" s="163"/>
      <c r="O2332" s="55"/>
      <c r="P2332" s="55"/>
      <c r="Q2332" s="55"/>
      <c r="R2332" s="55"/>
      <c r="S2332" s="55"/>
      <c r="T2332" s="56"/>
      <c r="U2332" s="29"/>
      <c r="V2332" s="29"/>
      <c r="W2332" s="29"/>
      <c r="X2332" s="29"/>
      <c r="Y2332" s="29"/>
      <c r="Z2332" s="29"/>
      <c r="AA2332" s="29"/>
      <c r="AB2332" s="29"/>
      <c r="AC2332" s="29"/>
      <c r="AD2332" s="29"/>
      <c r="AE2332" s="29"/>
      <c r="AT2332" s="14" t="s">
        <v>136</v>
      </c>
      <c r="AU2332" s="14" t="s">
        <v>143</v>
      </c>
    </row>
    <row r="2333" spans="1:65" s="2" customFormat="1" ht="19.5">
      <c r="A2333" s="29"/>
      <c r="B2333" s="30"/>
      <c r="C2333" s="29"/>
      <c r="D2333" s="159" t="s">
        <v>320</v>
      </c>
      <c r="E2333" s="29"/>
      <c r="F2333" s="168" t="s">
        <v>2554</v>
      </c>
      <c r="G2333" s="29"/>
      <c r="H2333" s="29"/>
      <c r="I2333" s="161"/>
      <c r="J2333" s="29"/>
      <c r="K2333" s="29"/>
      <c r="L2333" s="30"/>
      <c r="M2333" s="162"/>
      <c r="N2333" s="163"/>
      <c r="O2333" s="55"/>
      <c r="P2333" s="55"/>
      <c r="Q2333" s="55"/>
      <c r="R2333" s="55"/>
      <c r="S2333" s="55"/>
      <c r="T2333" s="56"/>
      <c r="U2333" s="29"/>
      <c r="V2333" s="29"/>
      <c r="W2333" s="29"/>
      <c r="X2333" s="29"/>
      <c r="Y2333" s="29"/>
      <c r="Z2333" s="29"/>
      <c r="AA2333" s="29"/>
      <c r="AB2333" s="29"/>
      <c r="AC2333" s="29"/>
      <c r="AD2333" s="29"/>
      <c r="AE2333" s="29"/>
      <c r="AT2333" s="14" t="s">
        <v>320</v>
      </c>
      <c r="AU2333" s="14" t="s">
        <v>143</v>
      </c>
    </row>
    <row r="2334" spans="1:65" s="2" customFormat="1" ht="16.5" customHeight="1">
      <c r="A2334" s="29"/>
      <c r="B2334" s="145"/>
      <c r="C2334" s="146" t="s">
        <v>2859</v>
      </c>
      <c r="D2334" s="146" t="s">
        <v>130</v>
      </c>
      <c r="E2334" s="147" t="s">
        <v>2860</v>
      </c>
      <c r="F2334" s="148" t="s">
        <v>633</v>
      </c>
      <c r="G2334" s="149" t="s">
        <v>353</v>
      </c>
      <c r="H2334" s="150">
        <v>2</v>
      </c>
      <c r="I2334" s="151"/>
      <c r="J2334" s="152">
        <f>ROUND(I2334*H2334,2)</f>
        <v>0</v>
      </c>
      <c r="K2334" s="148" t="s">
        <v>1</v>
      </c>
      <c r="L2334" s="30"/>
      <c r="M2334" s="153" t="s">
        <v>1</v>
      </c>
      <c r="N2334" s="154" t="s">
        <v>41</v>
      </c>
      <c r="O2334" s="55"/>
      <c r="P2334" s="155">
        <f>O2334*H2334</f>
        <v>0</v>
      </c>
      <c r="Q2334" s="155">
        <v>0</v>
      </c>
      <c r="R2334" s="155">
        <f>Q2334*H2334</f>
        <v>0</v>
      </c>
      <c r="S2334" s="155">
        <v>0</v>
      </c>
      <c r="T2334" s="156">
        <f>S2334*H2334</f>
        <v>0</v>
      </c>
      <c r="U2334" s="29"/>
      <c r="V2334" s="29"/>
      <c r="W2334" s="29"/>
      <c r="X2334" s="29"/>
      <c r="Y2334" s="29"/>
      <c r="Z2334" s="29"/>
      <c r="AA2334" s="29"/>
      <c r="AB2334" s="29"/>
      <c r="AC2334" s="29"/>
      <c r="AD2334" s="29"/>
      <c r="AE2334" s="29"/>
      <c r="AR2334" s="157" t="s">
        <v>148</v>
      </c>
      <c r="AT2334" s="157" t="s">
        <v>130</v>
      </c>
      <c r="AU2334" s="157" t="s">
        <v>143</v>
      </c>
      <c r="AY2334" s="14" t="s">
        <v>127</v>
      </c>
      <c r="BE2334" s="158">
        <f>IF(N2334="základní",J2334,0)</f>
        <v>0</v>
      </c>
      <c r="BF2334" s="158">
        <f>IF(N2334="snížená",J2334,0)</f>
        <v>0</v>
      </c>
      <c r="BG2334" s="158">
        <f>IF(N2334="zákl. přenesená",J2334,0)</f>
        <v>0</v>
      </c>
      <c r="BH2334" s="158">
        <f>IF(N2334="sníž. přenesená",J2334,0)</f>
        <v>0</v>
      </c>
      <c r="BI2334" s="158">
        <f>IF(N2334="nulová",J2334,0)</f>
        <v>0</v>
      </c>
      <c r="BJ2334" s="14" t="s">
        <v>83</v>
      </c>
      <c r="BK2334" s="158">
        <f>ROUND(I2334*H2334,2)</f>
        <v>0</v>
      </c>
      <c r="BL2334" s="14" t="s">
        <v>148</v>
      </c>
      <c r="BM2334" s="157" t="s">
        <v>2861</v>
      </c>
    </row>
    <row r="2335" spans="1:65" s="2" customFormat="1">
      <c r="A2335" s="29"/>
      <c r="B2335" s="30"/>
      <c r="C2335" s="29"/>
      <c r="D2335" s="159" t="s">
        <v>136</v>
      </c>
      <c r="E2335" s="29"/>
      <c r="F2335" s="160" t="s">
        <v>633</v>
      </c>
      <c r="G2335" s="29"/>
      <c r="H2335" s="29"/>
      <c r="I2335" s="161"/>
      <c r="J2335" s="29"/>
      <c r="K2335" s="29"/>
      <c r="L2335" s="30"/>
      <c r="M2335" s="162"/>
      <c r="N2335" s="163"/>
      <c r="O2335" s="55"/>
      <c r="P2335" s="55"/>
      <c r="Q2335" s="55"/>
      <c r="R2335" s="55"/>
      <c r="S2335" s="55"/>
      <c r="T2335" s="56"/>
      <c r="U2335" s="29"/>
      <c r="V2335" s="29"/>
      <c r="W2335" s="29"/>
      <c r="X2335" s="29"/>
      <c r="Y2335" s="29"/>
      <c r="Z2335" s="29"/>
      <c r="AA2335" s="29"/>
      <c r="AB2335" s="29"/>
      <c r="AC2335" s="29"/>
      <c r="AD2335" s="29"/>
      <c r="AE2335" s="29"/>
      <c r="AT2335" s="14" t="s">
        <v>136</v>
      </c>
      <c r="AU2335" s="14" t="s">
        <v>143</v>
      </c>
    </row>
    <row r="2336" spans="1:65" s="2" customFormat="1" ht="19.5">
      <c r="A2336" s="29"/>
      <c r="B2336" s="30"/>
      <c r="C2336" s="29"/>
      <c r="D2336" s="159" t="s">
        <v>320</v>
      </c>
      <c r="E2336" s="29"/>
      <c r="F2336" s="168" t="s">
        <v>2188</v>
      </c>
      <c r="G2336" s="29"/>
      <c r="H2336" s="29"/>
      <c r="I2336" s="161"/>
      <c r="J2336" s="29"/>
      <c r="K2336" s="29"/>
      <c r="L2336" s="30"/>
      <c r="M2336" s="162"/>
      <c r="N2336" s="163"/>
      <c r="O2336" s="55"/>
      <c r="P2336" s="55"/>
      <c r="Q2336" s="55"/>
      <c r="R2336" s="55"/>
      <c r="S2336" s="55"/>
      <c r="T2336" s="56"/>
      <c r="U2336" s="29"/>
      <c r="V2336" s="29"/>
      <c r="W2336" s="29"/>
      <c r="X2336" s="29"/>
      <c r="Y2336" s="29"/>
      <c r="Z2336" s="29"/>
      <c r="AA2336" s="29"/>
      <c r="AB2336" s="29"/>
      <c r="AC2336" s="29"/>
      <c r="AD2336" s="29"/>
      <c r="AE2336" s="29"/>
      <c r="AT2336" s="14" t="s">
        <v>320</v>
      </c>
      <c r="AU2336" s="14" t="s">
        <v>143</v>
      </c>
    </row>
    <row r="2337" spans="1:65" s="2" customFormat="1" ht="16.5" customHeight="1">
      <c r="A2337" s="29"/>
      <c r="B2337" s="145"/>
      <c r="C2337" s="146" t="s">
        <v>2862</v>
      </c>
      <c r="D2337" s="146" t="s">
        <v>130</v>
      </c>
      <c r="E2337" s="147" t="s">
        <v>2863</v>
      </c>
      <c r="F2337" s="148" t="s">
        <v>723</v>
      </c>
      <c r="G2337" s="149" t="s">
        <v>353</v>
      </c>
      <c r="H2337" s="150">
        <v>1</v>
      </c>
      <c r="I2337" s="151"/>
      <c r="J2337" s="152">
        <f>ROUND(I2337*H2337,2)</f>
        <v>0</v>
      </c>
      <c r="K2337" s="148" t="s">
        <v>1</v>
      </c>
      <c r="L2337" s="30"/>
      <c r="M2337" s="153" t="s">
        <v>1</v>
      </c>
      <c r="N2337" s="154" t="s">
        <v>41</v>
      </c>
      <c r="O2337" s="55"/>
      <c r="P2337" s="155">
        <f>O2337*H2337</f>
        <v>0</v>
      </c>
      <c r="Q2337" s="155">
        <v>0</v>
      </c>
      <c r="R2337" s="155">
        <f>Q2337*H2337</f>
        <v>0</v>
      </c>
      <c r="S2337" s="155">
        <v>0</v>
      </c>
      <c r="T2337" s="156">
        <f>S2337*H2337</f>
        <v>0</v>
      </c>
      <c r="U2337" s="29"/>
      <c r="V2337" s="29"/>
      <c r="W2337" s="29"/>
      <c r="X2337" s="29"/>
      <c r="Y2337" s="29"/>
      <c r="Z2337" s="29"/>
      <c r="AA2337" s="29"/>
      <c r="AB2337" s="29"/>
      <c r="AC2337" s="29"/>
      <c r="AD2337" s="29"/>
      <c r="AE2337" s="29"/>
      <c r="AR2337" s="157" t="s">
        <v>148</v>
      </c>
      <c r="AT2337" s="157" t="s">
        <v>130</v>
      </c>
      <c r="AU2337" s="157" t="s">
        <v>143</v>
      </c>
      <c r="AY2337" s="14" t="s">
        <v>127</v>
      </c>
      <c r="BE2337" s="158">
        <f>IF(N2337="základní",J2337,0)</f>
        <v>0</v>
      </c>
      <c r="BF2337" s="158">
        <f>IF(N2337="snížená",J2337,0)</f>
        <v>0</v>
      </c>
      <c r="BG2337" s="158">
        <f>IF(N2337="zákl. přenesená",J2337,0)</f>
        <v>0</v>
      </c>
      <c r="BH2337" s="158">
        <f>IF(N2337="sníž. přenesená",J2337,0)</f>
        <v>0</v>
      </c>
      <c r="BI2337" s="158">
        <f>IF(N2337="nulová",J2337,0)</f>
        <v>0</v>
      </c>
      <c r="BJ2337" s="14" t="s">
        <v>83</v>
      </c>
      <c r="BK2337" s="158">
        <f>ROUND(I2337*H2337,2)</f>
        <v>0</v>
      </c>
      <c r="BL2337" s="14" t="s">
        <v>148</v>
      </c>
      <c r="BM2337" s="157" t="s">
        <v>2864</v>
      </c>
    </row>
    <row r="2338" spans="1:65" s="2" customFormat="1">
      <c r="A2338" s="29"/>
      <c r="B2338" s="30"/>
      <c r="C2338" s="29"/>
      <c r="D2338" s="159" t="s">
        <v>136</v>
      </c>
      <c r="E2338" s="29"/>
      <c r="F2338" s="160" t="s">
        <v>723</v>
      </c>
      <c r="G2338" s="29"/>
      <c r="H2338" s="29"/>
      <c r="I2338" s="161"/>
      <c r="J2338" s="29"/>
      <c r="K2338" s="29"/>
      <c r="L2338" s="30"/>
      <c r="M2338" s="162"/>
      <c r="N2338" s="163"/>
      <c r="O2338" s="55"/>
      <c r="P2338" s="55"/>
      <c r="Q2338" s="55"/>
      <c r="R2338" s="55"/>
      <c r="S2338" s="55"/>
      <c r="T2338" s="56"/>
      <c r="U2338" s="29"/>
      <c r="V2338" s="29"/>
      <c r="W2338" s="29"/>
      <c r="X2338" s="29"/>
      <c r="Y2338" s="29"/>
      <c r="Z2338" s="29"/>
      <c r="AA2338" s="29"/>
      <c r="AB2338" s="29"/>
      <c r="AC2338" s="29"/>
      <c r="AD2338" s="29"/>
      <c r="AE2338" s="29"/>
      <c r="AT2338" s="14" t="s">
        <v>136</v>
      </c>
      <c r="AU2338" s="14" t="s">
        <v>143</v>
      </c>
    </row>
    <row r="2339" spans="1:65" s="2" customFormat="1" ht="19.5">
      <c r="A2339" s="29"/>
      <c r="B2339" s="30"/>
      <c r="C2339" s="29"/>
      <c r="D2339" s="159" t="s">
        <v>320</v>
      </c>
      <c r="E2339" s="29"/>
      <c r="F2339" s="168" t="s">
        <v>2188</v>
      </c>
      <c r="G2339" s="29"/>
      <c r="H2339" s="29"/>
      <c r="I2339" s="161"/>
      <c r="J2339" s="29"/>
      <c r="K2339" s="29"/>
      <c r="L2339" s="30"/>
      <c r="M2339" s="162"/>
      <c r="N2339" s="163"/>
      <c r="O2339" s="55"/>
      <c r="P2339" s="55"/>
      <c r="Q2339" s="55"/>
      <c r="R2339" s="55"/>
      <c r="S2339" s="55"/>
      <c r="T2339" s="56"/>
      <c r="U2339" s="29"/>
      <c r="V2339" s="29"/>
      <c r="W2339" s="29"/>
      <c r="X2339" s="29"/>
      <c r="Y2339" s="29"/>
      <c r="Z2339" s="29"/>
      <c r="AA2339" s="29"/>
      <c r="AB2339" s="29"/>
      <c r="AC2339" s="29"/>
      <c r="AD2339" s="29"/>
      <c r="AE2339" s="29"/>
      <c r="AT2339" s="14" t="s">
        <v>320</v>
      </c>
      <c r="AU2339" s="14" t="s">
        <v>143</v>
      </c>
    </row>
    <row r="2340" spans="1:65" s="2" customFormat="1" ht="16.5" customHeight="1">
      <c r="A2340" s="29"/>
      <c r="B2340" s="145"/>
      <c r="C2340" s="146" t="s">
        <v>2865</v>
      </c>
      <c r="D2340" s="146" t="s">
        <v>130</v>
      </c>
      <c r="E2340" s="147" t="s">
        <v>2866</v>
      </c>
      <c r="F2340" s="148" t="s">
        <v>2867</v>
      </c>
      <c r="G2340" s="149" t="s">
        <v>353</v>
      </c>
      <c r="H2340" s="150">
        <v>3</v>
      </c>
      <c r="I2340" s="151"/>
      <c r="J2340" s="152">
        <f>ROUND(I2340*H2340,2)</f>
        <v>0</v>
      </c>
      <c r="K2340" s="148" t="s">
        <v>1</v>
      </c>
      <c r="L2340" s="30"/>
      <c r="M2340" s="153" t="s">
        <v>1</v>
      </c>
      <c r="N2340" s="154" t="s">
        <v>41</v>
      </c>
      <c r="O2340" s="55"/>
      <c r="P2340" s="155">
        <f>O2340*H2340</f>
        <v>0</v>
      </c>
      <c r="Q2340" s="155">
        <v>0</v>
      </c>
      <c r="R2340" s="155">
        <f>Q2340*H2340</f>
        <v>0</v>
      </c>
      <c r="S2340" s="155">
        <v>0</v>
      </c>
      <c r="T2340" s="156">
        <f>S2340*H2340</f>
        <v>0</v>
      </c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R2340" s="157" t="s">
        <v>148</v>
      </c>
      <c r="AT2340" s="157" t="s">
        <v>130</v>
      </c>
      <c r="AU2340" s="157" t="s">
        <v>143</v>
      </c>
      <c r="AY2340" s="14" t="s">
        <v>127</v>
      </c>
      <c r="BE2340" s="158">
        <f>IF(N2340="základní",J2340,0)</f>
        <v>0</v>
      </c>
      <c r="BF2340" s="158">
        <f>IF(N2340="snížená",J2340,0)</f>
        <v>0</v>
      </c>
      <c r="BG2340" s="158">
        <f>IF(N2340="zákl. přenesená",J2340,0)</f>
        <v>0</v>
      </c>
      <c r="BH2340" s="158">
        <f>IF(N2340="sníž. přenesená",J2340,0)</f>
        <v>0</v>
      </c>
      <c r="BI2340" s="158">
        <f>IF(N2340="nulová",J2340,0)</f>
        <v>0</v>
      </c>
      <c r="BJ2340" s="14" t="s">
        <v>83</v>
      </c>
      <c r="BK2340" s="158">
        <f>ROUND(I2340*H2340,2)</f>
        <v>0</v>
      </c>
      <c r="BL2340" s="14" t="s">
        <v>148</v>
      </c>
      <c r="BM2340" s="157" t="s">
        <v>2868</v>
      </c>
    </row>
    <row r="2341" spans="1:65" s="2" customFormat="1">
      <c r="A2341" s="29"/>
      <c r="B2341" s="30"/>
      <c r="C2341" s="29"/>
      <c r="D2341" s="159" t="s">
        <v>136</v>
      </c>
      <c r="E2341" s="29"/>
      <c r="F2341" s="160" t="s">
        <v>2867</v>
      </c>
      <c r="G2341" s="29"/>
      <c r="H2341" s="29"/>
      <c r="I2341" s="161"/>
      <c r="J2341" s="29"/>
      <c r="K2341" s="29"/>
      <c r="L2341" s="30"/>
      <c r="M2341" s="162"/>
      <c r="N2341" s="163"/>
      <c r="O2341" s="55"/>
      <c r="P2341" s="55"/>
      <c r="Q2341" s="55"/>
      <c r="R2341" s="55"/>
      <c r="S2341" s="55"/>
      <c r="T2341" s="56"/>
      <c r="U2341" s="29"/>
      <c r="V2341" s="29"/>
      <c r="W2341" s="29"/>
      <c r="X2341" s="29"/>
      <c r="Y2341" s="29"/>
      <c r="Z2341" s="29"/>
      <c r="AA2341" s="29"/>
      <c r="AB2341" s="29"/>
      <c r="AC2341" s="29"/>
      <c r="AD2341" s="29"/>
      <c r="AE2341" s="29"/>
      <c r="AT2341" s="14" t="s">
        <v>136</v>
      </c>
      <c r="AU2341" s="14" t="s">
        <v>143</v>
      </c>
    </row>
    <row r="2342" spans="1:65" s="2" customFormat="1" ht="19.5">
      <c r="A2342" s="29"/>
      <c r="B2342" s="30"/>
      <c r="C2342" s="29"/>
      <c r="D2342" s="159" t="s">
        <v>320</v>
      </c>
      <c r="E2342" s="29"/>
      <c r="F2342" s="168" t="s">
        <v>2231</v>
      </c>
      <c r="G2342" s="29"/>
      <c r="H2342" s="29"/>
      <c r="I2342" s="161"/>
      <c r="J2342" s="29"/>
      <c r="K2342" s="29"/>
      <c r="L2342" s="30"/>
      <c r="M2342" s="162"/>
      <c r="N2342" s="163"/>
      <c r="O2342" s="55"/>
      <c r="P2342" s="55"/>
      <c r="Q2342" s="55"/>
      <c r="R2342" s="55"/>
      <c r="S2342" s="55"/>
      <c r="T2342" s="56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T2342" s="14" t="s">
        <v>320</v>
      </c>
      <c r="AU2342" s="14" t="s">
        <v>143</v>
      </c>
    </row>
    <row r="2343" spans="1:65" s="12" customFormat="1" ht="20.85" customHeight="1">
      <c r="B2343" s="132"/>
      <c r="D2343" s="133" t="s">
        <v>75</v>
      </c>
      <c r="E2343" s="143" t="s">
        <v>2869</v>
      </c>
      <c r="F2343" s="143" t="s">
        <v>2870</v>
      </c>
      <c r="I2343" s="135"/>
      <c r="J2343" s="144">
        <f>BK2343</f>
        <v>0</v>
      </c>
      <c r="L2343" s="132"/>
      <c r="M2343" s="137"/>
      <c r="N2343" s="138"/>
      <c r="O2343" s="138"/>
      <c r="P2343" s="139">
        <f>SUM(P2344:P2376)</f>
        <v>0</v>
      </c>
      <c r="Q2343" s="138"/>
      <c r="R2343" s="139">
        <f>SUM(R2344:R2376)</f>
        <v>0</v>
      </c>
      <c r="S2343" s="138"/>
      <c r="T2343" s="140">
        <f>SUM(T2344:T2376)</f>
        <v>0</v>
      </c>
      <c r="AR2343" s="133" t="s">
        <v>83</v>
      </c>
      <c r="AT2343" s="141" t="s">
        <v>75</v>
      </c>
      <c r="AU2343" s="141" t="s">
        <v>85</v>
      </c>
      <c r="AY2343" s="133" t="s">
        <v>127</v>
      </c>
      <c r="BK2343" s="142">
        <f>SUM(BK2344:BK2376)</f>
        <v>0</v>
      </c>
    </row>
    <row r="2344" spans="1:65" s="2" customFormat="1" ht="16.5" customHeight="1">
      <c r="A2344" s="29"/>
      <c r="B2344" s="145"/>
      <c r="C2344" s="146" t="s">
        <v>2871</v>
      </c>
      <c r="D2344" s="146" t="s">
        <v>130</v>
      </c>
      <c r="E2344" s="147" t="s">
        <v>2872</v>
      </c>
      <c r="F2344" s="148" t="s">
        <v>2783</v>
      </c>
      <c r="G2344" s="149" t="s">
        <v>385</v>
      </c>
      <c r="H2344" s="150">
        <v>10</v>
      </c>
      <c r="I2344" s="151"/>
      <c r="J2344" s="152">
        <f>ROUND(I2344*H2344,2)</f>
        <v>0</v>
      </c>
      <c r="K2344" s="148" t="s">
        <v>1</v>
      </c>
      <c r="L2344" s="30"/>
      <c r="M2344" s="153" t="s">
        <v>1</v>
      </c>
      <c r="N2344" s="154" t="s">
        <v>41</v>
      </c>
      <c r="O2344" s="55"/>
      <c r="P2344" s="155">
        <f>O2344*H2344</f>
        <v>0</v>
      </c>
      <c r="Q2344" s="155">
        <v>0</v>
      </c>
      <c r="R2344" s="155">
        <f>Q2344*H2344</f>
        <v>0</v>
      </c>
      <c r="S2344" s="155">
        <v>0</v>
      </c>
      <c r="T2344" s="156">
        <f>S2344*H2344</f>
        <v>0</v>
      </c>
      <c r="U2344" s="29"/>
      <c r="V2344" s="29"/>
      <c r="W2344" s="29"/>
      <c r="X2344" s="29"/>
      <c r="Y2344" s="29"/>
      <c r="Z2344" s="29"/>
      <c r="AA2344" s="29"/>
      <c r="AB2344" s="29"/>
      <c r="AC2344" s="29"/>
      <c r="AD2344" s="29"/>
      <c r="AE2344" s="29"/>
      <c r="AR2344" s="157" t="s">
        <v>148</v>
      </c>
      <c r="AT2344" s="157" t="s">
        <v>130</v>
      </c>
      <c r="AU2344" s="157" t="s">
        <v>143</v>
      </c>
      <c r="AY2344" s="14" t="s">
        <v>127</v>
      </c>
      <c r="BE2344" s="158">
        <f>IF(N2344="základní",J2344,0)</f>
        <v>0</v>
      </c>
      <c r="BF2344" s="158">
        <f>IF(N2344="snížená",J2344,0)</f>
        <v>0</v>
      </c>
      <c r="BG2344" s="158">
        <f>IF(N2344="zákl. přenesená",J2344,0)</f>
        <v>0</v>
      </c>
      <c r="BH2344" s="158">
        <f>IF(N2344="sníž. přenesená",J2344,0)</f>
        <v>0</v>
      </c>
      <c r="BI2344" s="158">
        <f>IF(N2344="nulová",J2344,0)</f>
        <v>0</v>
      </c>
      <c r="BJ2344" s="14" t="s">
        <v>83</v>
      </c>
      <c r="BK2344" s="158">
        <f>ROUND(I2344*H2344,2)</f>
        <v>0</v>
      </c>
      <c r="BL2344" s="14" t="s">
        <v>148</v>
      </c>
      <c r="BM2344" s="157" t="s">
        <v>2873</v>
      </c>
    </row>
    <row r="2345" spans="1:65" s="2" customFormat="1">
      <c r="A2345" s="29"/>
      <c r="B2345" s="30"/>
      <c r="C2345" s="29"/>
      <c r="D2345" s="159" t="s">
        <v>136</v>
      </c>
      <c r="E2345" s="29"/>
      <c r="F2345" s="160" t="s">
        <v>2783</v>
      </c>
      <c r="G2345" s="29"/>
      <c r="H2345" s="29"/>
      <c r="I2345" s="161"/>
      <c r="J2345" s="29"/>
      <c r="K2345" s="29"/>
      <c r="L2345" s="30"/>
      <c r="M2345" s="162"/>
      <c r="N2345" s="163"/>
      <c r="O2345" s="55"/>
      <c r="P2345" s="55"/>
      <c r="Q2345" s="55"/>
      <c r="R2345" s="55"/>
      <c r="S2345" s="55"/>
      <c r="T2345" s="56"/>
      <c r="U2345" s="29"/>
      <c r="V2345" s="29"/>
      <c r="W2345" s="29"/>
      <c r="X2345" s="29"/>
      <c r="Y2345" s="29"/>
      <c r="Z2345" s="29"/>
      <c r="AA2345" s="29"/>
      <c r="AB2345" s="29"/>
      <c r="AC2345" s="29"/>
      <c r="AD2345" s="29"/>
      <c r="AE2345" s="29"/>
      <c r="AT2345" s="14" t="s">
        <v>136</v>
      </c>
      <c r="AU2345" s="14" t="s">
        <v>143</v>
      </c>
    </row>
    <row r="2346" spans="1:65" s="2" customFormat="1" ht="19.5">
      <c r="A2346" s="29"/>
      <c r="B2346" s="30"/>
      <c r="C2346" s="29"/>
      <c r="D2346" s="159" t="s">
        <v>320</v>
      </c>
      <c r="E2346" s="29"/>
      <c r="F2346" s="168" t="s">
        <v>2188</v>
      </c>
      <c r="G2346" s="29"/>
      <c r="H2346" s="29"/>
      <c r="I2346" s="161"/>
      <c r="J2346" s="29"/>
      <c r="K2346" s="29"/>
      <c r="L2346" s="30"/>
      <c r="M2346" s="162"/>
      <c r="N2346" s="163"/>
      <c r="O2346" s="55"/>
      <c r="P2346" s="55"/>
      <c r="Q2346" s="55"/>
      <c r="R2346" s="55"/>
      <c r="S2346" s="55"/>
      <c r="T2346" s="56"/>
      <c r="U2346" s="29"/>
      <c r="V2346" s="29"/>
      <c r="W2346" s="29"/>
      <c r="X2346" s="29"/>
      <c r="Y2346" s="29"/>
      <c r="Z2346" s="29"/>
      <c r="AA2346" s="29"/>
      <c r="AB2346" s="29"/>
      <c r="AC2346" s="29"/>
      <c r="AD2346" s="29"/>
      <c r="AE2346" s="29"/>
      <c r="AT2346" s="14" t="s">
        <v>320</v>
      </c>
      <c r="AU2346" s="14" t="s">
        <v>143</v>
      </c>
    </row>
    <row r="2347" spans="1:65" s="2" customFormat="1" ht="16.5" customHeight="1">
      <c r="A2347" s="29"/>
      <c r="B2347" s="145"/>
      <c r="C2347" s="146" t="s">
        <v>2874</v>
      </c>
      <c r="D2347" s="146" t="s">
        <v>130</v>
      </c>
      <c r="E2347" s="147" t="s">
        <v>2875</v>
      </c>
      <c r="F2347" s="148" t="s">
        <v>2802</v>
      </c>
      <c r="G2347" s="149" t="s">
        <v>353</v>
      </c>
      <c r="H2347" s="150">
        <v>10</v>
      </c>
      <c r="I2347" s="151"/>
      <c r="J2347" s="152">
        <f>ROUND(I2347*H2347,2)</f>
        <v>0</v>
      </c>
      <c r="K2347" s="148" t="s">
        <v>1</v>
      </c>
      <c r="L2347" s="30"/>
      <c r="M2347" s="153" t="s">
        <v>1</v>
      </c>
      <c r="N2347" s="154" t="s">
        <v>41</v>
      </c>
      <c r="O2347" s="55"/>
      <c r="P2347" s="155">
        <f>O2347*H2347</f>
        <v>0</v>
      </c>
      <c r="Q2347" s="155">
        <v>0</v>
      </c>
      <c r="R2347" s="155">
        <f>Q2347*H2347</f>
        <v>0</v>
      </c>
      <c r="S2347" s="155">
        <v>0</v>
      </c>
      <c r="T2347" s="156">
        <f>S2347*H2347</f>
        <v>0</v>
      </c>
      <c r="U2347" s="29"/>
      <c r="V2347" s="29"/>
      <c r="W2347" s="29"/>
      <c r="X2347" s="29"/>
      <c r="Y2347" s="29"/>
      <c r="Z2347" s="29"/>
      <c r="AA2347" s="29"/>
      <c r="AB2347" s="29"/>
      <c r="AC2347" s="29"/>
      <c r="AD2347" s="29"/>
      <c r="AE2347" s="29"/>
      <c r="AR2347" s="157" t="s">
        <v>148</v>
      </c>
      <c r="AT2347" s="157" t="s">
        <v>130</v>
      </c>
      <c r="AU2347" s="157" t="s">
        <v>143</v>
      </c>
      <c r="AY2347" s="14" t="s">
        <v>127</v>
      </c>
      <c r="BE2347" s="158">
        <f>IF(N2347="základní",J2347,0)</f>
        <v>0</v>
      </c>
      <c r="BF2347" s="158">
        <f>IF(N2347="snížená",J2347,0)</f>
        <v>0</v>
      </c>
      <c r="BG2347" s="158">
        <f>IF(N2347="zákl. přenesená",J2347,0)</f>
        <v>0</v>
      </c>
      <c r="BH2347" s="158">
        <f>IF(N2347="sníž. přenesená",J2347,0)</f>
        <v>0</v>
      </c>
      <c r="BI2347" s="158">
        <f>IF(N2347="nulová",J2347,0)</f>
        <v>0</v>
      </c>
      <c r="BJ2347" s="14" t="s">
        <v>83</v>
      </c>
      <c r="BK2347" s="158">
        <f>ROUND(I2347*H2347,2)</f>
        <v>0</v>
      </c>
      <c r="BL2347" s="14" t="s">
        <v>148</v>
      </c>
      <c r="BM2347" s="157" t="s">
        <v>2876</v>
      </c>
    </row>
    <row r="2348" spans="1:65" s="2" customFormat="1">
      <c r="A2348" s="29"/>
      <c r="B2348" s="30"/>
      <c r="C2348" s="29"/>
      <c r="D2348" s="159" t="s">
        <v>136</v>
      </c>
      <c r="E2348" s="29"/>
      <c r="F2348" s="160" t="s">
        <v>2802</v>
      </c>
      <c r="G2348" s="29"/>
      <c r="H2348" s="29"/>
      <c r="I2348" s="161"/>
      <c r="J2348" s="29"/>
      <c r="K2348" s="29"/>
      <c r="L2348" s="30"/>
      <c r="M2348" s="162"/>
      <c r="N2348" s="163"/>
      <c r="O2348" s="55"/>
      <c r="P2348" s="55"/>
      <c r="Q2348" s="55"/>
      <c r="R2348" s="55"/>
      <c r="S2348" s="55"/>
      <c r="T2348" s="56"/>
      <c r="U2348" s="29"/>
      <c r="V2348" s="29"/>
      <c r="W2348" s="29"/>
      <c r="X2348" s="29"/>
      <c r="Y2348" s="29"/>
      <c r="Z2348" s="29"/>
      <c r="AA2348" s="29"/>
      <c r="AB2348" s="29"/>
      <c r="AC2348" s="29"/>
      <c r="AD2348" s="29"/>
      <c r="AE2348" s="29"/>
      <c r="AT2348" s="14" t="s">
        <v>136</v>
      </c>
      <c r="AU2348" s="14" t="s">
        <v>143</v>
      </c>
    </row>
    <row r="2349" spans="1:65" s="2" customFormat="1" ht="19.5">
      <c r="A2349" s="29"/>
      <c r="B2349" s="30"/>
      <c r="C2349" s="29"/>
      <c r="D2349" s="159" t="s">
        <v>320</v>
      </c>
      <c r="E2349" s="29"/>
      <c r="F2349" s="168" t="s">
        <v>2188</v>
      </c>
      <c r="G2349" s="29"/>
      <c r="H2349" s="29"/>
      <c r="I2349" s="161"/>
      <c r="J2349" s="29"/>
      <c r="K2349" s="29"/>
      <c r="L2349" s="30"/>
      <c r="M2349" s="162"/>
      <c r="N2349" s="163"/>
      <c r="O2349" s="55"/>
      <c r="P2349" s="55"/>
      <c r="Q2349" s="55"/>
      <c r="R2349" s="55"/>
      <c r="S2349" s="55"/>
      <c r="T2349" s="56"/>
      <c r="U2349" s="29"/>
      <c r="V2349" s="29"/>
      <c r="W2349" s="29"/>
      <c r="X2349" s="29"/>
      <c r="Y2349" s="29"/>
      <c r="Z2349" s="29"/>
      <c r="AA2349" s="29"/>
      <c r="AB2349" s="29"/>
      <c r="AC2349" s="29"/>
      <c r="AD2349" s="29"/>
      <c r="AE2349" s="29"/>
      <c r="AT2349" s="14" t="s">
        <v>320</v>
      </c>
      <c r="AU2349" s="14" t="s">
        <v>143</v>
      </c>
    </row>
    <row r="2350" spans="1:65" s="2" customFormat="1" ht="16.5" customHeight="1">
      <c r="A2350" s="29"/>
      <c r="B2350" s="145"/>
      <c r="C2350" s="146" t="s">
        <v>2877</v>
      </c>
      <c r="D2350" s="146" t="s">
        <v>130</v>
      </c>
      <c r="E2350" s="147" t="s">
        <v>2878</v>
      </c>
      <c r="F2350" s="148" t="s">
        <v>2879</v>
      </c>
      <c r="G2350" s="149" t="s">
        <v>353</v>
      </c>
      <c r="H2350" s="150">
        <v>4</v>
      </c>
      <c r="I2350" s="151"/>
      <c r="J2350" s="152">
        <f>ROUND(I2350*H2350,2)</f>
        <v>0</v>
      </c>
      <c r="K2350" s="148" t="s">
        <v>1</v>
      </c>
      <c r="L2350" s="30"/>
      <c r="M2350" s="153" t="s">
        <v>1</v>
      </c>
      <c r="N2350" s="154" t="s">
        <v>41</v>
      </c>
      <c r="O2350" s="55"/>
      <c r="P2350" s="155">
        <f>O2350*H2350</f>
        <v>0</v>
      </c>
      <c r="Q2350" s="155">
        <v>0</v>
      </c>
      <c r="R2350" s="155">
        <f>Q2350*H2350</f>
        <v>0</v>
      </c>
      <c r="S2350" s="155">
        <v>0</v>
      </c>
      <c r="T2350" s="156">
        <f>S2350*H2350</f>
        <v>0</v>
      </c>
      <c r="U2350" s="29"/>
      <c r="V2350" s="29"/>
      <c r="W2350" s="29"/>
      <c r="X2350" s="29"/>
      <c r="Y2350" s="29"/>
      <c r="Z2350" s="29"/>
      <c r="AA2350" s="29"/>
      <c r="AB2350" s="29"/>
      <c r="AC2350" s="29"/>
      <c r="AD2350" s="29"/>
      <c r="AE2350" s="29"/>
      <c r="AR2350" s="157" t="s">
        <v>148</v>
      </c>
      <c r="AT2350" s="157" t="s">
        <v>130</v>
      </c>
      <c r="AU2350" s="157" t="s">
        <v>143</v>
      </c>
      <c r="AY2350" s="14" t="s">
        <v>127</v>
      </c>
      <c r="BE2350" s="158">
        <f>IF(N2350="základní",J2350,0)</f>
        <v>0</v>
      </c>
      <c r="BF2350" s="158">
        <f>IF(N2350="snížená",J2350,0)</f>
        <v>0</v>
      </c>
      <c r="BG2350" s="158">
        <f>IF(N2350="zákl. přenesená",J2350,0)</f>
        <v>0</v>
      </c>
      <c r="BH2350" s="158">
        <f>IF(N2350="sníž. přenesená",J2350,0)</f>
        <v>0</v>
      </c>
      <c r="BI2350" s="158">
        <f>IF(N2350="nulová",J2350,0)</f>
        <v>0</v>
      </c>
      <c r="BJ2350" s="14" t="s">
        <v>83</v>
      </c>
      <c r="BK2350" s="158">
        <f>ROUND(I2350*H2350,2)</f>
        <v>0</v>
      </c>
      <c r="BL2350" s="14" t="s">
        <v>148</v>
      </c>
      <c r="BM2350" s="157" t="s">
        <v>2880</v>
      </c>
    </row>
    <row r="2351" spans="1:65" s="2" customFormat="1">
      <c r="A2351" s="29"/>
      <c r="B2351" s="30"/>
      <c r="C2351" s="29"/>
      <c r="D2351" s="159" t="s">
        <v>136</v>
      </c>
      <c r="E2351" s="29"/>
      <c r="F2351" s="160" t="s">
        <v>2879</v>
      </c>
      <c r="G2351" s="29"/>
      <c r="H2351" s="29"/>
      <c r="I2351" s="161"/>
      <c r="J2351" s="29"/>
      <c r="K2351" s="29"/>
      <c r="L2351" s="30"/>
      <c r="M2351" s="162"/>
      <c r="N2351" s="163"/>
      <c r="O2351" s="55"/>
      <c r="P2351" s="55"/>
      <c r="Q2351" s="55"/>
      <c r="R2351" s="55"/>
      <c r="S2351" s="55"/>
      <c r="T2351" s="56"/>
      <c r="U2351" s="29"/>
      <c r="V2351" s="29"/>
      <c r="W2351" s="29"/>
      <c r="X2351" s="29"/>
      <c r="Y2351" s="29"/>
      <c r="Z2351" s="29"/>
      <c r="AA2351" s="29"/>
      <c r="AB2351" s="29"/>
      <c r="AC2351" s="29"/>
      <c r="AD2351" s="29"/>
      <c r="AE2351" s="29"/>
      <c r="AT2351" s="14" t="s">
        <v>136</v>
      </c>
      <c r="AU2351" s="14" t="s">
        <v>143</v>
      </c>
    </row>
    <row r="2352" spans="1:65" s="2" customFormat="1" ht="19.5">
      <c r="A2352" s="29"/>
      <c r="B2352" s="30"/>
      <c r="C2352" s="29"/>
      <c r="D2352" s="159" t="s">
        <v>320</v>
      </c>
      <c r="E2352" s="29"/>
      <c r="F2352" s="168" t="s">
        <v>2188</v>
      </c>
      <c r="G2352" s="29"/>
      <c r="H2352" s="29"/>
      <c r="I2352" s="161"/>
      <c r="J2352" s="29"/>
      <c r="K2352" s="29"/>
      <c r="L2352" s="30"/>
      <c r="M2352" s="162"/>
      <c r="N2352" s="163"/>
      <c r="O2352" s="55"/>
      <c r="P2352" s="55"/>
      <c r="Q2352" s="55"/>
      <c r="R2352" s="55"/>
      <c r="S2352" s="55"/>
      <c r="T2352" s="56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T2352" s="14" t="s">
        <v>320</v>
      </c>
      <c r="AU2352" s="14" t="s">
        <v>143</v>
      </c>
    </row>
    <row r="2353" spans="1:65" s="2" customFormat="1" ht="16.5" customHeight="1">
      <c r="A2353" s="29"/>
      <c r="B2353" s="145"/>
      <c r="C2353" s="146" t="s">
        <v>2881</v>
      </c>
      <c r="D2353" s="146" t="s">
        <v>130</v>
      </c>
      <c r="E2353" s="147" t="s">
        <v>2882</v>
      </c>
      <c r="F2353" s="148" t="s">
        <v>2883</v>
      </c>
      <c r="G2353" s="149" t="s">
        <v>353</v>
      </c>
      <c r="H2353" s="150">
        <v>4</v>
      </c>
      <c r="I2353" s="151"/>
      <c r="J2353" s="152">
        <f>ROUND(I2353*H2353,2)</f>
        <v>0</v>
      </c>
      <c r="K2353" s="148" t="s">
        <v>1</v>
      </c>
      <c r="L2353" s="30"/>
      <c r="M2353" s="153" t="s">
        <v>1</v>
      </c>
      <c r="N2353" s="154" t="s">
        <v>41</v>
      </c>
      <c r="O2353" s="55"/>
      <c r="P2353" s="155">
        <f>O2353*H2353</f>
        <v>0</v>
      </c>
      <c r="Q2353" s="155">
        <v>0</v>
      </c>
      <c r="R2353" s="155">
        <f>Q2353*H2353</f>
        <v>0</v>
      </c>
      <c r="S2353" s="155">
        <v>0</v>
      </c>
      <c r="T2353" s="156">
        <f>S2353*H2353</f>
        <v>0</v>
      </c>
      <c r="U2353" s="29"/>
      <c r="V2353" s="29"/>
      <c r="W2353" s="29"/>
      <c r="X2353" s="29"/>
      <c r="Y2353" s="29"/>
      <c r="Z2353" s="29"/>
      <c r="AA2353" s="29"/>
      <c r="AB2353" s="29"/>
      <c r="AC2353" s="29"/>
      <c r="AD2353" s="29"/>
      <c r="AE2353" s="29"/>
      <c r="AR2353" s="157" t="s">
        <v>148</v>
      </c>
      <c r="AT2353" s="157" t="s">
        <v>130</v>
      </c>
      <c r="AU2353" s="157" t="s">
        <v>143</v>
      </c>
      <c r="AY2353" s="14" t="s">
        <v>127</v>
      </c>
      <c r="BE2353" s="158">
        <f>IF(N2353="základní",J2353,0)</f>
        <v>0</v>
      </c>
      <c r="BF2353" s="158">
        <f>IF(N2353="snížená",J2353,0)</f>
        <v>0</v>
      </c>
      <c r="BG2353" s="158">
        <f>IF(N2353="zákl. přenesená",J2353,0)</f>
        <v>0</v>
      </c>
      <c r="BH2353" s="158">
        <f>IF(N2353="sníž. přenesená",J2353,0)</f>
        <v>0</v>
      </c>
      <c r="BI2353" s="158">
        <f>IF(N2353="nulová",J2353,0)</f>
        <v>0</v>
      </c>
      <c r="BJ2353" s="14" t="s">
        <v>83</v>
      </c>
      <c r="BK2353" s="158">
        <f>ROUND(I2353*H2353,2)</f>
        <v>0</v>
      </c>
      <c r="BL2353" s="14" t="s">
        <v>148</v>
      </c>
      <c r="BM2353" s="157" t="s">
        <v>2884</v>
      </c>
    </row>
    <row r="2354" spans="1:65" s="2" customFormat="1">
      <c r="A2354" s="29"/>
      <c r="B2354" s="30"/>
      <c r="C2354" s="29"/>
      <c r="D2354" s="159" t="s">
        <v>136</v>
      </c>
      <c r="E2354" s="29"/>
      <c r="F2354" s="160" t="s">
        <v>2883</v>
      </c>
      <c r="G2354" s="29"/>
      <c r="H2354" s="29"/>
      <c r="I2354" s="161"/>
      <c r="J2354" s="29"/>
      <c r="K2354" s="29"/>
      <c r="L2354" s="30"/>
      <c r="M2354" s="162"/>
      <c r="N2354" s="163"/>
      <c r="O2354" s="55"/>
      <c r="P2354" s="55"/>
      <c r="Q2354" s="55"/>
      <c r="R2354" s="55"/>
      <c r="S2354" s="55"/>
      <c r="T2354" s="56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T2354" s="14" t="s">
        <v>136</v>
      </c>
      <c r="AU2354" s="14" t="s">
        <v>143</v>
      </c>
    </row>
    <row r="2355" spans="1:65" s="2" customFormat="1" ht="19.5">
      <c r="A2355" s="29"/>
      <c r="B2355" s="30"/>
      <c r="C2355" s="29"/>
      <c r="D2355" s="159" t="s">
        <v>320</v>
      </c>
      <c r="E2355" s="29"/>
      <c r="F2355" s="168" t="s">
        <v>2231</v>
      </c>
      <c r="G2355" s="29"/>
      <c r="H2355" s="29"/>
      <c r="I2355" s="161"/>
      <c r="J2355" s="29"/>
      <c r="K2355" s="29"/>
      <c r="L2355" s="30"/>
      <c r="M2355" s="162"/>
      <c r="N2355" s="163"/>
      <c r="O2355" s="55"/>
      <c r="P2355" s="55"/>
      <c r="Q2355" s="55"/>
      <c r="R2355" s="55"/>
      <c r="S2355" s="55"/>
      <c r="T2355" s="56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T2355" s="14" t="s">
        <v>320</v>
      </c>
      <c r="AU2355" s="14" t="s">
        <v>143</v>
      </c>
    </row>
    <row r="2356" spans="1:65" s="2" customFormat="1" ht="16.5" customHeight="1">
      <c r="A2356" s="29"/>
      <c r="B2356" s="145"/>
      <c r="C2356" s="146" t="s">
        <v>2885</v>
      </c>
      <c r="D2356" s="146" t="s">
        <v>130</v>
      </c>
      <c r="E2356" s="147" t="s">
        <v>2886</v>
      </c>
      <c r="F2356" s="148" t="s">
        <v>2365</v>
      </c>
      <c r="G2356" s="149" t="s">
        <v>353</v>
      </c>
      <c r="H2356" s="150">
        <v>8</v>
      </c>
      <c r="I2356" s="151"/>
      <c r="J2356" s="152">
        <f>ROUND(I2356*H2356,2)</f>
        <v>0</v>
      </c>
      <c r="K2356" s="148" t="s">
        <v>1</v>
      </c>
      <c r="L2356" s="30"/>
      <c r="M2356" s="153" t="s">
        <v>1</v>
      </c>
      <c r="N2356" s="154" t="s">
        <v>41</v>
      </c>
      <c r="O2356" s="55"/>
      <c r="P2356" s="155">
        <f>O2356*H2356</f>
        <v>0</v>
      </c>
      <c r="Q2356" s="155">
        <v>0</v>
      </c>
      <c r="R2356" s="155">
        <f>Q2356*H2356</f>
        <v>0</v>
      </c>
      <c r="S2356" s="155">
        <v>0</v>
      </c>
      <c r="T2356" s="156">
        <f>S2356*H2356</f>
        <v>0</v>
      </c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R2356" s="157" t="s">
        <v>148</v>
      </c>
      <c r="AT2356" s="157" t="s">
        <v>130</v>
      </c>
      <c r="AU2356" s="157" t="s">
        <v>143</v>
      </c>
      <c r="AY2356" s="14" t="s">
        <v>127</v>
      </c>
      <c r="BE2356" s="158">
        <f>IF(N2356="základní",J2356,0)</f>
        <v>0</v>
      </c>
      <c r="BF2356" s="158">
        <f>IF(N2356="snížená",J2356,0)</f>
        <v>0</v>
      </c>
      <c r="BG2356" s="158">
        <f>IF(N2356="zákl. přenesená",J2356,0)</f>
        <v>0</v>
      </c>
      <c r="BH2356" s="158">
        <f>IF(N2356="sníž. přenesená",J2356,0)</f>
        <v>0</v>
      </c>
      <c r="BI2356" s="158">
        <f>IF(N2356="nulová",J2356,0)</f>
        <v>0</v>
      </c>
      <c r="BJ2356" s="14" t="s">
        <v>83</v>
      </c>
      <c r="BK2356" s="158">
        <f>ROUND(I2356*H2356,2)</f>
        <v>0</v>
      </c>
      <c r="BL2356" s="14" t="s">
        <v>148</v>
      </c>
      <c r="BM2356" s="157" t="s">
        <v>2887</v>
      </c>
    </row>
    <row r="2357" spans="1:65" s="2" customFormat="1">
      <c r="A2357" s="29"/>
      <c r="B2357" s="30"/>
      <c r="C2357" s="29"/>
      <c r="D2357" s="159" t="s">
        <v>136</v>
      </c>
      <c r="E2357" s="29"/>
      <c r="F2357" s="160" t="s">
        <v>2365</v>
      </c>
      <c r="G2357" s="29"/>
      <c r="H2357" s="29"/>
      <c r="I2357" s="161"/>
      <c r="J2357" s="29"/>
      <c r="K2357" s="29"/>
      <c r="L2357" s="30"/>
      <c r="M2357" s="162"/>
      <c r="N2357" s="163"/>
      <c r="O2357" s="55"/>
      <c r="P2357" s="55"/>
      <c r="Q2357" s="55"/>
      <c r="R2357" s="55"/>
      <c r="S2357" s="55"/>
      <c r="T2357" s="56"/>
      <c r="U2357" s="29"/>
      <c r="V2357" s="29"/>
      <c r="W2357" s="29"/>
      <c r="X2357" s="29"/>
      <c r="Y2357" s="29"/>
      <c r="Z2357" s="29"/>
      <c r="AA2357" s="29"/>
      <c r="AB2357" s="29"/>
      <c r="AC2357" s="29"/>
      <c r="AD2357" s="29"/>
      <c r="AE2357" s="29"/>
      <c r="AT2357" s="14" t="s">
        <v>136</v>
      </c>
      <c r="AU2357" s="14" t="s">
        <v>143</v>
      </c>
    </row>
    <row r="2358" spans="1:65" s="2" customFormat="1" ht="19.5">
      <c r="A2358" s="29"/>
      <c r="B2358" s="30"/>
      <c r="C2358" s="29"/>
      <c r="D2358" s="159" t="s">
        <v>320</v>
      </c>
      <c r="E2358" s="29"/>
      <c r="F2358" s="168" t="s">
        <v>2188</v>
      </c>
      <c r="G2358" s="29"/>
      <c r="H2358" s="29"/>
      <c r="I2358" s="161"/>
      <c r="J2358" s="29"/>
      <c r="K2358" s="29"/>
      <c r="L2358" s="30"/>
      <c r="M2358" s="162"/>
      <c r="N2358" s="163"/>
      <c r="O2358" s="55"/>
      <c r="P2358" s="55"/>
      <c r="Q2358" s="55"/>
      <c r="R2358" s="55"/>
      <c r="S2358" s="55"/>
      <c r="T2358" s="56"/>
      <c r="U2358" s="29"/>
      <c r="V2358" s="29"/>
      <c r="W2358" s="29"/>
      <c r="X2358" s="29"/>
      <c r="Y2358" s="29"/>
      <c r="Z2358" s="29"/>
      <c r="AA2358" s="29"/>
      <c r="AB2358" s="29"/>
      <c r="AC2358" s="29"/>
      <c r="AD2358" s="29"/>
      <c r="AE2358" s="29"/>
      <c r="AT2358" s="14" t="s">
        <v>320</v>
      </c>
      <c r="AU2358" s="14" t="s">
        <v>143</v>
      </c>
    </row>
    <row r="2359" spans="1:65" s="2" customFormat="1" ht="16.5" customHeight="1">
      <c r="A2359" s="29"/>
      <c r="B2359" s="145"/>
      <c r="C2359" s="146" t="s">
        <v>2888</v>
      </c>
      <c r="D2359" s="146" t="s">
        <v>130</v>
      </c>
      <c r="E2359" s="147" t="s">
        <v>2889</v>
      </c>
      <c r="F2359" s="148" t="s">
        <v>2890</v>
      </c>
      <c r="G2359" s="149" t="s">
        <v>353</v>
      </c>
      <c r="H2359" s="150">
        <v>2</v>
      </c>
      <c r="I2359" s="151"/>
      <c r="J2359" s="152">
        <f>ROUND(I2359*H2359,2)</f>
        <v>0</v>
      </c>
      <c r="K2359" s="148" t="s">
        <v>1</v>
      </c>
      <c r="L2359" s="30"/>
      <c r="M2359" s="153" t="s">
        <v>1</v>
      </c>
      <c r="N2359" s="154" t="s">
        <v>41</v>
      </c>
      <c r="O2359" s="55"/>
      <c r="P2359" s="155">
        <f>O2359*H2359</f>
        <v>0</v>
      </c>
      <c r="Q2359" s="155">
        <v>0</v>
      </c>
      <c r="R2359" s="155">
        <f>Q2359*H2359</f>
        <v>0</v>
      </c>
      <c r="S2359" s="155">
        <v>0</v>
      </c>
      <c r="T2359" s="156">
        <f>S2359*H2359</f>
        <v>0</v>
      </c>
      <c r="U2359" s="29"/>
      <c r="V2359" s="29"/>
      <c r="W2359" s="29"/>
      <c r="X2359" s="29"/>
      <c r="Y2359" s="29"/>
      <c r="Z2359" s="29"/>
      <c r="AA2359" s="29"/>
      <c r="AB2359" s="29"/>
      <c r="AC2359" s="29"/>
      <c r="AD2359" s="29"/>
      <c r="AE2359" s="29"/>
      <c r="AR2359" s="157" t="s">
        <v>148</v>
      </c>
      <c r="AT2359" s="157" t="s">
        <v>130</v>
      </c>
      <c r="AU2359" s="157" t="s">
        <v>143</v>
      </c>
      <c r="AY2359" s="14" t="s">
        <v>127</v>
      </c>
      <c r="BE2359" s="158">
        <f>IF(N2359="základní",J2359,0)</f>
        <v>0</v>
      </c>
      <c r="BF2359" s="158">
        <f>IF(N2359="snížená",J2359,0)</f>
        <v>0</v>
      </c>
      <c r="BG2359" s="158">
        <f>IF(N2359="zákl. přenesená",J2359,0)</f>
        <v>0</v>
      </c>
      <c r="BH2359" s="158">
        <f>IF(N2359="sníž. přenesená",J2359,0)</f>
        <v>0</v>
      </c>
      <c r="BI2359" s="158">
        <f>IF(N2359="nulová",J2359,0)</f>
        <v>0</v>
      </c>
      <c r="BJ2359" s="14" t="s">
        <v>83</v>
      </c>
      <c r="BK2359" s="158">
        <f>ROUND(I2359*H2359,2)</f>
        <v>0</v>
      </c>
      <c r="BL2359" s="14" t="s">
        <v>148</v>
      </c>
      <c r="BM2359" s="157" t="s">
        <v>2891</v>
      </c>
    </row>
    <row r="2360" spans="1:65" s="2" customFormat="1">
      <c r="A2360" s="29"/>
      <c r="B2360" s="30"/>
      <c r="C2360" s="29"/>
      <c r="D2360" s="159" t="s">
        <v>136</v>
      </c>
      <c r="E2360" s="29"/>
      <c r="F2360" s="160" t="s">
        <v>2890</v>
      </c>
      <c r="G2360" s="29"/>
      <c r="H2360" s="29"/>
      <c r="I2360" s="161"/>
      <c r="J2360" s="29"/>
      <c r="K2360" s="29"/>
      <c r="L2360" s="30"/>
      <c r="M2360" s="162"/>
      <c r="N2360" s="163"/>
      <c r="O2360" s="55"/>
      <c r="P2360" s="55"/>
      <c r="Q2360" s="55"/>
      <c r="R2360" s="55"/>
      <c r="S2360" s="55"/>
      <c r="T2360" s="56"/>
      <c r="U2360" s="29"/>
      <c r="V2360" s="29"/>
      <c r="W2360" s="29"/>
      <c r="X2360" s="29"/>
      <c r="Y2360" s="29"/>
      <c r="Z2360" s="29"/>
      <c r="AA2360" s="29"/>
      <c r="AB2360" s="29"/>
      <c r="AC2360" s="29"/>
      <c r="AD2360" s="29"/>
      <c r="AE2360" s="29"/>
      <c r="AT2360" s="14" t="s">
        <v>136</v>
      </c>
      <c r="AU2360" s="14" t="s">
        <v>143</v>
      </c>
    </row>
    <row r="2361" spans="1:65" s="2" customFormat="1" ht="19.5">
      <c r="A2361" s="29"/>
      <c r="B2361" s="30"/>
      <c r="C2361" s="29"/>
      <c r="D2361" s="159" t="s">
        <v>320</v>
      </c>
      <c r="E2361" s="29"/>
      <c r="F2361" s="168" t="s">
        <v>2188</v>
      </c>
      <c r="G2361" s="29"/>
      <c r="H2361" s="29"/>
      <c r="I2361" s="161"/>
      <c r="J2361" s="29"/>
      <c r="K2361" s="29"/>
      <c r="L2361" s="30"/>
      <c r="M2361" s="162"/>
      <c r="N2361" s="163"/>
      <c r="O2361" s="55"/>
      <c r="P2361" s="55"/>
      <c r="Q2361" s="55"/>
      <c r="R2361" s="55"/>
      <c r="S2361" s="55"/>
      <c r="T2361" s="56"/>
      <c r="U2361" s="29"/>
      <c r="V2361" s="29"/>
      <c r="W2361" s="29"/>
      <c r="X2361" s="29"/>
      <c r="Y2361" s="29"/>
      <c r="Z2361" s="29"/>
      <c r="AA2361" s="29"/>
      <c r="AB2361" s="29"/>
      <c r="AC2361" s="29"/>
      <c r="AD2361" s="29"/>
      <c r="AE2361" s="29"/>
      <c r="AT2361" s="14" t="s">
        <v>320</v>
      </c>
      <c r="AU2361" s="14" t="s">
        <v>143</v>
      </c>
    </row>
    <row r="2362" spans="1:65" s="2" customFormat="1" ht="16.5" customHeight="1">
      <c r="A2362" s="29"/>
      <c r="B2362" s="145"/>
      <c r="C2362" s="146" t="s">
        <v>2892</v>
      </c>
      <c r="D2362" s="146" t="s">
        <v>130</v>
      </c>
      <c r="E2362" s="147" t="s">
        <v>2893</v>
      </c>
      <c r="F2362" s="148" t="s">
        <v>2894</v>
      </c>
      <c r="G2362" s="149" t="s">
        <v>353</v>
      </c>
      <c r="H2362" s="150">
        <v>2</v>
      </c>
      <c r="I2362" s="151"/>
      <c r="J2362" s="152">
        <f>ROUND(I2362*H2362,2)</f>
        <v>0</v>
      </c>
      <c r="K2362" s="148" t="s">
        <v>1</v>
      </c>
      <c r="L2362" s="30"/>
      <c r="M2362" s="153" t="s">
        <v>1</v>
      </c>
      <c r="N2362" s="154" t="s">
        <v>41</v>
      </c>
      <c r="O2362" s="55"/>
      <c r="P2362" s="155">
        <f>O2362*H2362</f>
        <v>0</v>
      </c>
      <c r="Q2362" s="155">
        <v>0</v>
      </c>
      <c r="R2362" s="155">
        <f>Q2362*H2362</f>
        <v>0</v>
      </c>
      <c r="S2362" s="155">
        <v>0</v>
      </c>
      <c r="T2362" s="156">
        <f>S2362*H2362</f>
        <v>0</v>
      </c>
      <c r="U2362" s="29"/>
      <c r="V2362" s="29"/>
      <c r="W2362" s="29"/>
      <c r="X2362" s="29"/>
      <c r="Y2362" s="29"/>
      <c r="Z2362" s="29"/>
      <c r="AA2362" s="29"/>
      <c r="AB2362" s="29"/>
      <c r="AC2362" s="29"/>
      <c r="AD2362" s="29"/>
      <c r="AE2362" s="29"/>
      <c r="AR2362" s="157" t="s">
        <v>148</v>
      </c>
      <c r="AT2362" s="157" t="s">
        <v>130</v>
      </c>
      <c r="AU2362" s="157" t="s">
        <v>143</v>
      </c>
      <c r="AY2362" s="14" t="s">
        <v>127</v>
      </c>
      <c r="BE2362" s="158">
        <f>IF(N2362="základní",J2362,0)</f>
        <v>0</v>
      </c>
      <c r="BF2362" s="158">
        <f>IF(N2362="snížená",J2362,0)</f>
        <v>0</v>
      </c>
      <c r="BG2362" s="158">
        <f>IF(N2362="zákl. přenesená",J2362,0)</f>
        <v>0</v>
      </c>
      <c r="BH2362" s="158">
        <f>IF(N2362="sníž. přenesená",J2362,0)</f>
        <v>0</v>
      </c>
      <c r="BI2362" s="158">
        <f>IF(N2362="nulová",J2362,0)</f>
        <v>0</v>
      </c>
      <c r="BJ2362" s="14" t="s">
        <v>83</v>
      </c>
      <c r="BK2362" s="158">
        <f>ROUND(I2362*H2362,2)</f>
        <v>0</v>
      </c>
      <c r="BL2362" s="14" t="s">
        <v>148</v>
      </c>
      <c r="BM2362" s="157" t="s">
        <v>2895</v>
      </c>
    </row>
    <row r="2363" spans="1:65" s="2" customFormat="1">
      <c r="A2363" s="29"/>
      <c r="B2363" s="30"/>
      <c r="C2363" s="29"/>
      <c r="D2363" s="159" t="s">
        <v>136</v>
      </c>
      <c r="E2363" s="29"/>
      <c r="F2363" s="160" t="s">
        <v>2894</v>
      </c>
      <c r="G2363" s="29"/>
      <c r="H2363" s="29"/>
      <c r="I2363" s="161"/>
      <c r="J2363" s="29"/>
      <c r="K2363" s="29"/>
      <c r="L2363" s="30"/>
      <c r="M2363" s="162"/>
      <c r="N2363" s="163"/>
      <c r="O2363" s="55"/>
      <c r="P2363" s="55"/>
      <c r="Q2363" s="55"/>
      <c r="R2363" s="55"/>
      <c r="S2363" s="55"/>
      <c r="T2363" s="56"/>
      <c r="U2363" s="29"/>
      <c r="V2363" s="29"/>
      <c r="W2363" s="29"/>
      <c r="X2363" s="29"/>
      <c r="Y2363" s="29"/>
      <c r="Z2363" s="29"/>
      <c r="AA2363" s="29"/>
      <c r="AB2363" s="29"/>
      <c r="AC2363" s="29"/>
      <c r="AD2363" s="29"/>
      <c r="AE2363" s="29"/>
      <c r="AT2363" s="14" t="s">
        <v>136</v>
      </c>
      <c r="AU2363" s="14" t="s">
        <v>143</v>
      </c>
    </row>
    <row r="2364" spans="1:65" s="2" customFormat="1" ht="19.5">
      <c r="A2364" s="29"/>
      <c r="B2364" s="30"/>
      <c r="C2364" s="29"/>
      <c r="D2364" s="159" t="s">
        <v>320</v>
      </c>
      <c r="E2364" s="29"/>
      <c r="F2364" s="168" t="s">
        <v>2554</v>
      </c>
      <c r="G2364" s="29"/>
      <c r="H2364" s="29"/>
      <c r="I2364" s="161"/>
      <c r="J2364" s="29"/>
      <c r="K2364" s="29"/>
      <c r="L2364" s="30"/>
      <c r="M2364" s="162"/>
      <c r="N2364" s="163"/>
      <c r="O2364" s="55"/>
      <c r="P2364" s="55"/>
      <c r="Q2364" s="55"/>
      <c r="R2364" s="55"/>
      <c r="S2364" s="55"/>
      <c r="T2364" s="56"/>
      <c r="U2364" s="29"/>
      <c r="V2364" s="29"/>
      <c r="W2364" s="29"/>
      <c r="X2364" s="29"/>
      <c r="Y2364" s="29"/>
      <c r="Z2364" s="29"/>
      <c r="AA2364" s="29"/>
      <c r="AB2364" s="29"/>
      <c r="AC2364" s="29"/>
      <c r="AD2364" s="29"/>
      <c r="AE2364" s="29"/>
      <c r="AT2364" s="14" t="s">
        <v>320</v>
      </c>
      <c r="AU2364" s="14" t="s">
        <v>143</v>
      </c>
    </row>
    <row r="2365" spans="1:65" s="2" customFormat="1" ht="16.5" customHeight="1">
      <c r="A2365" s="29"/>
      <c r="B2365" s="145"/>
      <c r="C2365" s="146" t="s">
        <v>2896</v>
      </c>
      <c r="D2365" s="146" t="s">
        <v>130</v>
      </c>
      <c r="E2365" s="147" t="s">
        <v>2897</v>
      </c>
      <c r="F2365" s="148" t="s">
        <v>2898</v>
      </c>
      <c r="G2365" s="149" t="s">
        <v>353</v>
      </c>
      <c r="H2365" s="150">
        <v>2</v>
      </c>
      <c r="I2365" s="151"/>
      <c r="J2365" s="152">
        <f>ROUND(I2365*H2365,2)</f>
        <v>0</v>
      </c>
      <c r="K2365" s="148" t="s">
        <v>1</v>
      </c>
      <c r="L2365" s="30"/>
      <c r="M2365" s="153" t="s">
        <v>1</v>
      </c>
      <c r="N2365" s="154" t="s">
        <v>41</v>
      </c>
      <c r="O2365" s="55"/>
      <c r="P2365" s="155">
        <f>O2365*H2365</f>
        <v>0</v>
      </c>
      <c r="Q2365" s="155">
        <v>0</v>
      </c>
      <c r="R2365" s="155">
        <f>Q2365*H2365</f>
        <v>0</v>
      </c>
      <c r="S2365" s="155">
        <v>0</v>
      </c>
      <c r="T2365" s="156">
        <f>S2365*H2365</f>
        <v>0</v>
      </c>
      <c r="U2365" s="29"/>
      <c r="V2365" s="29"/>
      <c r="W2365" s="29"/>
      <c r="X2365" s="29"/>
      <c r="Y2365" s="29"/>
      <c r="Z2365" s="29"/>
      <c r="AA2365" s="29"/>
      <c r="AB2365" s="29"/>
      <c r="AC2365" s="29"/>
      <c r="AD2365" s="29"/>
      <c r="AE2365" s="29"/>
      <c r="AR2365" s="157" t="s">
        <v>148</v>
      </c>
      <c r="AT2365" s="157" t="s">
        <v>130</v>
      </c>
      <c r="AU2365" s="157" t="s">
        <v>143</v>
      </c>
      <c r="AY2365" s="14" t="s">
        <v>127</v>
      </c>
      <c r="BE2365" s="158">
        <f>IF(N2365="základní",J2365,0)</f>
        <v>0</v>
      </c>
      <c r="BF2365" s="158">
        <f>IF(N2365="snížená",J2365,0)</f>
        <v>0</v>
      </c>
      <c r="BG2365" s="158">
        <f>IF(N2365="zákl. přenesená",J2365,0)</f>
        <v>0</v>
      </c>
      <c r="BH2365" s="158">
        <f>IF(N2365="sníž. přenesená",J2365,0)</f>
        <v>0</v>
      </c>
      <c r="BI2365" s="158">
        <f>IF(N2365="nulová",J2365,0)</f>
        <v>0</v>
      </c>
      <c r="BJ2365" s="14" t="s">
        <v>83</v>
      </c>
      <c r="BK2365" s="158">
        <f>ROUND(I2365*H2365,2)</f>
        <v>0</v>
      </c>
      <c r="BL2365" s="14" t="s">
        <v>148</v>
      </c>
      <c r="BM2365" s="157" t="s">
        <v>2899</v>
      </c>
    </row>
    <row r="2366" spans="1:65" s="2" customFormat="1">
      <c r="A2366" s="29"/>
      <c r="B2366" s="30"/>
      <c r="C2366" s="29"/>
      <c r="D2366" s="159" t="s">
        <v>136</v>
      </c>
      <c r="E2366" s="29"/>
      <c r="F2366" s="160" t="s">
        <v>2898</v>
      </c>
      <c r="G2366" s="29"/>
      <c r="H2366" s="29"/>
      <c r="I2366" s="161"/>
      <c r="J2366" s="29"/>
      <c r="K2366" s="29"/>
      <c r="L2366" s="30"/>
      <c r="M2366" s="162"/>
      <c r="N2366" s="163"/>
      <c r="O2366" s="55"/>
      <c r="P2366" s="55"/>
      <c r="Q2366" s="55"/>
      <c r="R2366" s="55"/>
      <c r="S2366" s="55"/>
      <c r="T2366" s="56"/>
      <c r="U2366" s="29"/>
      <c r="V2366" s="29"/>
      <c r="W2366" s="29"/>
      <c r="X2366" s="29"/>
      <c r="Y2366" s="29"/>
      <c r="Z2366" s="29"/>
      <c r="AA2366" s="29"/>
      <c r="AB2366" s="29"/>
      <c r="AC2366" s="29"/>
      <c r="AD2366" s="29"/>
      <c r="AE2366" s="29"/>
      <c r="AT2366" s="14" t="s">
        <v>136</v>
      </c>
      <c r="AU2366" s="14" t="s">
        <v>143</v>
      </c>
    </row>
    <row r="2367" spans="1:65" s="2" customFormat="1" ht="19.5">
      <c r="A2367" s="29"/>
      <c r="B2367" s="30"/>
      <c r="C2367" s="29"/>
      <c r="D2367" s="159" t="s">
        <v>320</v>
      </c>
      <c r="E2367" s="29"/>
      <c r="F2367" s="168" t="s">
        <v>2498</v>
      </c>
      <c r="G2367" s="29"/>
      <c r="H2367" s="29"/>
      <c r="I2367" s="161"/>
      <c r="J2367" s="29"/>
      <c r="K2367" s="29"/>
      <c r="L2367" s="30"/>
      <c r="M2367" s="162"/>
      <c r="N2367" s="163"/>
      <c r="O2367" s="55"/>
      <c r="P2367" s="55"/>
      <c r="Q2367" s="55"/>
      <c r="R2367" s="55"/>
      <c r="S2367" s="55"/>
      <c r="T2367" s="56"/>
      <c r="U2367" s="29"/>
      <c r="V2367" s="29"/>
      <c r="W2367" s="29"/>
      <c r="X2367" s="29"/>
      <c r="Y2367" s="29"/>
      <c r="Z2367" s="29"/>
      <c r="AA2367" s="29"/>
      <c r="AB2367" s="29"/>
      <c r="AC2367" s="29"/>
      <c r="AD2367" s="29"/>
      <c r="AE2367" s="29"/>
      <c r="AT2367" s="14" t="s">
        <v>320</v>
      </c>
      <c r="AU2367" s="14" t="s">
        <v>143</v>
      </c>
    </row>
    <row r="2368" spans="1:65" s="2" customFormat="1" ht="16.5" customHeight="1">
      <c r="A2368" s="29"/>
      <c r="B2368" s="145"/>
      <c r="C2368" s="146" t="s">
        <v>2900</v>
      </c>
      <c r="D2368" s="146" t="s">
        <v>130</v>
      </c>
      <c r="E2368" s="147" t="s">
        <v>2901</v>
      </c>
      <c r="F2368" s="148" t="s">
        <v>2902</v>
      </c>
      <c r="G2368" s="149" t="s">
        <v>353</v>
      </c>
      <c r="H2368" s="150">
        <v>2</v>
      </c>
      <c r="I2368" s="151"/>
      <c r="J2368" s="152">
        <f>ROUND(I2368*H2368,2)</f>
        <v>0</v>
      </c>
      <c r="K2368" s="148" t="s">
        <v>1</v>
      </c>
      <c r="L2368" s="30"/>
      <c r="M2368" s="153" t="s">
        <v>1</v>
      </c>
      <c r="N2368" s="154" t="s">
        <v>41</v>
      </c>
      <c r="O2368" s="55"/>
      <c r="P2368" s="155">
        <f>O2368*H2368</f>
        <v>0</v>
      </c>
      <c r="Q2368" s="155">
        <v>0</v>
      </c>
      <c r="R2368" s="155">
        <f>Q2368*H2368</f>
        <v>0</v>
      </c>
      <c r="S2368" s="155">
        <v>0</v>
      </c>
      <c r="T2368" s="156">
        <f>S2368*H2368</f>
        <v>0</v>
      </c>
      <c r="U2368" s="29"/>
      <c r="V2368" s="29"/>
      <c r="W2368" s="29"/>
      <c r="X2368" s="29"/>
      <c r="Y2368" s="29"/>
      <c r="Z2368" s="29"/>
      <c r="AA2368" s="29"/>
      <c r="AB2368" s="29"/>
      <c r="AC2368" s="29"/>
      <c r="AD2368" s="29"/>
      <c r="AE2368" s="29"/>
      <c r="AR2368" s="157" t="s">
        <v>148</v>
      </c>
      <c r="AT2368" s="157" t="s">
        <v>130</v>
      </c>
      <c r="AU2368" s="157" t="s">
        <v>143</v>
      </c>
      <c r="AY2368" s="14" t="s">
        <v>127</v>
      </c>
      <c r="BE2368" s="158">
        <f>IF(N2368="základní",J2368,0)</f>
        <v>0</v>
      </c>
      <c r="BF2368" s="158">
        <f>IF(N2368="snížená",J2368,0)</f>
        <v>0</v>
      </c>
      <c r="BG2368" s="158">
        <f>IF(N2368="zákl. přenesená",J2368,0)</f>
        <v>0</v>
      </c>
      <c r="BH2368" s="158">
        <f>IF(N2368="sníž. přenesená",J2368,0)</f>
        <v>0</v>
      </c>
      <c r="BI2368" s="158">
        <f>IF(N2368="nulová",J2368,0)</f>
        <v>0</v>
      </c>
      <c r="BJ2368" s="14" t="s">
        <v>83</v>
      </c>
      <c r="BK2368" s="158">
        <f>ROUND(I2368*H2368,2)</f>
        <v>0</v>
      </c>
      <c r="BL2368" s="14" t="s">
        <v>148</v>
      </c>
      <c r="BM2368" s="157" t="s">
        <v>2903</v>
      </c>
    </row>
    <row r="2369" spans="1:65" s="2" customFormat="1">
      <c r="A2369" s="29"/>
      <c r="B2369" s="30"/>
      <c r="C2369" s="29"/>
      <c r="D2369" s="159" t="s">
        <v>136</v>
      </c>
      <c r="E2369" s="29"/>
      <c r="F2369" s="160" t="s">
        <v>2902</v>
      </c>
      <c r="G2369" s="29"/>
      <c r="H2369" s="29"/>
      <c r="I2369" s="161"/>
      <c r="J2369" s="29"/>
      <c r="K2369" s="29"/>
      <c r="L2369" s="30"/>
      <c r="M2369" s="162"/>
      <c r="N2369" s="163"/>
      <c r="O2369" s="55"/>
      <c r="P2369" s="55"/>
      <c r="Q2369" s="55"/>
      <c r="R2369" s="55"/>
      <c r="S2369" s="55"/>
      <c r="T2369" s="56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T2369" s="14" t="s">
        <v>136</v>
      </c>
      <c r="AU2369" s="14" t="s">
        <v>143</v>
      </c>
    </row>
    <row r="2370" spans="1:65" s="2" customFormat="1" ht="19.5">
      <c r="A2370" s="29"/>
      <c r="B2370" s="30"/>
      <c r="C2370" s="29"/>
      <c r="D2370" s="159" t="s">
        <v>320</v>
      </c>
      <c r="E2370" s="29"/>
      <c r="F2370" s="168" t="s">
        <v>2498</v>
      </c>
      <c r="G2370" s="29"/>
      <c r="H2370" s="29"/>
      <c r="I2370" s="161"/>
      <c r="J2370" s="29"/>
      <c r="K2370" s="29"/>
      <c r="L2370" s="30"/>
      <c r="M2370" s="162"/>
      <c r="N2370" s="163"/>
      <c r="O2370" s="55"/>
      <c r="P2370" s="55"/>
      <c r="Q2370" s="55"/>
      <c r="R2370" s="55"/>
      <c r="S2370" s="55"/>
      <c r="T2370" s="56"/>
      <c r="U2370" s="29"/>
      <c r="V2370" s="29"/>
      <c r="W2370" s="29"/>
      <c r="X2370" s="29"/>
      <c r="Y2370" s="29"/>
      <c r="Z2370" s="29"/>
      <c r="AA2370" s="29"/>
      <c r="AB2370" s="29"/>
      <c r="AC2370" s="29"/>
      <c r="AD2370" s="29"/>
      <c r="AE2370" s="29"/>
      <c r="AT2370" s="14" t="s">
        <v>320</v>
      </c>
      <c r="AU2370" s="14" t="s">
        <v>143</v>
      </c>
    </row>
    <row r="2371" spans="1:65" s="2" customFormat="1" ht="16.5" customHeight="1">
      <c r="A2371" s="29"/>
      <c r="B2371" s="145"/>
      <c r="C2371" s="146" t="s">
        <v>2904</v>
      </c>
      <c r="D2371" s="146" t="s">
        <v>130</v>
      </c>
      <c r="E2371" s="147" t="s">
        <v>2905</v>
      </c>
      <c r="F2371" s="148" t="s">
        <v>2906</v>
      </c>
      <c r="G2371" s="149" t="s">
        <v>353</v>
      </c>
      <c r="H2371" s="150">
        <v>2</v>
      </c>
      <c r="I2371" s="151"/>
      <c r="J2371" s="152">
        <f>ROUND(I2371*H2371,2)</f>
        <v>0</v>
      </c>
      <c r="K2371" s="148" t="s">
        <v>1</v>
      </c>
      <c r="L2371" s="30"/>
      <c r="M2371" s="153" t="s">
        <v>1</v>
      </c>
      <c r="N2371" s="154" t="s">
        <v>41</v>
      </c>
      <c r="O2371" s="55"/>
      <c r="P2371" s="155">
        <f>O2371*H2371</f>
        <v>0</v>
      </c>
      <c r="Q2371" s="155">
        <v>0</v>
      </c>
      <c r="R2371" s="155">
        <f>Q2371*H2371</f>
        <v>0</v>
      </c>
      <c r="S2371" s="155">
        <v>0</v>
      </c>
      <c r="T2371" s="156">
        <f>S2371*H2371</f>
        <v>0</v>
      </c>
      <c r="U2371" s="29"/>
      <c r="V2371" s="29"/>
      <c r="W2371" s="29"/>
      <c r="X2371" s="29"/>
      <c r="Y2371" s="29"/>
      <c r="Z2371" s="29"/>
      <c r="AA2371" s="29"/>
      <c r="AB2371" s="29"/>
      <c r="AC2371" s="29"/>
      <c r="AD2371" s="29"/>
      <c r="AE2371" s="29"/>
      <c r="AR2371" s="157" t="s">
        <v>148</v>
      </c>
      <c r="AT2371" s="157" t="s">
        <v>130</v>
      </c>
      <c r="AU2371" s="157" t="s">
        <v>143</v>
      </c>
      <c r="AY2371" s="14" t="s">
        <v>127</v>
      </c>
      <c r="BE2371" s="158">
        <f>IF(N2371="základní",J2371,0)</f>
        <v>0</v>
      </c>
      <c r="BF2371" s="158">
        <f>IF(N2371="snížená",J2371,0)</f>
        <v>0</v>
      </c>
      <c r="BG2371" s="158">
        <f>IF(N2371="zákl. přenesená",J2371,0)</f>
        <v>0</v>
      </c>
      <c r="BH2371" s="158">
        <f>IF(N2371="sníž. přenesená",J2371,0)</f>
        <v>0</v>
      </c>
      <c r="BI2371" s="158">
        <f>IF(N2371="nulová",J2371,0)</f>
        <v>0</v>
      </c>
      <c r="BJ2371" s="14" t="s">
        <v>83</v>
      </c>
      <c r="BK2371" s="158">
        <f>ROUND(I2371*H2371,2)</f>
        <v>0</v>
      </c>
      <c r="BL2371" s="14" t="s">
        <v>148</v>
      </c>
      <c r="BM2371" s="157" t="s">
        <v>2907</v>
      </c>
    </row>
    <row r="2372" spans="1:65" s="2" customFormat="1">
      <c r="A2372" s="29"/>
      <c r="B2372" s="30"/>
      <c r="C2372" s="29"/>
      <c r="D2372" s="159" t="s">
        <v>136</v>
      </c>
      <c r="E2372" s="29"/>
      <c r="F2372" s="160" t="s">
        <v>2906</v>
      </c>
      <c r="G2372" s="29"/>
      <c r="H2372" s="29"/>
      <c r="I2372" s="161"/>
      <c r="J2372" s="29"/>
      <c r="K2372" s="29"/>
      <c r="L2372" s="30"/>
      <c r="M2372" s="162"/>
      <c r="N2372" s="163"/>
      <c r="O2372" s="55"/>
      <c r="P2372" s="55"/>
      <c r="Q2372" s="55"/>
      <c r="R2372" s="55"/>
      <c r="S2372" s="55"/>
      <c r="T2372" s="56"/>
      <c r="U2372" s="29"/>
      <c r="V2372" s="29"/>
      <c r="W2372" s="29"/>
      <c r="X2372" s="29"/>
      <c r="Y2372" s="29"/>
      <c r="Z2372" s="29"/>
      <c r="AA2372" s="29"/>
      <c r="AB2372" s="29"/>
      <c r="AC2372" s="29"/>
      <c r="AD2372" s="29"/>
      <c r="AE2372" s="29"/>
      <c r="AT2372" s="14" t="s">
        <v>136</v>
      </c>
      <c r="AU2372" s="14" t="s">
        <v>143</v>
      </c>
    </row>
    <row r="2373" spans="1:65" s="2" customFormat="1" ht="19.5">
      <c r="A2373" s="29"/>
      <c r="B2373" s="30"/>
      <c r="C2373" s="29"/>
      <c r="D2373" s="159" t="s">
        <v>320</v>
      </c>
      <c r="E2373" s="29"/>
      <c r="F2373" s="168" t="s">
        <v>2231</v>
      </c>
      <c r="G2373" s="29"/>
      <c r="H2373" s="29"/>
      <c r="I2373" s="161"/>
      <c r="J2373" s="29"/>
      <c r="K2373" s="29"/>
      <c r="L2373" s="30"/>
      <c r="M2373" s="162"/>
      <c r="N2373" s="163"/>
      <c r="O2373" s="55"/>
      <c r="P2373" s="55"/>
      <c r="Q2373" s="55"/>
      <c r="R2373" s="55"/>
      <c r="S2373" s="55"/>
      <c r="T2373" s="56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T2373" s="14" t="s">
        <v>320</v>
      </c>
      <c r="AU2373" s="14" t="s">
        <v>143</v>
      </c>
    </row>
    <row r="2374" spans="1:65" s="2" customFormat="1" ht="21.75" customHeight="1">
      <c r="A2374" s="29"/>
      <c r="B2374" s="145"/>
      <c r="C2374" s="146" t="s">
        <v>2908</v>
      </c>
      <c r="D2374" s="146" t="s">
        <v>130</v>
      </c>
      <c r="E2374" s="147" t="s">
        <v>2909</v>
      </c>
      <c r="F2374" s="148" t="s">
        <v>2910</v>
      </c>
      <c r="G2374" s="149" t="s">
        <v>353</v>
      </c>
      <c r="H2374" s="150">
        <v>2</v>
      </c>
      <c r="I2374" s="151"/>
      <c r="J2374" s="152">
        <f>ROUND(I2374*H2374,2)</f>
        <v>0</v>
      </c>
      <c r="K2374" s="148" t="s">
        <v>1</v>
      </c>
      <c r="L2374" s="30"/>
      <c r="M2374" s="153" t="s">
        <v>1</v>
      </c>
      <c r="N2374" s="154" t="s">
        <v>41</v>
      </c>
      <c r="O2374" s="55"/>
      <c r="P2374" s="155">
        <f>O2374*H2374</f>
        <v>0</v>
      </c>
      <c r="Q2374" s="155">
        <v>0</v>
      </c>
      <c r="R2374" s="155">
        <f>Q2374*H2374</f>
        <v>0</v>
      </c>
      <c r="S2374" s="155">
        <v>0</v>
      </c>
      <c r="T2374" s="156">
        <f>S2374*H2374</f>
        <v>0</v>
      </c>
      <c r="U2374" s="29"/>
      <c r="V2374" s="29"/>
      <c r="W2374" s="29"/>
      <c r="X2374" s="29"/>
      <c r="Y2374" s="29"/>
      <c r="Z2374" s="29"/>
      <c r="AA2374" s="29"/>
      <c r="AB2374" s="29"/>
      <c r="AC2374" s="29"/>
      <c r="AD2374" s="29"/>
      <c r="AE2374" s="29"/>
      <c r="AR2374" s="157" t="s">
        <v>148</v>
      </c>
      <c r="AT2374" s="157" t="s">
        <v>130</v>
      </c>
      <c r="AU2374" s="157" t="s">
        <v>143</v>
      </c>
      <c r="AY2374" s="14" t="s">
        <v>127</v>
      </c>
      <c r="BE2374" s="158">
        <f>IF(N2374="základní",J2374,0)</f>
        <v>0</v>
      </c>
      <c r="BF2374" s="158">
        <f>IF(N2374="snížená",J2374,0)</f>
        <v>0</v>
      </c>
      <c r="BG2374" s="158">
        <f>IF(N2374="zákl. přenesená",J2374,0)</f>
        <v>0</v>
      </c>
      <c r="BH2374" s="158">
        <f>IF(N2374="sníž. přenesená",J2374,0)</f>
        <v>0</v>
      </c>
      <c r="BI2374" s="158">
        <f>IF(N2374="nulová",J2374,0)</f>
        <v>0</v>
      </c>
      <c r="BJ2374" s="14" t="s">
        <v>83</v>
      </c>
      <c r="BK2374" s="158">
        <f>ROUND(I2374*H2374,2)</f>
        <v>0</v>
      </c>
      <c r="BL2374" s="14" t="s">
        <v>148</v>
      </c>
      <c r="BM2374" s="157" t="s">
        <v>2911</v>
      </c>
    </row>
    <row r="2375" spans="1:65" s="2" customFormat="1">
      <c r="A2375" s="29"/>
      <c r="B2375" s="30"/>
      <c r="C2375" s="29"/>
      <c r="D2375" s="159" t="s">
        <v>136</v>
      </c>
      <c r="E2375" s="29"/>
      <c r="F2375" s="160" t="s">
        <v>2910</v>
      </c>
      <c r="G2375" s="29"/>
      <c r="H2375" s="29"/>
      <c r="I2375" s="161"/>
      <c r="J2375" s="29"/>
      <c r="K2375" s="29"/>
      <c r="L2375" s="30"/>
      <c r="M2375" s="162"/>
      <c r="N2375" s="163"/>
      <c r="O2375" s="55"/>
      <c r="P2375" s="55"/>
      <c r="Q2375" s="55"/>
      <c r="R2375" s="55"/>
      <c r="S2375" s="55"/>
      <c r="T2375" s="56"/>
      <c r="U2375" s="29"/>
      <c r="V2375" s="29"/>
      <c r="W2375" s="29"/>
      <c r="X2375" s="29"/>
      <c r="Y2375" s="29"/>
      <c r="Z2375" s="29"/>
      <c r="AA2375" s="29"/>
      <c r="AB2375" s="29"/>
      <c r="AC2375" s="29"/>
      <c r="AD2375" s="29"/>
      <c r="AE2375" s="29"/>
      <c r="AT2375" s="14" t="s">
        <v>136</v>
      </c>
      <c r="AU2375" s="14" t="s">
        <v>143</v>
      </c>
    </row>
    <row r="2376" spans="1:65" s="2" customFormat="1" ht="19.5">
      <c r="A2376" s="29"/>
      <c r="B2376" s="30"/>
      <c r="C2376" s="29"/>
      <c r="D2376" s="159" t="s">
        <v>320</v>
      </c>
      <c r="E2376" s="29"/>
      <c r="F2376" s="168" t="s">
        <v>2188</v>
      </c>
      <c r="G2376" s="29"/>
      <c r="H2376" s="29"/>
      <c r="I2376" s="161"/>
      <c r="J2376" s="29"/>
      <c r="K2376" s="29"/>
      <c r="L2376" s="30"/>
      <c r="M2376" s="162"/>
      <c r="N2376" s="163"/>
      <c r="O2376" s="55"/>
      <c r="P2376" s="55"/>
      <c r="Q2376" s="55"/>
      <c r="R2376" s="55"/>
      <c r="S2376" s="55"/>
      <c r="T2376" s="56"/>
      <c r="U2376" s="29"/>
      <c r="V2376" s="29"/>
      <c r="W2376" s="29"/>
      <c r="X2376" s="29"/>
      <c r="Y2376" s="29"/>
      <c r="Z2376" s="29"/>
      <c r="AA2376" s="29"/>
      <c r="AB2376" s="29"/>
      <c r="AC2376" s="29"/>
      <c r="AD2376" s="29"/>
      <c r="AE2376" s="29"/>
      <c r="AT2376" s="14" t="s">
        <v>320</v>
      </c>
      <c r="AU2376" s="14" t="s">
        <v>143</v>
      </c>
    </row>
    <row r="2377" spans="1:65" s="12" customFormat="1" ht="20.85" customHeight="1">
      <c r="B2377" s="132"/>
      <c r="D2377" s="133" t="s">
        <v>75</v>
      </c>
      <c r="E2377" s="143" t="s">
        <v>2912</v>
      </c>
      <c r="F2377" s="143" t="s">
        <v>2913</v>
      </c>
      <c r="I2377" s="135"/>
      <c r="J2377" s="144">
        <f>BK2377</f>
        <v>0</v>
      </c>
      <c r="L2377" s="132"/>
      <c r="M2377" s="137"/>
      <c r="N2377" s="138"/>
      <c r="O2377" s="138"/>
      <c r="P2377" s="139">
        <f>SUM(P2378:P2410)</f>
        <v>0</v>
      </c>
      <c r="Q2377" s="138"/>
      <c r="R2377" s="139">
        <f>SUM(R2378:R2410)</f>
        <v>0</v>
      </c>
      <c r="S2377" s="138"/>
      <c r="T2377" s="140">
        <f>SUM(T2378:T2410)</f>
        <v>0</v>
      </c>
      <c r="AR2377" s="133" t="s">
        <v>83</v>
      </c>
      <c r="AT2377" s="141" t="s">
        <v>75</v>
      </c>
      <c r="AU2377" s="141" t="s">
        <v>85</v>
      </c>
      <c r="AY2377" s="133" t="s">
        <v>127</v>
      </c>
      <c r="BK2377" s="142">
        <f>SUM(BK2378:BK2410)</f>
        <v>0</v>
      </c>
    </row>
    <row r="2378" spans="1:65" s="2" customFormat="1" ht="16.5" customHeight="1">
      <c r="A2378" s="29"/>
      <c r="B2378" s="145"/>
      <c r="C2378" s="146" t="s">
        <v>2914</v>
      </c>
      <c r="D2378" s="146" t="s">
        <v>130</v>
      </c>
      <c r="E2378" s="147" t="s">
        <v>2915</v>
      </c>
      <c r="F2378" s="148" t="s">
        <v>2524</v>
      </c>
      <c r="G2378" s="149" t="s">
        <v>385</v>
      </c>
      <c r="H2378" s="150">
        <v>13</v>
      </c>
      <c r="I2378" s="151"/>
      <c r="J2378" s="152">
        <f>ROUND(I2378*H2378,2)</f>
        <v>0</v>
      </c>
      <c r="K2378" s="148" t="s">
        <v>1</v>
      </c>
      <c r="L2378" s="30"/>
      <c r="M2378" s="153" t="s">
        <v>1</v>
      </c>
      <c r="N2378" s="154" t="s">
        <v>41</v>
      </c>
      <c r="O2378" s="55"/>
      <c r="P2378" s="155">
        <f>O2378*H2378</f>
        <v>0</v>
      </c>
      <c r="Q2378" s="155">
        <v>0</v>
      </c>
      <c r="R2378" s="155">
        <f>Q2378*H2378</f>
        <v>0</v>
      </c>
      <c r="S2378" s="155">
        <v>0</v>
      </c>
      <c r="T2378" s="156">
        <f>S2378*H2378</f>
        <v>0</v>
      </c>
      <c r="U2378" s="29"/>
      <c r="V2378" s="29"/>
      <c r="W2378" s="29"/>
      <c r="X2378" s="29"/>
      <c r="Y2378" s="29"/>
      <c r="Z2378" s="29"/>
      <c r="AA2378" s="29"/>
      <c r="AB2378" s="29"/>
      <c r="AC2378" s="29"/>
      <c r="AD2378" s="29"/>
      <c r="AE2378" s="29"/>
      <c r="AR2378" s="157" t="s">
        <v>148</v>
      </c>
      <c r="AT2378" s="157" t="s">
        <v>130</v>
      </c>
      <c r="AU2378" s="157" t="s">
        <v>143</v>
      </c>
      <c r="AY2378" s="14" t="s">
        <v>127</v>
      </c>
      <c r="BE2378" s="158">
        <f>IF(N2378="základní",J2378,0)</f>
        <v>0</v>
      </c>
      <c r="BF2378" s="158">
        <f>IF(N2378="snížená",J2378,0)</f>
        <v>0</v>
      </c>
      <c r="BG2378" s="158">
        <f>IF(N2378="zákl. přenesená",J2378,0)</f>
        <v>0</v>
      </c>
      <c r="BH2378" s="158">
        <f>IF(N2378="sníž. přenesená",J2378,0)</f>
        <v>0</v>
      </c>
      <c r="BI2378" s="158">
        <f>IF(N2378="nulová",J2378,0)</f>
        <v>0</v>
      </c>
      <c r="BJ2378" s="14" t="s">
        <v>83</v>
      </c>
      <c r="BK2378" s="158">
        <f>ROUND(I2378*H2378,2)</f>
        <v>0</v>
      </c>
      <c r="BL2378" s="14" t="s">
        <v>148</v>
      </c>
      <c r="BM2378" s="157" t="s">
        <v>2916</v>
      </c>
    </row>
    <row r="2379" spans="1:65" s="2" customFormat="1">
      <c r="A2379" s="29"/>
      <c r="B2379" s="30"/>
      <c r="C2379" s="29"/>
      <c r="D2379" s="159" t="s">
        <v>136</v>
      </c>
      <c r="E2379" s="29"/>
      <c r="F2379" s="160" t="s">
        <v>2524</v>
      </c>
      <c r="G2379" s="29"/>
      <c r="H2379" s="29"/>
      <c r="I2379" s="161"/>
      <c r="J2379" s="29"/>
      <c r="K2379" s="29"/>
      <c r="L2379" s="30"/>
      <c r="M2379" s="162"/>
      <c r="N2379" s="163"/>
      <c r="O2379" s="55"/>
      <c r="P2379" s="55"/>
      <c r="Q2379" s="55"/>
      <c r="R2379" s="55"/>
      <c r="S2379" s="55"/>
      <c r="T2379" s="56"/>
      <c r="U2379" s="29"/>
      <c r="V2379" s="29"/>
      <c r="W2379" s="29"/>
      <c r="X2379" s="29"/>
      <c r="Y2379" s="29"/>
      <c r="Z2379" s="29"/>
      <c r="AA2379" s="29"/>
      <c r="AB2379" s="29"/>
      <c r="AC2379" s="29"/>
      <c r="AD2379" s="29"/>
      <c r="AE2379" s="29"/>
      <c r="AT2379" s="14" t="s">
        <v>136</v>
      </c>
      <c r="AU2379" s="14" t="s">
        <v>143</v>
      </c>
    </row>
    <row r="2380" spans="1:65" s="2" customFormat="1" ht="19.5">
      <c r="A2380" s="29"/>
      <c r="B2380" s="30"/>
      <c r="C2380" s="29"/>
      <c r="D2380" s="159" t="s">
        <v>320</v>
      </c>
      <c r="E2380" s="29"/>
      <c r="F2380" s="168" t="s">
        <v>2188</v>
      </c>
      <c r="G2380" s="29"/>
      <c r="H2380" s="29"/>
      <c r="I2380" s="161"/>
      <c r="J2380" s="29"/>
      <c r="K2380" s="29"/>
      <c r="L2380" s="30"/>
      <c r="M2380" s="162"/>
      <c r="N2380" s="163"/>
      <c r="O2380" s="55"/>
      <c r="P2380" s="55"/>
      <c r="Q2380" s="55"/>
      <c r="R2380" s="55"/>
      <c r="S2380" s="55"/>
      <c r="T2380" s="56"/>
      <c r="U2380" s="29"/>
      <c r="V2380" s="29"/>
      <c r="W2380" s="29"/>
      <c r="X2380" s="29"/>
      <c r="Y2380" s="29"/>
      <c r="Z2380" s="29"/>
      <c r="AA2380" s="29"/>
      <c r="AB2380" s="29"/>
      <c r="AC2380" s="29"/>
      <c r="AD2380" s="29"/>
      <c r="AE2380" s="29"/>
      <c r="AT2380" s="14" t="s">
        <v>320</v>
      </c>
      <c r="AU2380" s="14" t="s">
        <v>143</v>
      </c>
    </row>
    <row r="2381" spans="1:65" s="2" customFormat="1" ht="16.5" customHeight="1">
      <c r="A2381" s="29"/>
      <c r="B2381" s="145"/>
      <c r="C2381" s="146" t="s">
        <v>2917</v>
      </c>
      <c r="D2381" s="146" t="s">
        <v>130</v>
      </c>
      <c r="E2381" s="147" t="s">
        <v>2918</v>
      </c>
      <c r="F2381" s="148" t="s">
        <v>2596</v>
      </c>
      <c r="G2381" s="149" t="s">
        <v>385</v>
      </c>
      <c r="H2381" s="150">
        <v>12</v>
      </c>
      <c r="I2381" s="151"/>
      <c r="J2381" s="152">
        <f>ROUND(I2381*H2381,2)</f>
        <v>0</v>
      </c>
      <c r="K2381" s="148" t="s">
        <v>1</v>
      </c>
      <c r="L2381" s="30"/>
      <c r="M2381" s="153" t="s">
        <v>1</v>
      </c>
      <c r="N2381" s="154" t="s">
        <v>41</v>
      </c>
      <c r="O2381" s="55"/>
      <c r="P2381" s="155">
        <f>O2381*H2381</f>
        <v>0</v>
      </c>
      <c r="Q2381" s="155">
        <v>0</v>
      </c>
      <c r="R2381" s="155">
        <f>Q2381*H2381</f>
        <v>0</v>
      </c>
      <c r="S2381" s="155">
        <v>0</v>
      </c>
      <c r="T2381" s="156">
        <f>S2381*H2381</f>
        <v>0</v>
      </c>
      <c r="U2381" s="29"/>
      <c r="V2381" s="29"/>
      <c r="W2381" s="29"/>
      <c r="X2381" s="29"/>
      <c r="Y2381" s="29"/>
      <c r="Z2381" s="29"/>
      <c r="AA2381" s="29"/>
      <c r="AB2381" s="29"/>
      <c r="AC2381" s="29"/>
      <c r="AD2381" s="29"/>
      <c r="AE2381" s="29"/>
      <c r="AR2381" s="157" t="s">
        <v>148</v>
      </c>
      <c r="AT2381" s="157" t="s">
        <v>130</v>
      </c>
      <c r="AU2381" s="157" t="s">
        <v>143</v>
      </c>
      <c r="AY2381" s="14" t="s">
        <v>127</v>
      </c>
      <c r="BE2381" s="158">
        <f>IF(N2381="základní",J2381,0)</f>
        <v>0</v>
      </c>
      <c r="BF2381" s="158">
        <f>IF(N2381="snížená",J2381,0)</f>
        <v>0</v>
      </c>
      <c r="BG2381" s="158">
        <f>IF(N2381="zákl. přenesená",J2381,0)</f>
        <v>0</v>
      </c>
      <c r="BH2381" s="158">
        <f>IF(N2381="sníž. přenesená",J2381,0)</f>
        <v>0</v>
      </c>
      <c r="BI2381" s="158">
        <f>IF(N2381="nulová",J2381,0)</f>
        <v>0</v>
      </c>
      <c r="BJ2381" s="14" t="s">
        <v>83</v>
      </c>
      <c r="BK2381" s="158">
        <f>ROUND(I2381*H2381,2)</f>
        <v>0</v>
      </c>
      <c r="BL2381" s="14" t="s">
        <v>148</v>
      </c>
      <c r="BM2381" s="157" t="s">
        <v>2919</v>
      </c>
    </row>
    <row r="2382" spans="1:65" s="2" customFormat="1">
      <c r="A2382" s="29"/>
      <c r="B2382" s="30"/>
      <c r="C2382" s="29"/>
      <c r="D2382" s="159" t="s">
        <v>136</v>
      </c>
      <c r="E2382" s="29"/>
      <c r="F2382" s="160" t="s">
        <v>2596</v>
      </c>
      <c r="G2382" s="29"/>
      <c r="H2382" s="29"/>
      <c r="I2382" s="161"/>
      <c r="J2382" s="29"/>
      <c r="K2382" s="29"/>
      <c r="L2382" s="30"/>
      <c r="M2382" s="162"/>
      <c r="N2382" s="163"/>
      <c r="O2382" s="55"/>
      <c r="P2382" s="55"/>
      <c r="Q2382" s="55"/>
      <c r="R2382" s="55"/>
      <c r="S2382" s="55"/>
      <c r="T2382" s="56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T2382" s="14" t="s">
        <v>136</v>
      </c>
      <c r="AU2382" s="14" t="s">
        <v>143</v>
      </c>
    </row>
    <row r="2383" spans="1:65" s="2" customFormat="1" ht="19.5">
      <c r="A2383" s="29"/>
      <c r="B2383" s="30"/>
      <c r="C2383" s="29"/>
      <c r="D2383" s="159" t="s">
        <v>320</v>
      </c>
      <c r="E2383" s="29"/>
      <c r="F2383" s="168" t="s">
        <v>2188</v>
      </c>
      <c r="G2383" s="29"/>
      <c r="H2383" s="29"/>
      <c r="I2383" s="161"/>
      <c r="J2383" s="29"/>
      <c r="K2383" s="29"/>
      <c r="L2383" s="30"/>
      <c r="M2383" s="162"/>
      <c r="N2383" s="163"/>
      <c r="O2383" s="55"/>
      <c r="P2383" s="55"/>
      <c r="Q2383" s="55"/>
      <c r="R2383" s="55"/>
      <c r="S2383" s="55"/>
      <c r="T2383" s="56"/>
      <c r="U2383" s="29"/>
      <c r="V2383" s="29"/>
      <c r="W2383" s="29"/>
      <c r="X2383" s="29"/>
      <c r="Y2383" s="29"/>
      <c r="Z2383" s="29"/>
      <c r="AA2383" s="29"/>
      <c r="AB2383" s="29"/>
      <c r="AC2383" s="29"/>
      <c r="AD2383" s="29"/>
      <c r="AE2383" s="29"/>
      <c r="AT2383" s="14" t="s">
        <v>320</v>
      </c>
      <c r="AU2383" s="14" t="s">
        <v>143</v>
      </c>
    </row>
    <row r="2384" spans="1:65" s="2" customFormat="1" ht="16.5" customHeight="1">
      <c r="A2384" s="29"/>
      <c r="B2384" s="145"/>
      <c r="C2384" s="146" t="s">
        <v>2920</v>
      </c>
      <c r="D2384" s="146" t="s">
        <v>130</v>
      </c>
      <c r="E2384" s="147" t="s">
        <v>2921</v>
      </c>
      <c r="F2384" s="148" t="s">
        <v>2581</v>
      </c>
      <c r="G2384" s="149" t="s">
        <v>353</v>
      </c>
      <c r="H2384" s="150">
        <v>3</v>
      </c>
      <c r="I2384" s="151"/>
      <c r="J2384" s="152">
        <f>ROUND(I2384*H2384,2)</f>
        <v>0</v>
      </c>
      <c r="K2384" s="148" t="s">
        <v>1</v>
      </c>
      <c r="L2384" s="30"/>
      <c r="M2384" s="153" t="s">
        <v>1</v>
      </c>
      <c r="N2384" s="154" t="s">
        <v>41</v>
      </c>
      <c r="O2384" s="55"/>
      <c r="P2384" s="155">
        <f>O2384*H2384</f>
        <v>0</v>
      </c>
      <c r="Q2384" s="155">
        <v>0</v>
      </c>
      <c r="R2384" s="155">
        <f>Q2384*H2384</f>
        <v>0</v>
      </c>
      <c r="S2384" s="155">
        <v>0</v>
      </c>
      <c r="T2384" s="156">
        <f>S2384*H2384</f>
        <v>0</v>
      </c>
      <c r="U2384" s="29"/>
      <c r="V2384" s="29"/>
      <c r="W2384" s="29"/>
      <c r="X2384" s="29"/>
      <c r="Y2384" s="29"/>
      <c r="Z2384" s="29"/>
      <c r="AA2384" s="29"/>
      <c r="AB2384" s="29"/>
      <c r="AC2384" s="29"/>
      <c r="AD2384" s="29"/>
      <c r="AE2384" s="29"/>
      <c r="AR2384" s="157" t="s">
        <v>148</v>
      </c>
      <c r="AT2384" s="157" t="s">
        <v>130</v>
      </c>
      <c r="AU2384" s="157" t="s">
        <v>143</v>
      </c>
      <c r="AY2384" s="14" t="s">
        <v>127</v>
      </c>
      <c r="BE2384" s="158">
        <f>IF(N2384="základní",J2384,0)</f>
        <v>0</v>
      </c>
      <c r="BF2384" s="158">
        <f>IF(N2384="snížená",J2384,0)</f>
        <v>0</v>
      </c>
      <c r="BG2384" s="158">
        <f>IF(N2384="zákl. přenesená",J2384,0)</f>
        <v>0</v>
      </c>
      <c r="BH2384" s="158">
        <f>IF(N2384="sníž. přenesená",J2384,0)</f>
        <v>0</v>
      </c>
      <c r="BI2384" s="158">
        <f>IF(N2384="nulová",J2384,0)</f>
        <v>0</v>
      </c>
      <c r="BJ2384" s="14" t="s">
        <v>83</v>
      </c>
      <c r="BK2384" s="158">
        <f>ROUND(I2384*H2384,2)</f>
        <v>0</v>
      </c>
      <c r="BL2384" s="14" t="s">
        <v>148</v>
      </c>
      <c r="BM2384" s="157" t="s">
        <v>2922</v>
      </c>
    </row>
    <row r="2385" spans="1:65" s="2" customFormat="1">
      <c r="A2385" s="29"/>
      <c r="B2385" s="30"/>
      <c r="C2385" s="29"/>
      <c r="D2385" s="159" t="s">
        <v>136</v>
      </c>
      <c r="E2385" s="29"/>
      <c r="F2385" s="160" t="s">
        <v>2581</v>
      </c>
      <c r="G2385" s="29"/>
      <c r="H2385" s="29"/>
      <c r="I2385" s="161"/>
      <c r="J2385" s="29"/>
      <c r="K2385" s="29"/>
      <c r="L2385" s="30"/>
      <c r="M2385" s="162"/>
      <c r="N2385" s="163"/>
      <c r="O2385" s="55"/>
      <c r="P2385" s="55"/>
      <c r="Q2385" s="55"/>
      <c r="R2385" s="55"/>
      <c r="S2385" s="55"/>
      <c r="T2385" s="56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T2385" s="14" t="s">
        <v>136</v>
      </c>
      <c r="AU2385" s="14" t="s">
        <v>143</v>
      </c>
    </row>
    <row r="2386" spans="1:65" s="2" customFormat="1" ht="19.5">
      <c r="A2386" s="29"/>
      <c r="B2386" s="30"/>
      <c r="C2386" s="29"/>
      <c r="D2386" s="159" t="s">
        <v>320</v>
      </c>
      <c r="E2386" s="29"/>
      <c r="F2386" s="168" t="s">
        <v>2188</v>
      </c>
      <c r="G2386" s="29"/>
      <c r="H2386" s="29"/>
      <c r="I2386" s="161"/>
      <c r="J2386" s="29"/>
      <c r="K2386" s="29"/>
      <c r="L2386" s="30"/>
      <c r="M2386" s="162"/>
      <c r="N2386" s="163"/>
      <c r="O2386" s="55"/>
      <c r="P2386" s="55"/>
      <c r="Q2386" s="55"/>
      <c r="R2386" s="55"/>
      <c r="S2386" s="55"/>
      <c r="T2386" s="56"/>
      <c r="U2386" s="29"/>
      <c r="V2386" s="29"/>
      <c r="W2386" s="29"/>
      <c r="X2386" s="29"/>
      <c r="Y2386" s="29"/>
      <c r="Z2386" s="29"/>
      <c r="AA2386" s="29"/>
      <c r="AB2386" s="29"/>
      <c r="AC2386" s="29"/>
      <c r="AD2386" s="29"/>
      <c r="AE2386" s="29"/>
      <c r="AT2386" s="14" t="s">
        <v>320</v>
      </c>
      <c r="AU2386" s="14" t="s">
        <v>143</v>
      </c>
    </row>
    <row r="2387" spans="1:65" s="2" customFormat="1" ht="16.5" customHeight="1">
      <c r="A2387" s="29"/>
      <c r="B2387" s="145"/>
      <c r="C2387" s="146" t="s">
        <v>2923</v>
      </c>
      <c r="D2387" s="146" t="s">
        <v>130</v>
      </c>
      <c r="E2387" s="147" t="s">
        <v>2924</v>
      </c>
      <c r="F2387" s="148" t="s">
        <v>2600</v>
      </c>
      <c r="G2387" s="149" t="s">
        <v>353</v>
      </c>
      <c r="H2387" s="150">
        <v>1</v>
      </c>
      <c r="I2387" s="151"/>
      <c r="J2387" s="152">
        <f>ROUND(I2387*H2387,2)</f>
        <v>0</v>
      </c>
      <c r="K2387" s="148" t="s">
        <v>1</v>
      </c>
      <c r="L2387" s="30"/>
      <c r="M2387" s="153" t="s">
        <v>1</v>
      </c>
      <c r="N2387" s="154" t="s">
        <v>41</v>
      </c>
      <c r="O2387" s="55"/>
      <c r="P2387" s="155">
        <f>O2387*H2387</f>
        <v>0</v>
      </c>
      <c r="Q2387" s="155">
        <v>0</v>
      </c>
      <c r="R2387" s="155">
        <f>Q2387*H2387</f>
        <v>0</v>
      </c>
      <c r="S2387" s="155">
        <v>0</v>
      </c>
      <c r="T2387" s="156">
        <f>S2387*H2387</f>
        <v>0</v>
      </c>
      <c r="U2387" s="29"/>
      <c r="V2387" s="29"/>
      <c r="W2387" s="29"/>
      <c r="X2387" s="29"/>
      <c r="Y2387" s="29"/>
      <c r="Z2387" s="29"/>
      <c r="AA2387" s="29"/>
      <c r="AB2387" s="29"/>
      <c r="AC2387" s="29"/>
      <c r="AD2387" s="29"/>
      <c r="AE2387" s="29"/>
      <c r="AR2387" s="157" t="s">
        <v>148</v>
      </c>
      <c r="AT2387" s="157" t="s">
        <v>130</v>
      </c>
      <c r="AU2387" s="157" t="s">
        <v>143</v>
      </c>
      <c r="AY2387" s="14" t="s">
        <v>127</v>
      </c>
      <c r="BE2387" s="158">
        <f>IF(N2387="základní",J2387,0)</f>
        <v>0</v>
      </c>
      <c r="BF2387" s="158">
        <f>IF(N2387="snížená",J2387,0)</f>
        <v>0</v>
      </c>
      <c r="BG2387" s="158">
        <f>IF(N2387="zákl. přenesená",J2387,0)</f>
        <v>0</v>
      </c>
      <c r="BH2387" s="158">
        <f>IF(N2387="sníž. přenesená",J2387,0)</f>
        <v>0</v>
      </c>
      <c r="BI2387" s="158">
        <f>IF(N2387="nulová",J2387,0)</f>
        <v>0</v>
      </c>
      <c r="BJ2387" s="14" t="s">
        <v>83</v>
      </c>
      <c r="BK2387" s="158">
        <f>ROUND(I2387*H2387,2)</f>
        <v>0</v>
      </c>
      <c r="BL2387" s="14" t="s">
        <v>148</v>
      </c>
      <c r="BM2387" s="157" t="s">
        <v>2925</v>
      </c>
    </row>
    <row r="2388" spans="1:65" s="2" customFormat="1">
      <c r="A2388" s="29"/>
      <c r="B2388" s="30"/>
      <c r="C2388" s="29"/>
      <c r="D2388" s="159" t="s">
        <v>136</v>
      </c>
      <c r="E2388" s="29"/>
      <c r="F2388" s="160" t="s">
        <v>2600</v>
      </c>
      <c r="G2388" s="29"/>
      <c r="H2388" s="29"/>
      <c r="I2388" s="161"/>
      <c r="J2388" s="29"/>
      <c r="K2388" s="29"/>
      <c r="L2388" s="30"/>
      <c r="M2388" s="162"/>
      <c r="N2388" s="163"/>
      <c r="O2388" s="55"/>
      <c r="P2388" s="55"/>
      <c r="Q2388" s="55"/>
      <c r="R2388" s="55"/>
      <c r="S2388" s="55"/>
      <c r="T2388" s="56"/>
      <c r="U2388" s="29"/>
      <c r="V2388" s="29"/>
      <c r="W2388" s="29"/>
      <c r="X2388" s="29"/>
      <c r="Y2388" s="29"/>
      <c r="Z2388" s="29"/>
      <c r="AA2388" s="29"/>
      <c r="AB2388" s="29"/>
      <c r="AC2388" s="29"/>
      <c r="AD2388" s="29"/>
      <c r="AE2388" s="29"/>
      <c r="AT2388" s="14" t="s">
        <v>136</v>
      </c>
      <c r="AU2388" s="14" t="s">
        <v>143</v>
      </c>
    </row>
    <row r="2389" spans="1:65" s="2" customFormat="1" ht="19.5">
      <c r="A2389" s="29"/>
      <c r="B2389" s="30"/>
      <c r="C2389" s="29"/>
      <c r="D2389" s="159" t="s">
        <v>320</v>
      </c>
      <c r="E2389" s="29"/>
      <c r="F2389" s="168" t="s">
        <v>2188</v>
      </c>
      <c r="G2389" s="29"/>
      <c r="H2389" s="29"/>
      <c r="I2389" s="161"/>
      <c r="J2389" s="29"/>
      <c r="K2389" s="29"/>
      <c r="L2389" s="30"/>
      <c r="M2389" s="162"/>
      <c r="N2389" s="163"/>
      <c r="O2389" s="55"/>
      <c r="P2389" s="55"/>
      <c r="Q2389" s="55"/>
      <c r="R2389" s="55"/>
      <c r="S2389" s="55"/>
      <c r="T2389" s="56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T2389" s="14" t="s">
        <v>320</v>
      </c>
      <c r="AU2389" s="14" t="s">
        <v>143</v>
      </c>
    </row>
    <row r="2390" spans="1:65" s="2" customFormat="1" ht="16.5" customHeight="1">
      <c r="A2390" s="29"/>
      <c r="B2390" s="145"/>
      <c r="C2390" s="146" t="s">
        <v>2926</v>
      </c>
      <c r="D2390" s="146" t="s">
        <v>130</v>
      </c>
      <c r="E2390" s="147" t="s">
        <v>2927</v>
      </c>
      <c r="F2390" s="148" t="s">
        <v>2928</v>
      </c>
      <c r="G2390" s="149" t="s">
        <v>353</v>
      </c>
      <c r="H2390" s="150">
        <v>1</v>
      </c>
      <c r="I2390" s="151"/>
      <c r="J2390" s="152">
        <f>ROUND(I2390*H2390,2)</f>
        <v>0</v>
      </c>
      <c r="K2390" s="148" t="s">
        <v>1</v>
      </c>
      <c r="L2390" s="30"/>
      <c r="M2390" s="153" t="s">
        <v>1</v>
      </c>
      <c r="N2390" s="154" t="s">
        <v>41</v>
      </c>
      <c r="O2390" s="55"/>
      <c r="P2390" s="155">
        <f>O2390*H2390</f>
        <v>0</v>
      </c>
      <c r="Q2390" s="155">
        <v>0</v>
      </c>
      <c r="R2390" s="155">
        <f>Q2390*H2390</f>
        <v>0</v>
      </c>
      <c r="S2390" s="155">
        <v>0</v>
      </c>
      <c r="T2390" s="156">
        <f>S2390*H2390</f>
        <v>0</v>
      </c>
      <c r="U2390" s="29"/>
      <c r="V2390" s="29"/>
      <c r="W2390" s="29"/>
      <c r="X2390" s="29"/>
      <c r="Y2390" s="29"/>
      <c r="Z2390" s="29"/>
      <c r="AA2390" s="29"/>
      <c r="AB2390" s="29"/>
      <c r="AC2390" s="29"/>
      <c r="AD2390" s="29"/>
      <c r="AE2390" s="29"/>
      <c r="AR2390" s="157" t="s">
        <v>148</v>
      </c>
      <c r="AT2390" s="157" t="s">
        <v>130</v>
      </c>
      <c r="AU2390" s="157" t="s">
        <v>143</v>
      </c>
      <c r="AY2390" s="14" t="s">
        <v>127</v>
      </c>
      <c r="BE2390" s="158">
        <f>IF(N2390="základní",J2390,0)</f>
        <v>0</v>
      </c>
      <c r="BF2390" s="158">
        <f>IF(N2390="snížená",J2390,0)</f>
        <v>0</v>
      </c>
      <c r="BG2390" s="158">
        <f>IF(N2390="zákl. přenesená",J2390,0)</f>
        <v>0</v>
      </c>
      <c r="BH2390" s="158">
        <f>IF(N2390="sníž. přenesená",J2390,0)</f>
        <v>0</v>
      </c>
      <c r="BI2390" s="158">
        <f>IF(N2390="nulová",J2390,0)</f>
        <v>0</v>
      </c>
      <c r="BJ2390" s="14" t="s">
        <v>83</v>
      </c>
      <c r="BK2390" s="158">
        <f>ROUND(I2390*H2390,2)</f>
        <v>0</v>
      </c>
      <c r="BL2390" s="14" t="s">
        <v>148</v>
      </c>
      <c r="BM2390" s="157" t="s">
        <v>2929</v>
      </c>
    </row>
    <row r="2391" spans="1:65" s="2" customFormat="1">
      <c r="A2391" s="29"/>
      <c r="B2391" s="30"/>
      <c r="C2391" s="29"/>
      <c r="D2391" s="159" t="s">
        <v>136</v>
      </c>
      <c r="E2391" s="29"/>
      <c r="F2391" s="160" t="s">
        <v>2928</v>
      </c>
      <c r="G2391" s="29"/>
      <c r="H2391" s="29"/>
      <c r="I2391" s="161"/>
      <c r="J2391" s="29"/>
      <c r="K2391" s="29"/>
      <c r="L2391" s="30"/>
      <c r="M2391" s="162"/>
      <c r="N2391" s="163"/>
      <c r="O2391" s="55"/>
      <c r="P2391" s="55"/>
      <c r="Q2391" s="55"/>
      <c r="R2391" s="55"/>
      <c r="S2391" s="55"/>
      <c r="T2391" s="56"/>
      <c r="U2391" s="29"/>
      <c r="V2391" s="29"/>
      <c r="W2391" s="29"/>
      <c r="X2391" s="29"/>
      <c r="Y2391" s="29"/>
      <c r="Z2391" s="29"/>
      <c r="AA2391" s="29"/>
      <c r="AB2391" s="29"/>
      <c r="AC2391" s="29"/>
      <c r="AD2391" s="29"/>
      <c r="AE2391" s="29"/>
      <c r="AT2391" s="14" t="s">
        <v>136</v>
      </c>
      <c r="AU2391" s="14" t="s">
        <v>143</v>
      </c>
    </row>
    <row r="2392" spans="1:65" s="2" customFormat="1" ht="19.5">
      <c r="A2392" s="29"/>
      <c r="B2392" s="30"/>
      <c r="C2392" s="29"/>
      <c r="D2392" s="159" t="s">
        <v>320</v>
      </c>
      <c r="E2392" s="29"/>
      <c r="F2392" s="168" t="s">
        <v>2188</v>
      </c>
      <c r="G2392" s="29"/>
      <c r="H2392" s="29"/>
      <c r="I2392" s="161"/>
      <c r="J2392" s="29"/>
      <c r="K2392" s="29"/>
      <c r="L2392" s="30"/>
      <c r="M2392" s="162"/>
      <c r="N2392" s="163"/>
      <c r="O2392" s="55"/>
      <c r="P2392" s="55"/>
      <c r="Q2392" s="55"/>
      <c r="R2392" s="55"/>
      <c r="S2392" s="55"/>
      <c r="T2392" s="56"/>
      <c r="U2392" s="29"/>
      <c r="V2392" s="29"/>
      <c r="W2392" s="29"/>
      <c r="X2392" s="29"/>
      <c r="Y2392" s="29"/>
      <c r="Z2392" s="29"/>
      <c r="AA2392" s="29"/>
      <c r="AB2392" s="29"/>
      <c r="AC2392" s="29"/>
      <c r="AD2392" s="29"/>
      <c r="AE2392" s="29"/>
      <c r="AT2392" s="14" t="s">
        <v>320</v>
      </c>
      <c r="AU2392" s="14" t="s">
        <v>143</v>
      </c>
    </row>
    <row r="2393" spans="1:65" s="2" customFormat="1" ht="16.5" customHeight="1">
      <c r="A2393" s="29"/>
      <c r="B2393" s="145"/>
      <c r="C2393" s="146" t="s">
        <v>2930</v>
      </c>
      <c r="D2393" s="146" t="s">
        <v>130</v>
      </c>
      <c r="E2393" s="147" t="s">
        <v>2931</v>
      </c>
      <c r="F2393" s="148" t="s">
        <v>2932</v>
      </c>
      <c r="G2393" s="149" t="s">
        <v>353</v>
      </c>
      <c r="H2393" s="150">
        <v>1</v>
      </c>
      <c r="I2393" s="151"/>
      <c r="J2393" s="152">
        <f>ROUND(I2393*H2393,2)</f>
        <v>0</v>
      </c>
      <c r="K2393" s="148" t="s">
        <v>1</v>
      </c>
      <c r="L2393" s="30"/>
      <c r="M2393" s="153" t="s">
        <v>1</v>
      </c>
      <c r="N2393" s="154" t="s">
        <v>41</v>
      </c>
      <c r="O2393" s="55"/>
      <c r="P2393" s="155">
        <f>O2393*H2393</f>
        <v>0</v>
      </c>
      <c r="Q2393" s="155">
        <v>0</v>
      </c>
      <c r="R2393" s="155">
        <f>Q2393*H2393</f>
        <v>0</v>
      </c>
      <c r="S2393" s="155">
        <v>0</v>
      </c>
      <c r="T2393" s="156">
        <f>S2393*H2393</f>
        <v>0</v>
      </c>
      <c r="U2393" s="29"/>
      <c r="V2393" s="29"/>
      <c r="W2393" s="29"/>
      <c r="X2393" s="29"/>
      <c r="Y2393" s="29"/>
      <c r="Z2393" s="29"/>
      <c r="AA2393" s="29"/>
      <c r="AB2393" s="29"/>
      <c r="AC2393" s="29"/>
      <c r="AD2393" s="29"/>
      <c r="AE2393" s="29"/>
      <c r="AR2393" s="157" t="s">
        <v>148</v>
      </c>
      <c r="AT2393" s="157" t="s">
        <v>130</v>
      </c>
      <c r="AU2393" s="157" t="s">
        <v>143</v>
      </c>
      <c r="AY2393" s="14" t="s">
        <v>127</v>
      </c>
      <c r="BE2393" s="158">
        <f>IF(N2393="základní",J2393,0)</f>
        <v>0</v>
      </c>
      <c r="BF2393" s="158">
        <f>IF(N2393="snížená",J2393,0)</f>
        <v>0</v>
      </c>
      <c r="BG2393" s="158">
        <f>IF(N2393="zákl. přenesená",J2393,0)</f>
        <v>0</v>
      </c>
      <c r="BH2393" s="158">
        <f>IF(N2393="sníž. přenesená",J2393,0)</f>
        <v>0</v>
      </c>
      <c r="BI2393" s="158">
        <f>IF(N2393="nulová",J2393,0)</f>
        <v>0</v>
      </c>
      <c r="BJ2393" s="14" t="s">
        <v>83</v>
      </c>
      <c r="BK2393" s="158">
        <f>ROUND(I2393*H2393,2)</f>
        <v>0</v>
      </c>
      <c r="BL2393" s="14" t="s">
        <v>148</v>
      </c>
      <c r="BM2393" s="157" t="s">
        <v>2933</v>
      </c>
    </row>
    <row r="2394" spans="1:65" s="2" customFormat="1">
      <c r="A2394" s="29"/>
      <c r="B2394" s="30"/>
      <c r="C2394" s="29"/>
      <c r="D2394" s="159" t="s">
        <v>136</v>
      </c>
      <c r="E2394" s="29"/>
      <c r="F2394" s="160" t="s">
        <v>2932</v>
      </c>
      <c r="G2394" s="29"/>
      <c r="H2394" s="29"/>
      <c r="I2394" s="161"/>
      <c r="J2394" s="29"/>
      <c r="K2394" s="29"/>
      <c r="L2394" s="30"/>
      <c r="M2394" s="162"/>
      <c r="N2394" s="163"/>
      <c r="O2394" s="55"/>
      <c r="P2394" s="55"/>
      <c r="Q2394" s="55"/>
      <c r="R2394" s="55"/>
      <c r="S2394" s="55"/>
      <c r="T2394" s="56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T2394" s="14" t="s">
        <v>136</v>
      </c>
      <c r="AU2394" s="14" t="s">
        <v>143</v>
      </c>
    </row>
    <row r="2395" spans="1:65" s="2" customFormat="1" ht="19.5">
      <c r="A2395" s="29"/>
      <c r="B2395" s="30"/>
      <c r="C2395" s="29"/>
      <c r="D2395" s="159" t="s">
        <v>320</v>
      </c>
      <c r="E2395" s="29"/>
      <c r="F2395" s="168" t="s">
        <v>2188</v>
      </c>
      <c r="G2395" s="29"/>
      <c r="H2395" s="29"/>
      <c r="I2395" s="161"/>
      <c r="J2395" s="29"/>
      <c r="K2395" s="29"/>
      <c r="L2395" s="30"/>
      <c r="M2395" s="162"/>
      <c r="N2395" s="163"/>
      <c r="O2395" s="55"/>
      <c r="P2395" s="55"/>
      <c r="Q2395" s="55"/>
      <c r="R2395" s="55"/>
      <c r="S2395" s="55"/>
      <c r="T2395" s="56"/>
      <c r="U2395" s="29"/>
      <c r="V2395" s="29"/>
      <c r="W2395" s="29"/>
      <c r="X2395" s="29"/>
      <c r="Y2395" s="29"/>
      <c r="Z2395" s="29"/>
      <c r="AA2395" s="29"/>
      <c r="AB2395" s="29"/>
      <c r="AC2395" s="29"/>
      <c r="AD2395" s="29"/>
      <c r="AE2395" s="29"/>
      <c r="AT2395" s="14" t="s">
        <v>320</v>
      </c>
      <c r="AU2395" s="14" t="s">
        <v>143</v>
      </c>
    </row>
    <row r="2396" spans="1:65" s="2" customFormat="1" ht="16.5" customHeight="1">
      <c r="A2396" s="29"/>
      <c r="B2396" s="145"/>
      <c r="C2396" s="146" t="s">
        <v>2934</v>
      </c>
      <c r="D2396" s="146" t="s">
        <v>130</v>
      </c>
      <c r="E2396" s="147" t="s">
        <v>2935</v>
      </c>
      <c r="F2396" s="148" t="s">
        <v>633</v>
      </c>
      <c r="G2396" s="149" t="s">
        <v>353</v>
      </c>
      <c r="H2396" s="150">
        <v>2</v>
      </c>
      <c r="I2396" s="151"/>
      <c r="J2396" s="152">
        <f>ROUND(I2396*H2396,2)</f>
        <v>0</v>
      </c>
      <c r="K2396" s="148" t="s">
        <v>1</v>
      </c>
      <c r="L2396" s="30"/>
      <c r="M2396" s="153" t="s">
        <v>1</v>
      </c>
      <c r="N2396" s="154" t="s">
        <v>41</v>
      </c>
      <c r="O2396" s="55"/>
      <c r="P2396" s="155">
        <f>O2396*H2396</f>
        <v>0</v>
      </c>
      <c r="Q2396" s="155">
        <v>0</v>
      </c>
      <c r="R2396" s="155">
        <f>Q2396*H2396</f>
        <v>0</v>
      </c>
      <c r="S2396" s="155">
        <v>0</v>
      </c>
      <c r="T2396" s="156">
        <f>S2396*H2396</f>
        <v>0</v>
      </c>
      <c r="U2396" s="29"/>
      <c r="V2396" s="29"/>
      <c r="W2396" s="29"/>
      <c r="X2396" s="29"/>
      <c r="Y2396" s="29"/>
      <c r="Z2396" s="29"/>
      <c r="AA2396" s="29"/>
      <c r="AB2396" s="29"/>
      <c r="AC2396" s="29"/>
      <c r="AD2396" s="29"/>
      <c r="AE2396" s="29"/>
      <c r="AR2396" s="157" t="s">
        <v>148</v>
      </c>
      <c r="AT2396" s="157" t="s">
        <v>130</v>
      </c>
      <c r="AU2396" s="157" t="s">
        <v>143</v>
      </c>
      <c r="AY2396" s="14" t="s">
        <v>127</v>
      </c>
      <c r="BE2396" s="158">
        <f>IF(N2396="základní",J2396,0)</f>
        <v>0</v>
      </c>
      <c r="BF2396" s="158">
        <f>IF(N2396="snížená",J2396,0)</f>
        <v>0</v>
      </c>
      <c r="BG2396" s="158">
        <f>IF(N2396="zákl. přenesená",J2396,0)</f>
        <v>0</v>
      </c>
      <c r="BH2396" s="158">
        <f>IF(N2396="sníž. přenesená",J2396,0)</f>
        <v>0</v>
      </c>
      <c r="BI2396" s="158">
        <f>IF(N2396="nulová",J2396,0)</f>
        <v>0</v>
      </c>
      <c r="BJ2396" s="14" t="s">
        <v>83</v>
      </c>
      <c r="BK2396" s="158">
        <f>ROUND(I2396*H2396,2)</f>
        <v>0</v>
      </c>
      <c r="BL2396" s="14" t="s">
        <v>148</v>
      </c>
      <c r="BM2396" s="157" t="s">
        <v>2936</v>
      </c>
    </row>
    <row r="2397" spans="1:65" s="2" customFormat="1">
      <c r="A2397" s="29"/>
      <c r="B2397" s="30"/>
      <c r="C2397" s="29"/>
      <c r="D2397" s="159" t="s">
        <v>136</v>
      </c>
      <c r="E2397" s="29"/>
      <c r="F2397" s="160" t="s">
        <v>633</v>
      </c>
      <c r="G2397" s="29"/>
      <c r="H2397" s="29"/>
      <c r="I2397" s="161"/>
      <c r="J2397" s="29"/>
      <c r="K2397" s="29"/>
      <c r="L2397" s="30"/>
      <c r="M2397" s="162"/>
      <c r="N2397" s="163"/>
      <c r="O2397" s="55"/>
      <c r="P2397" s="55"/>
      <c r="Q2397" s="55"/>
      <c r="R2397" s="55"/>
      <c r="S2397" s="55"/>
      <c r="T2397" s="56"/>
      <c r="U2397" s="29"/>
      <c r="V2397" s="29"/>
      <c r="W2397" s="29"/>
      <c r="X2397" s="29"/>
      <c r="Y2397" s="29"/>
      <c r="Z2397" s="29"/>
      <c r="AA2397" s="29"/>
      <c r="AB2397" s="29"/>
      <c r="AC2397" s="29"/>
      <c r="AD2397" s="29"/>
      <c r="AE2397" s="29"/>
      <c r="AT2397" s="14" t="s">
        <v>136</v>
      </c>
      <c r="AU2397" s="14" t="s">
        <v>143</v>
      </c>
    </row>
    <row r="2398" spans="1:65" s="2" customFormat="1" ht="19.5">
      <c r="A2398" s="29"/>
      <c r="B2398" s="30"/>
      <c r="C2398" s="29"/>
      <c r="D2398" s="159" t="s">
        <v>320</v>
      </c>
      <c r="E2398" s="29"/>
      <c r="F2398" s="168" t="s">
        <v>2188</v>
      </c>
      <c r="G2398" s="29"/>
      <c r="H2398" s="29"/>
      <c r="I2398" s="161"/>
      <c r="J2398" s="29"/>
      <c r="K2398" s="29"/>
      <c r="L2398" s="30"/>
      <c r="M2398" s="162"/>
      <c r="N2398" s="163"/>
      <c r="O2398" s="55"/>
      <c r="P2398" s="55"/>
      <c r="Q2398" s="55"/>
      <c r="R2398" s="55"/>
      <c r="S2398" s="55"/>
      <c r="T2398" s="56"/>
      <c r="U2398" s="29"/>
      <c r="V2398" s="29"/>
      <c r="W2398" s="29"/>
      <c r="X2398" s="29"/>
      <c r="Y2398" s="29"/>
      <c r="Z2398" s="29"/>
      <c r="AA2398" s="29"/>
      <c r="AB2398" s="29"/>
      <c r="AC2398" s="29"/>
      <c r="AD2398" s="29"/>
      <c r="AE2398" s="29"/>
      <c r="AT2398" s="14" t="s">
        <v>320</v>
      </c>
      <c r="AU2398" s="14" t="s">
        <v>143</v>
      </c>
    </row>
    <row r="2399" spans="1:65" s="2" customFormat="1" ht="16.5" customHeight="1">
      <c r="A2399" s="29"/>
      <c r="B2399" s="145"/>
      <c r="C2399" s="146" t="s">
        <v>2937</v>
      </c>
      <c r="D2399" s="146" t="s">
        <v>130</v>
      </c>
      <c r="E2399" s="147" t="s">
        <v>2938</v>
      </c>
      <c r="F2399" s="148" t="s">
        <v>641</v>
      </c>
      <c r="G2399" s="149" t="s">
        <v>353</v>
      </c>
      <c r="H2399" s="150">
        <v>2</v>
      </c>
      <c r="I2399" s="151"/>
      <c r="J2399" s="152">
        <f>ROUND(I2399*H2399,2)</f>
        <v>0</v>
      </c>
      <c r="K2399" s="148" t="s">
        <v>1</v>
      </c>
      <c r="L2399" s="30"/>
      <c r="M2399" s="153" t="s">
        <v>1</v>
      </c>
      <c r="N2399" s="154" t="s">
        <v>41</v>
      </c>
      <c r="O2399" s="55"/>
      <c r="P2399" s="155">
        <f>O2399*H2399</f>
        <v>0</v>
      </c>
      <c r="Q2399" s="155">
        <v>0</v>
      </c>
      <c r="R2399" s="155">
        <f>Q2399*H2399</f>
        <v>0</v>
      </c>
      <c r="S2399" s="155">
        <v>0</v>
      </c>
      <c r="T2399" s="156">
        <f>S2399*H2399</f>
        <v>0</v>
      </c>
      <c r="U2399" s="29"/>
      <c r="V2399" s="29"/>
      <c r="W2399" s="29"/>
      <c r="X2399" s="29"/>
      <c r="Y2399" s="29"/>
      <c r="Z2399" s="29"/>
      <c r="AA2399" s="29"/>
      <c r="AB2399" s="29"/>
      <c r="AC2399" s="29"/>
      <c r="AD2399" s="29"/>
      <c r="AE2399" s="29"/>
      <c r="AR2399" s="157" t="s">
        <v>148</v>
      </c>
      <c r="AT2399" s="157" t="s">
        <v>130</v>
      </c>
      <c r="AU2399" s="157" t="s">
        <v>143</v>
      </c>
      <c r="AY2399" s="14" t="s">
        <v>127</v>
      </c>
      <c r="BE2399" s="158">
        <f>IF(N2399="základní",J2399,0)</f>
        <v>0</v>
      </c>
      <c r="BF2399" s="158">
        <f>IF(N2399="snížená",J2399,0)</f>
        <v>0</v>
      </c>
      <c r="BG2399" s="158">
        <f>IF(N2399="zákl. přenesená",J2399,0)</f>
        <v>0</v>
      </c>
      <c r="BH2399" s="158">
        <f>IF(N2399="sníž. přenesená",J2399,0)</f>
        <v>0</v>
      </c>
      <c r="BI2399" s="158">
        <f>IF(N2399="nulová",J2399,0)</f>
        <v>0</v>
      </c>
      <c r="BJ2399" s="14" t="s">
        <v>83</v>
      </c>
      <c r="BK2399" s="158">
        <f>ROUND(I2399*H2399,2)</f>
        <v>0</v>
      </c>
      <c r="BL2399" s="14" t="s">
        <v>148</v>
      </c>
      <c r="BM2399" s="157" t="s">
        <v>2939</v>
      </c>
    </row>
    <row r="2400" spans="1:65" s="2" customFormat="1">
      <c r="A2400" s="29"/>
      <c r="B2400" s="30"/>
      <c r="C2400" s="29"/>
      <c r="D2400" s="159" t="s">
        <v>136</v>
      </c>
      <c r="E2400" s="29"/>
      <c r="F2400" s="160" t="s">
        <v>641</v>
      </c>
      <c r="G2400" s="29"/>
      <c r="H2400" s="29"/>
      <c r="I2400" s="161"/>
      <c r="J2400" s="29"/>
      <c r="K2400" s="29"/>
      <c r="L2400" s="30"/>
      <c r="M2400" s="162"/>
      <c r="N2400" s="163"/>
      <c r="O2400" s="55"/>
      <c r="P2400" s="55"/>
      <c r="Q2400" s="55"/>
      <c r="R2400" s="55"/>
      <c r="S2400" s="55"/>
      <c r="T2400" s="56"/>
      <c r="U2400" s="29"/>
      <c r="V2400" s="29"/>
      <c r="W2400" s="29"/>
      <c r="X2400" s="29"/>
      <c r="Y2400" s="29"/>
      <c r="Z2400" s="29"/>
      <c r="AA2400" s="29"/>
      <c r="AB2400" s="29"/>
      <c r="AC2400" s="29"/>
      <c r="AD2400" s="29"/>
      <c r="AE2400" s="29"/>
      <c r="AT2400" s="14" t="s">
        <v>136</v>
      </c>
      <c r="AU2400" s="14" t="s">
        <v>143</v>
      </c>
    </row>
    <row r="2401" spans="1:65" s="2" customFormat="1" ht="19.5">
      <c r="A2401" s="29"/>
      <c r="B2401" s="30"/>
      <c r="C2401" s="29"/>
      <c r="D2401" s="159" t="s">
        <v>320</v>
      </c>
      <c r="E2401" s="29"/>
      <c r="F2401" s="168" t="s">
        <v>2554</v>
      </c>
      <c r="G2401" s="29"/>
      <c r="H2401" s="29"/>
      <c r="I2401" s="161"/>
      <c r="J2401" s="29"/>
      <c r="K2401" s="29"/>
      <c r="L2401" s="30"/>
      <c r="M2401" s="162"/>
      <c r="N2401" s="163"/>
      <c r="O2401" s="55"/>
      <c r="P2401" s="55"/>
      <c r="Q2401" s="55"/>
      <c r="R2401" s="55"/>
      <c r="S2401" s="55"/>
      <c r="T2401" s="56"/>
      <c r="U2401" s="29"/>
      <c r="V2401" s="29"/>
      <c r="W2401" s="29"/>
      <c r="X2401" s="29"/>
      <c r="Y2401" s="29"/>
      <c r="Z2401" s="29"/>
      <c r="AA2401" s="29"/>
      <c r="AB2401" s="29"/>
      <c r="AC2401" s="29"/>
      <c r="AD2401" s="29"/>
      <c r="AE2401" s="29"/>
      <c r="AT2401" s="14" t="s">
        <v>320</v>
      </c>
      <c r="AU2401" s="14" t="s">
        <v>143</v>
      </c>
    </row>
    <row r="2402" spans="1:65" s="2" customFormat="1" ht="16.5" customHeight="1">
      <c r="A2402" s="29"/>
      <c r="B2402" s="145"/>
      <c r="C2402" s="146" t="s">
        <v>2940</v>
      </c>
      <c r="D2402" s="146" t="s">
        <v>130</v>
      </c>
      <c r="E2402" s="147" t="s">
        <v>2941</v>
      </c>
      <c r="F2402" s="148" t="s">
        <v>2867</v>
      </c>
      <c r="G2402" s="149" t="s">
        <v>353</v>
      </c>
      <c r="H2402" s="150">
        <v>2</v>
      </c>
      <c r="I2402" s="151"/>
      <c r="J2402" s="152">
        <f>ROUND(I2402*H2402,2)</f>
        <v>0</v>
      </c>
      <c r="K2402" s="148" t="s">
        <v>1</v>
      </c>
      <c r="L2402" s="30"/>
      <c r="M2402" s="153" t="s">
        <v>1</v>
      </c>
      <c r="N2402" s="154" t="s">
        <v>41</v>
      </c>
      <c r="O2402" s="55"/>
      <c r="P2402" s="155">
        <f>O2402*H2402</f>
        <v>0</v>
      </c>
      <c r="Q2402" s="155">
        <v>0</v>
      </c>
      <c r="R2402" s="155">
        <f>Q2402*H2402</f>
        <v>0</v>
      </c>
      <c r="S2402" s="155">
        <v>0</v>
      </c>
      <c r="T2402" s="156">
        <f>S2402*H2402</f>
        <v>0</v>
      </c>
      <c r="U2402" s="29"/>
      <c r="V2402" s="29"/>
      <c r="W2402" s="29"/>
      <c r="X2402" s="29"/>
      <c r="Y2402" s="29"/>
      <c r="Z2402" s="29"/>
      <c r="AA2402" s="29"/>
      <c r="AB2402" s="29"/>
      <c r="AC2402" s="29"/>
      <c r="AD2402" s="29"/>
      <c r="AE2402" s="29"/>
      <c r="AR2402" s="157" t="s">
        <v>148</v>
      </c>
      <c r="AT2402" s="157" t="s">
        <v>130</v>
      </c>
      <c r="AU2402" s="157" t="s">
        <v>143</v>
      </c>
      <c r="AY2402" s="14" t="s">
        <v>127</v>
      </c>
      <c r="BE2402" s="158">
        <f>IF(N2402="základní",J2402,0)</f>
        <v>0</v>
      </c>
      <c r="BF2402" s="158">
        <f>IF(N2402="snížená",J2402,0)</f>
        <v>0</v>
      </c>
      <c r="BG2402" s="158">
        <f>IF(N2402="zákl. přenesená",J2402,0)</f>
        <v>0</v>
      </c>
      <c r="BH2402" s="158">
        <f>IF(N2402="sníž. přenesená",J2402,0)</f>
        <v>0</v>
      </c>
      <c r="BI2402" s="158">
        <f>IF(N2402="nulová",J2402,0)</f>
        <v>0</v>
      </c>
      <c r="BJ2402" s="14" t="s">
        <v>83</v>
      </c>
      <c r="BK2402" s="158">
        <f>ROUND(I2402*H2402,2)</f>
        <v>0</v>
      </c>
      <c r="BL2402" s="14" t="s">
        <v>148</v>
      </c>
      <c r="BM2402" s="157" t="s">
        <v>2942</v>
      </c>
    </row>
    <row r="2403" spans="1:65" s="2" customFormat="1">
      <c r="A2403" s="29"/>
      <c r="B2403" s="30"/>
      <c r="C2403" s="29"/>
      <c r="D2403" s="159" t="s">
        <v>136</v>
      </c>
      <c r="E2403" s="29"/>
      <c r="F2403" s="160" t="s">
        <v>2867</v>
      </c>
      <c r="G2403" s="29"/>
      <c r="H2403" s="29"/>
      <c r="I2403" s="161"/>
      <c r="J2403" s="29"/>
      <c r="K2403" s="29"/>
      <c r="L2403" s="30"/>
      <c r="M2403" s="162"/>
      <c r="N2403" s="163"/>
      <c r="O2403" s="55"/>
      <c r="P2403" s="55"/>
      <c r="Q2403" s="55"/>
      <c r="R2403" s="55"/>
      <c r="S2403" s="55"/>
      <c r="T2403" s="56"/>
      <c r="U2403" s="29"/>
      <c r="V2403" s="29"/>
      <c r="W2403" s="29"/>
      <c r="X2403" s="29"/>
      <c r="Y2403" s="29"/>
      <c r="Z2403" s="29"/>
      <c r="AA2403" s="29"/>
      <c r="AB2403" s="29"/>
      <c r="AC2403" s="29"/>
      <c r="AD2403" s="29"/>
      <c r="AE2403" s="29"/>
      <c r="AT2403" s="14" t="s">
        <v>136</v>
      </c>
      <c r="AU2403" s="14" t="s">
        <v>143</v>
      </c>
    </row>
    <row r="2404" spans="1:65" s="2" customFormat="1" ht="19.5">
      <c r="A2404" s="29"/>
      <c r="B2404" s="30"/>
      <c r="C2404" s="29"/>
      <c r="D2404" s="159" t="s">
        <v>320</v>
      </c>
      <c r="E2404" s="29"/>
      <c r="F2404" s="168" t="s">
        <v>2231</v>
      </c>
      <c r="G2404" s="29"/>
      <c r="H2404" s="29"/>
      <c r="I2404" s="161"/>
      <c r="J2404" s="29"/>
      <c r="K2404" s="29"/>
      <c r="L2404" s="30"/>
      <c r="M2404" s="162"/>
      <c r="N2404" s="163"/>
      <c r="O2404" s="55"/>
      <c r="P2404" s="55"/>
      <c r="Q2404" s="55"/>
      <c r="R2404" s="55"/>
      <c r="S2404" s="55"/>
      <c r="T2404" s="56"/>
      <c r="U2404" s="29"/>
      <c r="V2404" s="29"/>
      <c r="W2404" s="29"/>
      <c r="X2404" s="29"/>
      <c r="Y2404" s="29"/>
      <c r="Z2404" s="29"/>
      <c r="AA2404" s="29"/>
      <c r="AB2404" s="29"/>
      <c r="AC2404" s="29"/>
      <c r="AD2404" s="29"/>
      <c r="AE2404" s="29"/>
      <c r="AT2404" s="14" t="s">
        <v>320</v>
      </c>
      <c r="AU2404" s="14" t="s">
        <v>143</v>
      </c>
    </row>
    <row r="2405" spans="1:65" s="2" customFormat="1" ht="16.5" customHeight="1">
      <c r="A2405" s="29"/>
      <c r="B2405" s="145"/>
      <c r="C2405" s="146" t="s">
        <v>2943</v>
      </c>
      <c r="D2405" s="146" t="s">
        <v>130</v>
      </c>
      <c r="E2405" s="147" t="s">
        <v>2944</v>
      </c>
      <c r="F2405" s="148" t="s">
        <v>2945</v>
      </c>
      <c r="G2405" s="149" t="s">
        <v>353</v>
      </c>
      <c r="H2405" s="150">
        <v>8</v>
      </c>
      <c r="I2405" s="151"/>
      <c r="J2405" s="152">
        <f>ROUND(I2405*H2405,2)</f>
        <v>0</v>
      </c>
      <c r="K2405" s="148" t="s">
        <v>1</v>
      </c>
      <c r="L2405" s="30"/>
      <c r="M2405" s="153" t="s">
        <v>1</v>
      </c>
      <c r="N2405" s="154" t="s">
        <v>41</v>
      </c>
      <c r="O2405" s="55"/>
      <c r="P2405" s="155">
        <f>O2405*H2405</f>
        <v>0</v>
      </c>
      <c r="Q2405" s="155">
        <v>0</v>
      </c>
      <c r="R2405" s="155">
        <f>Q2405*H2405</f>
        <v>0</v>
      </c>
      <c r="S2405" s="155">
        <v>0</v>
      </c>
      <c r="T2405" s="156">
        <f>S2405*H2405</f>
        <v>0</v>
      </c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R2405" s="157" t="s">
        <v>148</v>
      </c>
      <c r="AT2405" s="157" t="s">
        <v>130</v>
      </c>
      <c r="AU2405" s="157" t="s">
        <v>143</v>
      </c>
      <c r="AY2405" s="14" t="s">
        <v>127</v>
      </c>
      <c r="BE2405" s="158">
        <f>IF(N2405="základní",J2405,0)</f>
        <v>0</v>
      </c>
      <c r="BF2405" s="158">
        <f>IF(N2405="snížená",J2405,0)</f>
        <v>0</v>
      </c>
      <c r="BG2405" s="158">
        <f>IF(N2405="zákl. přenesená",J2405,0)</f>
        <v>0</v>
      </c>
      <c r="BH2405" s="158">
        <f>IF(N2405="sníž. přenesená",J2405,0)</f>
        <v>0</v>
      </c>
      <c r="BI2405" s="158">
        <f>IF(N2405="nulová",J2405,0)</f>
        <v>0</v>
      </c>
      <c r="BJ2405" s="14" t="s">
        <v>83</v>
      </c>
      <c r="BK2405" s="158">
        <f>ROUND(I2405*H2405,2)</f>
        <v>0</v>
      </c>
      <c r="BL2405" s="14" t="s">
        <v>148</v>
      </c>
      <c r="BM2405" s="157" t="s">
        <v>2946</v>
      </c>
    </row>
    <row r="2406" spans="1:65" s="2" customFormat="1">
      <c r="A2406" s="29"/>
      <c r="B2406" s="30"/>
      <c r="C2406" s="29"/>
      <c r="D2406" s="159" t="s">
        <v>136</v>
      </c>
      <c r="E2406" s="29"/>
      <c r="F2406" s="160" t="s">
        <v>2945</v>
      </c>
      <c r="G2406" s="29"/>
      <c r="H2406" s="29"/>
      <c r="I2406" s="161"/>
      <c r="J2406" s="29"/>
      <c r="K2406" s="29"/>
      <c r="L2406" s="30"/>
      <c r="M2406" s="162"/>
      <c r="N2406" s="163"/>
      <c r="O2406" s="55"/>
      <c r="P2406" s="55"/>
      <c r="Q2406" s="55"/>
      <c r="R2406" s="55"/>
      <c r="S2406" s="55"/>
      <c r="T2406" s="56"/>
      <c r="U2406" s="29"/>
      <c r="V2406" s="29"/>
      <c r="W2406" s="29"/>
      <c r="X2406" s="29"/>
      <c r="Y2406" s="29"/>
      <c r="Z2406" s="29"/>
      <c r="AA2406" s="29"/>
      <c r="AB2406" s="29"/>
      <c r="AC2406" s="29"/>
      <c r="AD2406" s="29"/>
      <c r="AE2406" s="29"/>
      <c r="AT2406" s="14" t="s">
        <v>136</v>
      </c>
      <c r="AU2406" s="14" t="s">
        <v>143</v>
      </c>
    </row>
    <row r="2407" spans="1:65" s="2" customFormat="1" ht="19.5">
      <c r="A2407" s="29"/>
      <c r="B2407" s="30"/>
      <c r="C2407" s="29"/>
      <c r="D2407" s="159" t="s">
        <v>320</v>
      </c>
      <c r="E2407" s="29"/>
      <c r="F2407" s="168" t="s">
        <v>2231</v>
      </c>
      <c r="G2407" s="29"/>
      <c r="H2407" s="29"/>
      <c r="I2407" s="161"/>
      <c r="J2407" s="29"/>
      <c r="K2407" s="29"/>
      <c r="L2407" s="30"/>
      <c r="M2407" s="162"/>
      <c r="N2407" s="163"/>
      <c r="O2407" s="55"/>
      <c r="P2407" s="55"/>
      <c r="Q2407" s="55"/>
      <c r="R2407" s="55"/>
      <c r="S2407" s="55"/>
      <c r="T2407" s="56"/>
      <c r="U2407" s="29"/>
      <c r="V2407" s="29"/>
      <c r="W2407" s="29"/>
      <c r="X2407" s="29"/>
      <c r="Y2407" s="29"/>
      <c r="Z2407" s="29"/>
      <c r="AA2407" s="29"/>
      <c r="AB2407" s="29"/>
      <c r="AC2407" s="29"/>
      <c r="AD2407" s="29"/>
      <c r="AE2407" s="29"/>
      <c r="AT2407" s="14" t="s">
        <v>320</v>
      </c>
      <c r="AU2407" s="14" t="s">
        <v>143</v>
      </c>
    </row>
    <row r="2408" spans="1:65" s="2" customFormat="1" ht="16.5" customHeight="1">
      <c r="A2408" s="29"/>
      <c r="B2408" s="145"/>
      <c r="C2408" s="146" t="s">
        <v>2947</v>
      </c>
      <c r="D2408" s="146" t="s">
        <v>130</v>
      </c>
      <c r="E2408" s="147" t="s">
        <v>2948</v>
      </c>
      <c r="F2408" s="148" t="s">
        <v>2949</v>
      </c>
      <c r="G2408" s="149" t="s">
        <v>353</v>
      </c>
      <c r="H2408" s="150">
        <v>8</v>
      </c>
      <c r="I2408" s="151"/>
      <c r="J2408" s="152">
        <f>ROUND(I2408*H2408,2)</f>
        <v>0</v>
      </c>
      <c r="K2408" s="148" t="s">
        <v>1</v>
      </c>
      <c r="L2408" s="30"/>
      <c r="M2408" s="153" t="s">
        <v>1</v>
      </c>
      <c r="N2408" s="154" t="s">
        <v>41</v>
      </c>
      <c r="O2408" s="55"/>
      <c r="P2408" s="155">
        <f>O2408*H2408</f>
        <v>0</v>
      </c>
      <c r="Q2408" s="155">
        <v>0</v>
      </c>
      <c r="R2408" s="155">
        <f>Q2408*H2408</f>
        <v>0</v>
      </c>
      <c r="S2408" s="155">
        <v>0</v>
      </c>
      <c r="T2408" s="156">
        <f>S2408*H2408</f>
        <v>0</v>
      </c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R2408" s="157" t="s">
        <v>148</v>
      </c>
      <c r="AT2408" s="157" t="s">
        <v>130</v>
      </c>
      <c r="AU2408" s="157" t="s">
        <v>143</v>
      </c>
      <c r="AY2408" s="14" t="s">
        <v>127</v>
      </c>
      <c r="BE2408" s="158">
        <f>IF(N2408="základní",J2408,0)</f>
        <v>0</v>
      </c>
      <c r="BF2408" s="158">
        <f>IF(N2408="snížená",J2408,0)</f>
        <v>0</v>
      </c>
      <c r="BG2408" s="158">
        <f>IF(N2408="zákl. přenesená",J2408,0)</f>
        <v>0</v>
      </c>
      <c r="BH2408" s="158">
        <f>IF(N2408="sníž. přenesená",J2408,0)</f>
        <v>0</v>
      </c>
      <c r="BI2408" s="158">
        <f>IF(N2408="nulová",J2408,0)</f>
        <v>0</v>
      </c>
      <c r="BJ2408" s="14" t="s">
        <v>83</v>
      </c>
      <c r="BK2408" s="158">
        <f>ROUND(I2408*H2408,2)</f>
        <v>0</v>
      </c>
      <c r="BL2408" s="14" t="s">
        <v>148</v>
      </c>
      <c r="BM2408" s="157" t="s">
        <v>2950</v>
      </c>
    </row>
    <row r="2409" spans="1:65" s="2" customFormat="1">
      <c r="A2409" s="29"/>
      <c r="B2409" s="30"/>
      <c r="C2409" s="29"/>
      <c r="D2409" s="159" t="s">
        <v>136</v>
      </c>
      <c r="E2409" s="29"/>
      <c r="F2409" s="160" t="s">
        <v>2949</v>
      </c>
      <c r="G2409" s="29"/>
      <c r="H2409" s="29"/>
      <c r="I2409" s="161"/>
      <c r="J2409" s="29"/>
      <c r="K2409" s="29"/>
      <c r="L2409" s="30"/>
      <c r="M2409" s="162"/>
      <c r="N2409" s="163"/>
      <c r="O2409" s="55"/>
      <c r="P2409" s="55"/>
      <c r="Q2409" s="55"/>
      <c r="R2409" s="55"/>
      <c r="S2409" s="55"/>
      <c r="T2409" s="56"/>
      <c r="U2409" s="29"/>
      <c r="V2409" s="29"/>
      <c r="W2409" s="29"/>
      <c r="X2409" s="29"/>
      <c r="Y2409" s="29"/>
      <c r="Z2409" s="29"/>
      <c r="AA2409" s="29"/>
      <c r="AB2409" s="29"/>
      <c r="AC2409" s="29"/>
      <c r="AD2409" s="29"/>
      <c r="AE2409" s="29"/>
      <c r="AT2409" s="14" t="s">
        <v>136</v>
      </c>
      <c r="AU2409" s="14" t="s">
        <v>143</v>
      </c>
    </row>
    <row r="2410" spans="1:65" s="2" customFormat="1" ht="19.5">
      <c r="A2410" s="29"/>
      <c r="B2410" s="30"/>
      <c r="C2410" s="29"/>
      <c r="D2410" s="159" t="s">
        <v>320</v>
      </c>
      <c r="E2410" s="29"/>
      <c r="F2410" s="168" t="s">
        <v>2231</v>
      </c>
      <c r="G2410" s="29"/>
      <c r="H2410" s="29"/>
      <c r="I2410" s="161"/>
      <c r="J2410" s="29"/>
      <c r="K2410" s="29"/>
      <c r="L2410" s="30"/>
      <c r="M2410" s="162"/>
      <c r="N2410" s="163"/>
      <c r="O2410" s="55"/>
      <c r="P2410" s="55"/>
      <c r="Q2410" s="55"/>
      <c r="R2410" s="55"/>
      <c r="S2410" s="55"/>
      <c r="T2410" s="56"/>
      <c r="U2410" s="29"/>
      <c r="V2410" s="29"/>
      <c r="W2410" s="29"/>
      <c r="X2410" s="29"/>
      <c r="Y2410" s="29"/>
      <c r="Z2410" s="29"/>
      <c r="AA2410" s="29"/>
      <c r="AB2410" s="29"/>
      <c r="AC2410" s="29"/>
      <c r="AD2410" s="29"/>
      <c r="AE2410" s="29"/>
      <c r="AT2410" s="14" t="s">
        <v>320</v>
      </c>
      <c r="AU2410" s="14" t="s">
        <v>143</v>
      </c>
    </row>
    <row r="2411" spans="1:65" s="12" customFormat="1" ht="20.85" customHeight="1">
      <c r="B2411" s="132"/>
      <c r="D2411" s="133" t="s">
        <v>75</v>
      </c>
      <c r="E2411" s="143" t="s">
        <v>2951</v>
      </c>
      <c r="F2411" s="143" t="s">
        <v>2952</v>
      </c>
      <c r="I2411" s="135"/>
      <c r="J2411" s="144">
        <f>BK2411</f>
        <v>0</v>
      </c>
      <c r="L2411" s="132"/>
      <c r="M2411" s="137"/>
      <c r="N2411" s="138"/>
      <c r="O2411" s="138"/>
      <c r="P2411" s="139">
        <f>SUM(P2412:P2429)</f>
        <v>0</v>
      </c>
      <c r="Q2411" s="138"/>
      <c r="R2411" s="139">
        <f>SUM(R2412:R2429)</f>
        <v>0</v>
      </c>
      <c r="S2411" s="138"/>
      <c r="T2411" s="140">
        <f>SUM(T2412:T2429)</f>
        <v>0</v>
      </c>
      <c r="AR2411" s="133" t="s">
        <v>83</v>
      </c>
      <c r="AT2411" s="141" t="s">
        <v>75</v>
      </c>
      <c r="AU2411" s="141" t="s">
        <v>85</v>
      </c>
      <c r="AY2411" s="133" t="s">
        <v>127</v>
      </c>
      <c r="BK2411" s="142">
        <f>SUM(BK2412:BK2429)</f>
        <v>0</v>
      </c>
    </row>
    <row r="2412" spans="1:65" s="2" customFormat="1" ht="16.5" customHeight="1">
      <c r="A2412" s="29"/>
      <c r="B2412" s="145"/>
      <c r="C2412" s="146" t="s">
        <v>2953</v>
      </c>
      <c r="D2412" s="146" t="s">
        <v>130</v>
      </c>
      <c r="E2412" s="147" t="s">
        <v>2954</v>
      </c>
      <c r="F2412" s="148" t="s">
        <v>2466</v>
      </c>
      <c r="G2412" s="149" t="s">
        <v>385</v>
      </c>
      <c r="H2412" s="150">
        <v>5</v>
      </c>
      <c r="I2412" s="151"/>
      <c r="J2412" s="152">
        <f>ROUND(I2412*H2412,2)</f>
        <v>0</v>
      </c>
      <c r="K2412" s="148" t="s">
        <v>1</v>
      </c>
      <c r="L2412" s="30"/>
      <c r="M2412" s="153" t="s">
        <v>1</v>
      </c>
      <c r="N2412" s="154" t="s">
        <v>41</v>
      </c>
      <c r="O2412" s="55"/>
      <c r="P2412" s="155">
        <f>O2412*H2412</f>
        <v>0</v>
      </c>
      <c r="Q2412" s="155">
        <v>0</v>
      </c>
      <c r="R2412" s="155">
        <f>Q2412*H2412</f>
        <v>0</v>
      </c>
      <c r="S2412" s="155">
        <v>0</v>
      </c>
      <c r="T2412" s="156">
        <f>S2412*H2412</f>
        <v>0</v>
      </c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R2412" s="157" t="s">
        <v>148</v>
      </c>
      <c r="AT2412" s="157" t="s">
        <v>130</v>
      </c>
      <c r="AU2412" s="157" t="s">
        <v>143</v>
      </c>
      <c r="AY2412" s="14" t="s">
        <v>127</v>
      </c>
      <c r="BE2412" s="158">
        <f>IF(N2412="základní",J2412,0)</f>
        <v>0</v>
      </c>
      <c r="BF2412" s="158">
        <f>IF(N2412="snížená",J2412,0)</f>
        <v>0</v>
      </c>
      <c r="BG2412" s="158">
        <f>IF(N2412="zákl. přenesená",J2412,0)</f>
        <v>0</v>
      </c>
      <c r="BH2412" s="158">
        <f>IF(N2412="sníž. přenesená",J2412,0)</f>
        <v>0</v>
      </c>
      <c r="BI2412" s="158">
        <f>IF(N2412="nulová",J2412,0)</f>
        <v>0</v>
      </c>
      <c r="BJ2412" s="14" t="s">
        <v>83</v>
      </c>
      <c r="BK2412" s="158">
        <f>ROUND(I2412*H2412,2)</f>
        <v>0</v>
      </c>
      <c r="BL2412" s="14" t="s">
        <v>148</v>
      </c>
      <c r="BM2412" s="157" t="s">
        <v>2955</v>
      </c>
    </row>
    <row r="2413" spans="1:65" s="2" customFormat="1">
      <c r="A2413" s="29"/>
      <c r="B2413" s="30"/>
      <c r="C2413" s="29"/>
      <c r="D2413" s="159" t="s">
        <v>136</v>
      </c>
      <c r="E2413" s="29"/>
      <c r="F2413" s="160" t="s">
        <v>2466</v>
      </c>
      <c r="G2413" s="29"/>
      <c r="H2413" s="29"/>
      <c r="I2413" s="161"/>
      <c r="J2413" s="29"/>
      <c r="K2413" s="29"/>
      <c r="L2413" s="30"/>
      <c r="M2413" s="162"/>
      <c r="N2413" s="163"/>
      <c r="O2413" s="55"/>
      <c r="P2413" s="55"/>
      <c r="Q2413" s="55"/>
      <c r="R2413" s="55"/>
      <c r="S2413" s="55"/>
      <c r="T2413" s="56"/>
      <c r="U2413" s="29"/>
      <c r="V2413" s="29"/>
      <c r="W2413" s="29"/>
      <c r="X2413" s="29"/>
      <c r="Y2413" s="29"/>
      <c r="Z2413" s="29"/>
      <c r="AA2413" s="29"/>
      <c r="AB2413" s="29"/>
      <c r="AC2413" s="29"/>
      <c r="AD2413" s="29"/>
      <c r="AE2413" s="29"/>
      <c r="AT2413" s="14" t="s">
        <v>136</v>
      </c>
      <c r="AU2413" s="14" t="s">
        <v>143</v>
      </c>
    </row>
    <row r="2414" spans="1:65" s="2" customFormat="1" ht="19.5">
      <c r="A2414" s="29"/>
      <c r="B2414" s="30"/>
      <c r="C2414" s="29"/>
      <c r="D2414" s="159" t="s">
        <v>320</v>
      </c>
      <c r="E2414" s="29"/>
      <c r="F2414" s="168" t="s">
        <v>2188</v>
      </c>
      <c r="G2414" s="29"/>
      <c r="H2414" s="29"/>
      <c r="I2414" s="161"/>
      <c r="J2414" s="29"/>
      <c r="K2414" s="29"/>
      <c r="L2414" s="30"/>
      <c r="M2414" s="162"/>
      <c r="N2414" s="163"/>
      <c r="O2414" s="55"/>
      <c r="P2414" s="55"/>
      <c r="Q2414" s="55"/>
      <c r="R2414" s="55"/>
      <c r="S2414" s="55"/>
      <c r="T2414" s="56"/>
      <c r="U2414" s="29"/>
      <c r="V2414" s="29"/>
      <c r="W2414" s="29"/>
      <c r="X2414" s="29"/>
      <c r="Y2414" s="29"/>
      <c r="Z2414" s="29"/>
      <c r="AA2414" s="29"/>
      <c r="AB2414" s="29"/>
      <c r="AC2414" s="29"/>
      <c r="AD2414" s="29"/>
      <c r="AE2414" s="29"/>
      <c r="AT2414" s="14" t="s">
        <v>320</v>
      </c>
      <c r="AU2414" s="14" t="s">
        <v>143</v>
      </c>
    </row>
    <row r="2415" spans="1:65" s="2" customFormat="1" ht="16.5" customHeight="1">
      <c r="A2415" s="29"/>
      <c r="B2415" s="145"/>
      <c r="C2415" s="146" t="s">
        <v>2956</v>
      </c>
      <c r="D2415" s="146" t="s">
        <v>130</v>
      </c>
      <c r="E2415" s="147" t="s">
        <v>2957</v>
      </c>
      <c r="F2415" s="148" t="s">
        <v>2473</v>
      </c>
      <c r="G2415" s="149" t="s">
        <v>353</v>
      </c>
      <c r="H2415" s="150">
        <v>3</v>
      </c>
      <c r="I2415" s="151"/>
      <c r="J2415" s="152">
        <f>ROUND(I2415*H2415,2)</f>
        <v>0</v>
      </c>
      <c r="K2415" s="148" t="s">
        <v>1</v>
      </c>
      <c r="L2415" s="30"/>
      <c r="M2415" s="153" t="s">
        <v>1</v>
      </c>
      <c r="N2415" s="154" t="s">
        <v>41</v>
      </c>
      <c r="O2415" s="55"/>
      <c r="P2415" s="155">
        <f>O2415*H2415</f>
        <v>0</v>
      </c>
      <c r="Q2415" s="155">
        <v>0</v>
      </c>
      <c r="R2415" s="155">
        <f>Q2415*H2415</f>
        <v>0</v>
      </c>
      <c r="S2415" s="155">
        <v>0</v>
      </c>
      <c r="T2415" s="156">
        <f>S2415*H2415</f>
        <v>0</v>
      </c>
      <c r="U2415" s="29"/>
      <c r="V2415" s="29"/>
      <c r="W2415" s="29"/>
      <c r="X2415" s="29"/>
      <c r="Y2415" s="29"/>
      <c r="Z2415" s="29"/>
      <c r="AA2415" s="29"/>
      <c r="AB2415" s="29"/>
      <c r="AC2415" s="29"/>
      <c r="AD2415" s="29"/>
      <c r="AE2415" s="29"/>
      <c r="AR2415" s="157" t="s">
        <v>148</v>
      </c>
      <c r="AT2415" s="157" t="s">
        <v>130</v>
      </c>
      <c r="AU2415" s="157" t="s">
        <v>143</v>
      </c>
      <c r="AY2415" s="14" t="s">
        <v>127</v>
      </c>
      <c r="BE2415" s="158">
        <f>IF(N2415="základní",J2415,0)</f>
        <v>0</v>
      </c>
      <c r="BF2415" s="158">
        <f>IF(N2415="snížená",J2415,0)</f>
        <v>0</v>
      </c>
      <c r="BG2415" s="158">
        <f>IF(N2415="zákl. přenesená",J2415,0)</f>
        <v>0</v>
      </c>
      <c r="BH2415" s="158">
        <f>IF(N2415="sníž. přenesená",J2415,0)</f>
        <v>0</v>
      </c>
      <c r="BI2415" s="158">
        <f>IF(N2415="nulová",J2415,0)</f>
        <v>0</v>
      </c>
      <c r="BJ2415" s="14" t="s">
        <v>83</v>
      </c>
      <c r="BK2415" s="158">
        <f>ROUND(I2415*H2415,2)</f>
        <v>0</v>
      </c>
      <c r="BL2415" s="14" t="s">
        <v>148</v>
      </c>
      <c r="BM2415" s="157" t="s">
        <v>2958</v>
      </c>
    </row>
    <row r="2416" spans="1:65" s="2" customFormat="1">
      <c r="A2416" s="29"/>
      <c r="B2416" s="30"/>
      <c r="C2416" s="29"/>
      <c r="D2416" s="159" t="s">
        <v>136</v>
      </c>
      <c r="E2416" s="29"/>
      <c r="F2416" s="160" t="s">
        <v>2473</v>
      </c>
      <c r="G2416" s="29"/>
      <c r="H2416" s="29"/>
      <c r="I2416" s="161"/>
      <c r="J2416" s="29"/>
      <c r="K2416" s="29"/>
      <c r="L2416" s="30"/>
      <c r="M2416" s="162"/>
      <c r="N2416" s="163"/>
      <c r="O2416" s="55"/>
      <c r="P2416" s="55"/>
      <c r="Q2416" s="55"/>
      <c r="R2416" s="55"/>
      <c r="S2416" s="55"/>
      <c r="T2416" s="56"/>
      <c r="U2416" s="29"/>
      <c r="V2416" s="29"/>
      <c r="W2416" s="29"/>
      <c r="X2416" s="29"/>
      <c r="Y2416" s="29"/>
      <c r="Z2416" s="29"/>
      <c r="AA2416" s="29"/>
      <c r="AB2416" s="29"/>
      <c r="AC2416" s="29"/>
      <c r="AD2416" s="29"/>
      <c r="AE2416" s="29"/>
      <c r="AT2416" s="14" t="s">
        <v>136</v>
      </c>
      <c r="AU2416" s="14" t="s">
        <v>143</v>
      </c>
    </row>
    <row r="2417" spans="1:65" s="2" customFormat="1" ht="19.5">
      <c r="A2417" s="29"/>
      <c r="B2417" s="30"/>
      <c r="C2417" s="29"/>
      <c r="D2417" s="159" t="s">
        <v>320</v>
      </c>
      <c r="E2417" s="29"/>
      <c r="F2417" s="168" t="s">
        <v>2188</v>
      </c>
      <c r="G2417" s="29"/>
      <c r="H2417" s="29"/>
      <c r="I2417" s="161"/>
      <c r="J2417" s="29"/>
      <c r="K2417" s="29"/>
      <c r="L2417" s="30"/>
      <c r="M2417" s="162"/>
      <c r="N2417" s="163"/>
      <c r="O2417" s="55"/>
      <c r="P2417" s="55"/>
      <c r="Q2417" s="55"/>
      <c r="R2417" s="55"/>
      <c r="S2417" s="55"/>
      <c r="T2417" s="56"/>
      <c r="U2417" s="29"/>
      <c r="V2417" s="29"/>
      <c r="W2417" s="29"/>
      <c r="X2417" s="29"/>
      <c r="Y2417" s="29"/>
      <c r="Z2417" s="29"/>
      <c r="AA2417" s="29"/>
      <c r="AB2417" s="29"/>
      <c r="AC2417" s="29"/>
      <c r="AD2417" s="29"/>
      <c r="AE2417" s="29"/>
      <c r="AT2417" s="14" t="s">
        <v>320</v>
      </c>
      <c r="AU2417" s="14" t="s">
        <v>143</v>
      </c>
    </row>
    <row r="2418" spans="1:65" s="2" customFormat="1" ht="16.5" customHeight="1">
      <c r="A2418" s="29"/>
      <c r="B2418" s="145"/>
      <c r="C2418" s="146" t="s">
        <v>2959</v>
      </c>
      <c r="D2418" s="146" t="s">
        <v>130</v>
      </c>
      <c r="E2418" s="147" t="s">
        <v>2960</v>
      </c>
      <c r="F2418" s="148" t="s">
        <v>457</v>
      </c>
      <c r="G2418" s="149" t="s">
        <v>353</v>
      </c>
      <c r="H2418" s="150">
        <v>2</v>
      </c>
      <c r="I2418" s="151"/>
      <c r="J2418" s="152">
        <f>ROUND(I2418*H2418,2)</f>
        <v>0</v>
      </c>
      <c r="K2418" s="148" t="s">
        <v>1</v>
      </c>
      <c r="L2418" s="30"/>
      <c r="M2418" s="153" t="s">
        <v>1</v>
      </c>
      <c r="N2418" s="154" t="s">
        <v>41</v>
      </c>
      <c r="O2418" s="55"/>
      <c r="P2418" s="155">
        <f>O2418*H2418</f>
        <v>0</v>
      </c>
      <c r="Q2418" s="155">
        <v>0</v>
      </c>
      <c r="R2418" s="155">
        <f>Q2418*H2418</f>
        <v>0</v>
      </c>
      <c r="S2418" s="155">
        <v>0</v>
      </c>
      <c r="T2418" s="156">
        <f>S2418*H2418</f>
        <v>0</v>
      </c>
      <c r="U2418" s="29"/>
      <c r="V2418" s="29"/>
      <c r="W2418" s="29"/>
      <c r="X2418" s="29"/>
      <c r="Y2418" s="29"/>
      <c r="Z2418" s="29"/>
      <c r="AA2418" s="29"/>
      <c r="AB2418" s="29"/>
      <c r="AC2418" s="29"/>
      <c r="AD2418" s="29"/>
      <c r="AE2418" s="29"/>
      <c r="AR2418" s="157" t="s">
        <v>148</v>
      </c>
      <c r="AT2418" s="157" t="s">
        <v>130</v>
      </c>
      <c r="AU2418" s="157" t="s">
        <v>143</v>
      </c>
      <c r="AY2418" s="14" t="s">
        <v>127</v>
      </c>
      <c r="BE2418" s="158">
        <f>IF(N2418="základní",J2418,0)</f>
        <v>0</v>
      </c>
      <c r="BF2418" s="158">
        <f>IF(N2418="snížená",J2418,0)</f>
        <v>0</v>
      </c>
      <c r="BG2418" s="158">
        <f>IF(N2418="zákl. přenesená",J2418,0)</f>
        <v>0</v>
      </c>
      <c r="BH2418" s="158">
        <f>IF(N2418="sníž. přenesená",J2418,0)</f>
        <v>0</v>
      </c>
      <c r="BI2418" s="158">
        <f>IF(N2418="nulová",J2418,0)</f>
        <v>0</v>
      </c>
      <c r="BJ2418" s="14" t="s">
        <v>83</v>
      </c>
      <c r="BK2418" s="158">
        <f>ROUND(I2418*H2418,2)</f>
        <v>0</v>
      </c>
      <c r="BL2418" s="14" t="s">
        <v>148</v>
      </c>
      <c r="BM2418" s="157" t="s">
        <v>2961</v>
      </c>
    </row>
    <row r="2419" spans="1:65" s="2" customFormat="1">
      <c r="A2419" s="29"/>
      <c r="B2419" s="30"/>
      <c r="C2419" s="29"/>
      <c r="D2419" s="159" t="s">
        <v>136</v>
      </c>
      <c r="E2419" s="29"/>
      <c r="F2419" s="160" t="s">
        <v>457</v>
      </c>
      <c r="G2419" s="29"/>
      <c r="H2419" s="29"/>
      <c r="I2419" s="161"/>
      <c r="J2419" s="29"/>
      <c r="K2419" s="29"/>
      <c r="L2419" s="30"/>
      <c r="M2419" s="162"/>
      <c r="N2419" s="163"/>
      <c r="O2419" s="55"/>
      <c r="P2419" s="55"/>
      <c r="Q2419" s="55"/>
      <c r="R2419" s="55"/>
      <c r="S2419" s="55"/>
      <c r="T2419" s="56"/>
      <c r="U2419" s="29"/>
      <c r="V2419" s="29"/>
      <c r="W2419" s="29"/>
      <c r="X2419" s="29"/>
      <c r="Y2419" s="29"/>
      <c r="Z2419" s="29"/>
      <c r="AA2419" s="29"/>
      <c r="AB2419" s="29"/>
      <c r="AC2419" s="29"/>
      <c r="AD2419" s="29"/>
      <c r="AE2419" s="29"/>
      <c r="AT2419" s="14" t="s">
        <v>136</v>
      </c>
      <c r="AU2419" s="14" t="s">
        <v>143</v>
      </c>
    </row>
    <row r="2420" spans="1:65" s="2" customFormat="1" ht="19.5">
      <c r="A2420" s="29"/>
      <c r="B2420" s="30"/>
      <c r="C2420" s="29"/>
      <c r="D2420" s="159" t="s">
        <v>320</v>
      </c>
      <c r="E2420" s="29"/>
      <c r="F2420" s="168" t="s">
        <v>2188</v>
      </c>
      <c r="G2420" s="29"/>
      <c r="H2420" s="29"/>
      <c r="I2420" s="161"/>
      <c r="J2420" s="29"/>
      <c r="K2420" s="29"/>
      <c r="L2420" s="30"/>
      <c r="M2420" s="162"/>
      <c r="N2420" s="163"/>
      <c r="O2420" s="55"/>
      <c r="P2420" s="55"/>
      <c r="Q2420" s="55"/>
      <c r="R2420" s="55"/>
      <c r="S2420" s="55"/>
      <c r="T2420" s="56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T2420" s="14" t="s">
        <v>320</v>
      </c>
      <c r="AU2420" s="14" t="s">
        <v>143</v>
      </c>
    </row>
    <row r="2421" spans="1:65" s="2" customFormat="1" ht="16.5" customHeight="1">
      <c r="A2421" s="29"/>
      <c r="B2421" s="145"/>
      <c r="C2421" s="146" t="s">
        <v>2962</v>
      </c>
      <c r="D2421" s="146" t="s">
        <v>130</v>
      </c>
      <c r="E2421" s="147" t="s">
        <v>2963</v>
      </c>
      <c r="F2421" s="148" t="s">
        <v>1108</v>
      </c>
      <c r="G2421" s="149" t="s">
        <v>353</v>
      </c>
      <c r="H2421" s="150">
        <v>1</v>
      </c>
      <c r="I2421" s="151"/>
      <c r="J2421" s="152">
        <f>ROUND(I2421*H2421,2)</f>
        <v>0</v>
      </c>
      <c r="K2421" s="148" t="s">
        <v>1</v>
      </c>
      <c r="L2421" s="30"/>
      <c r="M2421" s="153" t="s">
        <v>1</v>
      </c>
      <c r="N2421" s="154" t="s">
        <v>41</v>
      </c>
      <c r="O2421" s="55"/>
      <c r="P2421" s="155">
        <f>O2421*H2421</f>
        <v>0</v>
      </c>
      <c r="Q2421" s="155">
        <v>0</v>
      </c>
      <c r="R2421" s="155">
        <f>Q2421*H2421</f>
        <v>0</v>
      </c>
      <c r="S2421" s="155">
        <v>0</v>
      </c>
      <c r="T2421" s="156">
        <f>S2421*H2421</f>
        <v>0</v>
      </c>
      <c r="U2421" s="29"/>
      <c r="V2421" s="29"/>
      <c r="W2421" s="29"/>
      <c r="X2421" s="29"/>
      <c r="Y2421" s="29"/>
      <c r="Z2421" s="29"/>
      <c r="AA2421" s="29"/>
      <c r="AB2421" s="29"/>
      <c r="AC2421" s="29"/>
      <c r="AD2421" s="29"/>
      <c r="AE2421" s="29"/>
      <c r="AR2421" s="157" t="s">
        <v>148</v>
      </c>
      <c r="AT2421" s="157" t="s">
        <v>130</v>
      </c>
      <c r="AU2421" s="157" t="s">
        <v>143</v>
      </c>
      <c r="AY2421" s="14" t="s">
        <v>127</v>
      </c>
      <c r="BE2421" s="158">
        <f>IF(N2421="základní",J2421,0)</f>
        <v>0</v>
      </c>
      <c r="BF2421" s="158">
        <f>IF(N2421="snížená",J2421,0)</f>
        <v>0</v>
      </c>
      <c r="BG2421" s="158">
        <f>IF(N2421="zákl. přenesená",J2421,0)</f>
        <v>0</v>
      </c>
      <c r="BH2421" s="158">
        <f>IF(N2421="sníž. přenesená",J2421,0)</f>
        <v>0</v>
      </c>
      <c r="BI2421" s="158">
        <f>IF(N2421="nulová",J2421,0)</f>
        <v>0</v>
      </c>
      <c r="BJ2421" s="14" t="s">
        <v>83</v>
      </c>
      <c r="BK2421" s="158">
        <f>ROUND(I2421*H2421,2)</f>
        <v>0</v>
      </c>
      <c r="BL2421" s="14" t="s">
        <v>148</v>
      </c>
      <c r="BM2421" s="157" t="s">
        <v>2964</v>
      </c>
    </row>
    <row r="2422" spans="1:65" s="2" customFormat="1">
      <c r="A2422" s="29"/>
      <c r="B2422" s="30"/>
      <c r="C2422" s="29"/>
      <c r="D2422" s="159" t="s">
        <v>136</v>
      </c>
      <c r="E2422" s="29"/>
      <c r="F2422" s="160" t="s">
        <v>1108</v>
      </c>
      <c r="G2422" s="29"/>
      <c r="H2422" s="29"/>
      <c r="I2422" s="161"/>
      <c r="J2422" s="29"/>
      <c r="K2422" s="29"/>
      <c r="L2422" s="30"/>
      <c r="M2422" s="162"/>
      <c r="N2422" s="163"/>
      <c r="O2422" s="55"/>
      <c r="P2422" s="55"/>
      <c r="Q2422" s="55"/>
      <c r="R2422" s="55"/>
      <c r="S2422" s="55"/>
      <c r="T2422" s="56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T2422" s="14" t="s">
        <v>136</v>
      </c>
      <c r="AU2422" s="14" t="s">
        <v>143</v>
      </c>
    </row>
    <row r="2423" spans="1:65" s="2" customFormat="1" ht="19.5">
      <c r="A2423" s="29"/>
      <c r="B2423" s="30"/>
      <c r="C2423" s="29"/>
      <c r="D2423" s="159" t="s">
        <v>320</v>
      </c>
      <c r="E2423" s="29"/>
      <c r="F2423" s="168" t="s">
        <v>2554</v>
      </c>
      <c r="G2423" s="29"/>
      <c r="H2423" s="29"/>
      <c r="I2423" s="161"/>
      <c r="J2423" s="29"/>
      <c r="K2423" s="29"/>
      <c r="L2423" s="30"/>
      <c r="M2423" s="162"/>
      <c r="N2423" s="163"/>
      <c r="O2423" s="55"/>
      <c r="P2423" s="55"/>
      <c r="Q2423" s="55"/>
      <c r="R2423" s="55"/>
      <c r="S2423" s="55"/>
      <c r="T2423" s="56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T2423" s="14" t="s">
        <v>320</v>
      </c>
      <c r="AU2423" s="14" t="s">
        <v>143</v>
      </c>
    </row>
    <row r="2424" spans="1:65" s="2" customFormat="1" ht="16.5" customHeight="1">
      <c r="A2424" s="29"/>
      <c r="B2424" s="145"/>
      <c r="C2424" s="146" t="s">
        <v>2965</v>
      </c>
      <c r="D2424" s="146" t="s">
        <v>130</v>
      </c>
      <c r="E2424" s="147" t="s">
        <v>2966</v>
      </c>
      <c r="F2424" s="148" t="s">
        <v>2504</v>
      </c>
      <c r="G2424" s="149" t="s">
        <v>353</v>
      </c>
      <c r="H2424" s="150">
        <v>1</v>
      </c>
      <c r="I2424" s="151"/>
      <c r="J2424" s="152">
        <f>ROUND(I2424*H2424,2)</f>
        <v>0</v>
      </c>
      <c r="K2424" s="148" t="s">
        <v>1</v>
      </c>
      <c r="L2424" s="30"/>
      <c r="M2424" s="153" t="s">
        <v>1</v>
      </c>
      <c r="N2424" s="154" t="s">
        <v>41</v>
      </c>
      <c r="O2424" s="55"/>
      <c r="P2424" s="155">
        <f>O2424*H2424</f>
        <v>0</v>
      </c>
      <c r="Q2424" s="155">
        <v>0</v>
      </c>
      <c r="R2424" s="155">
        <f>Q2424*H2424</f>
        <v>0</v>
      </c>
      <c r="S2424" s="155">
        <v>0</v>
      </c>
      <c r="T2424" s="156">
        <f>S2424*H2424</f>
        <v>0</v>
      </c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R2424" s="157" t="s">
        <v>148</v>
      </c>
      <c r="AT2424" s="157" t="s">
        <v>130</v>
      </c>
      <c r="AU2424" s="157" t="s">
        <v>143</v>
      </c>
      <c r="AY2424" s="14" t="s">
        <v>127</v>
      </c>
      <c r="BE2424" s="158">
        <f>IF(N2424="základní",J2424,0)</f>
        <v>0</v>
      </c>
      <c r="BF2424" s="158">
        <f>IF(N2424="snížená",J2424,0)</f>
        <v>0</v>
      </c>
      <c r="BG2424" s="158">
        <f>IF(N2424="zákl. přenesená",J2424,0)</f>
        <v>0</v>
      </c>
      <c r="BH2424" s="158">
        <f>IF(N2424="sníž. přenesená",J2424,0)</f>
        <v>0</v>
      </c>
      <c r="BI2424" s="158">
        <f>IF(N2424="nulová",J2424,0)</f>
        <v>0</v>
      </c>
      <c r="BJ2424" s="14" t="s">
        <v>83</v>
      </c>
      <c r="BK2424" s="158">
        <f>ROUND(I2424*H2424,2)</f>
        <v>0</v>
      </c>
      <c r="BL2424" s="14" t="s">
        <v>148</v>
      </c>
      <c r="BM2424" s="157" t="s">
        <v>2967</v>
      </c>
    </row>
    <row r="2425" spans="1:65" s="2" customFormat="1">
      <c r="A2425" s="29"/>
      <c r="B2425" s="30"/>
      <c r="C2425" s="29"/>
      <c r="D2425" s="159" t="s">
        <v>136</v>
      </c>
      <c r="E2425" s="29"/>
      <c r="F2425" s="160" t="s">
        <v>2504</v>
      </c>
      <c r="G2425" s="29"/>
      <c r="H2425" s="29"/>
      <c r="I2425" s="161"/>
      <c r="J2425" s="29"/>
      <c r="K2425" s="29"/>
      <c r="L2425" s="30"/>
      <c r="M2425" s="162"/>
      <c r="N2425" s="163"/>
      <c r="O2425" s="55"/>
      <c r="P2425" s="55"/>
      <c r="Q2425" s="55"/>
      <c r="R2425" s="55"/>
      <c r="S2425" s="55"/>
      <c r="T2425" s="56"/>
      <c r="U2425" s="29"/>
      <c r="V2425" s="29"/>
      <c r="W2425" s="29"/>
      <c r="X2425" s="29"/>
      <c r="Y2425" s="29"/>
      <c r="Z2425" s="29"/>
      <c r="AA2425" s="29"/>
      <c r="AB2425" s="29"/>
      <c r="AC2425" s="29"/>
      <c r="AD2425" s="29"/>
      <c r="AE2425" s="29"/>
      <c r="AT2425" s="14" t="s">
        <v>136</v>
      </c>
      <c r="AU2425" s="14" t="s">
        <v>143</v>
      </c>
    </row>
    <row r="2426" spans="1:65" s="2" customFormat="1" ht="19.5">
      <c r="A2426" s="29"/>
      <c r="B2426" s="30"/>
      <c r="C2426" s="29"/>
      <c r="D2426" s="159" t="s">
        <v>320</v>
      </c>
      <c r="E2426" s="29"/>
      <c r="F2426" s="168" t="s">
        <v>2188</v>
      </c>
      <c r="G2426" s="29"/>
      <c r="H2426" s="29"/>
      <c r="I2426" s="161"/>
      <c r="J2426" s="29"/>
      <c r="K2426" s="29"/>
      <c r="L2426" s="30"/>
      <c r="M2426" s="162"/>
      <c r="N2426" s="163"/>
      <c r="O2426" s="55"/>
      <c r="P2426" s="55"/>
      <c r="Q2426" s="55"/>
      <c r="R2426" s="55"/>
      <c r="S2426" s="55"/>
      <c r="T2426" s="56"/>
      <c r="U2426" s="29"/>
      <c r="V2426" s="29"/>
      <c r="W2426" s="29"/>
      <c r="X2426" s="29"/>
      <c r="Y2426" s="29"/>
      <c r="Z2426" s="29"/>
      <c r="AA2426" s="29"/>
      <c r="AB2426" s="29"/>
      <c r="AC2426" s="29"/>
      <c r="AD2426" s="29"/>
      <c r="AE2426" s="29"/>
      <c r="AT2426" s="14" t="s">
        <v>320</v>
      </c>
      <c r="AU2426" s="14" t="s">
        <v>143</v>
      </c>
    </row>
    <row r="2427" spans="1:65" s="2" customFormat="1" ht="16.5" customHeight="1">
      <c r="A2427" s="29"/>
      <c r="B2427" s="145"/>
      <c r="C2427" s="146" t="s">
        <v>2968</v>
      </c>
      <c r="D2427" s="146" t="s">
        <v>130</v>
      </c>
      <c r="E2427" s="147" t="s">
        <v>2969</v>
      </c>
      <c r="F2427" s="148" t="s">
        <v>2734</v>
      </c>
      <c r="G2427" s="149" t="s">
        <v>353</v>
      </c>
      <c r="H2427" s="150">
        <v>3</v>
      </c>
      <c r="I2427" s="151"/>
      <c r="J2427" s="152">
        <f>ROUND(I2427*H2427,2)</f>
        <v>0</v>
      </c>
      <c r="K2427" s="148" t="s">
        <v>1</v>
      </c>
      <c r="L2427" s="30"/>
      <c r="M2427" s="153" t="s">
        <v>1</v>
      </c>
      <c r="N2427" s="154" t="s">
        <v>41</v>
      </c>
      <c r="O2427" s="55"/>
      <c r="P2427" s="155">
        <f>O2427*H2427</f>
        <v>0</v>
      </c>
      <c r="Q2427" s="155">
        <v>0</v>
      </c>
      <c r="R2427" s="155">
        <f>Q2427*H2427</f>
        <v>0</v>
      </c>
      <c r="S2427" s="155">
        <v>0</v>
      </c>
      <c r="T2427" s="156">
        <f>S2427*H2427</f>
        <v>0</v>
      </c>
      <c r="U2427" s="29"/>
      <c r="V2427" s="29"/>
      <c r="W2427" s="29"/>
      <c r="X2427" s="29"/>
      <c r="Y2427" s="29"/>
      <c r="Z2427" s="29"/>
      <c r="AA2427" s="29"/>
      <c r="AB2427" s="29"/>
      <c r="AC2427" s="29"/>
      <c r="AD2427" s="29"/>
      <c r="AE2427" s="29"/>
      <c r="AR2427" s="157" t="s">
        <v>148</v>
      </c>
      <c r="AT2427" s="157" t="s">
        <v>130</v>
      </c>
      <c r="AU2427" s="157" t="s">
        <v>143</v>
      </c>
      <c r="AY2427" s="14" t="s">
        <v>127</v>
      </c>
      <c r="BE2427" s="158">
        <f>IF(N2427="základní",J2427,0)</f>
        <v>0</v>
      </c>
      <c r="BF2427" s="158">
        <f>IF(N2427="snížená",J2427,0)</f>
        <v>0</v>
      </c>
      <c r="BG2427" s="158">
        <f>IF(N2427="zákl. přenesená",J2427,0)</f>
        <v>0</v>
      </c>
      <c r="BH2427" s="158">
        <f>IF(N2427="sníž. přenesená",J2427,0)</f>
        <v>0</v>
      </c>
      <c r="BI2427" s="158">
        <f>IF(N2427="nulová",J2427,0)</f>
        <v>0</v>
      </c>
      <c r="BJ2427" s="14" t="s">
        <v>83</v>
      </c>
      <c r="BK2427" s="158">
        <f>ROUND(I2427*H2427,2)</f>
        <v>0</v>
      </c>
      <c r="BL2427" s="14" t="s">
        <v>148</v>
      </c>
      <c r="BM2427" s="157" t="s">
        <v>2970</v>
      </c>
    </row>
    <row r="2428" spans="1:65" s="2" customFormat="1">
      <c r="A2428" s="29"/>
      <c r="B2428" s="30"/>
      <c r="C2428" s="29"/>
      <c r="D2428" s="159" t="s">
        <v>136</v>
      </c>
      <c r="E2428" s="29"/>
      <c r="F2428" s="160" t="s">
        <v>2734</v>
      </c>
      <c r="G2428" s="29"/>
      <c r="H2428" s="29"/>
      <c r="I2428" s="161"/>
      <c r="J2428" s="29"/>
      <c r="K2428" s="29"/>
      <c r="L2428" s="30"/>
      <c r="M2428" s="162"/>
      <c r="N2428" s="163"/>
      <c r="O2428" s="55"/>
      <c r="P2428" s="55"/>
      <c r="Q2428" s="55"/>
      <c r="R2428" s="55"/>
      <c r="S2428" s="55"/>
      <c r="T2428" s="56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T2428" s="14" t="s">
        <v>136</v>
      </c>
      <c r="AU2428" s="14" t="s">
        <v>143</v>
      </c>
    </row>
    <row r="2429" spans="1:65" s="2" customFormat="1" ht="19.5">
      <c r="A2429" s="29"/>
      <c r="B2429" s="30"/>
      <c r="C2429" s="29"/>
      <c r="D2429" s="159" t="s">
        <v>320</v>
      </c>
      <c r="E2429" s="29"/>
      <c r="F2429" s="168" t="s">
        <v>2231</v>
      </c>
      <c r="G2429" s="29"/>
      <c r="H2429" s="29"/>
      <c r="I2429" s="161"/>
      <c r="J2429" s="29"/>
      <c r="K2429" s="29"/>
      <c r="L2429" s="30"/>
      <c r="M2429" s="162"/>
      <c r="N2429" s="163"/>
      <c r="O2429" s="55"/>
      <c r="P2429" s="55"/>
      <c r="Q2429" s="55"/>
      <c r="R2429" s="55"/>
      <c r="S2429" s="55"/>
      <c r="T2429" s="56"/>
      <c r="U2429" s="29"/>
      <c r="V2429" s="29"/>
      <c r="W2429" s="29"/>
      <c r="X2429" s="29"/>
      <c r="Y2429" s="29"/>
      <c r="Z2429" s="29"/>
      <c r="AA2429" s="29"/>
      <c r="AB2429" s="29"/>
      <c r="AC2429" s="29"/>
      <c r="AD2429" s="29"/>
      <c r="AE2429" s="29"/>
      <c r="AT2429" s="14" t="s">
        <v>320</v>
      </c>
      <c r="AU2429" s="14" t="s">
        <v>143</v>
      </c>
    </row>
    <row r="2430" spans="1:65" s="12" customFormat="1" ht="20.85" customHeight="1">
      <c r="B2430" s="132"/>
      <c r="D2430" s="133" t="s">
        <v>75</v>
      </c>
      <c r="E2430" s="143" t="s">
        <v>2971</v>
      </c>
      <c r="F2430" s="143" t="s">
        <v>2972</v>
      </c>
      <c r="I2430" s="135"/>
      <c r="J2430" s="144">
        <f>BK2430</f>
        <v>0</v>
      </c>
      <c r="L2430" s="132"/>
      <c r="M2430" s="137"/>
      <c r="N2430" s="138"/>
      <c r="O2430" s="138"/>
      <c r="P2430" s="139">
        <f>SUM(P2431:P2445)</f>
        <v>0</v>
      </c>
      <c r="Q2430" s="138"/>
      <c r="R2430" s="139">
        <f>SUM(R2431:R2445)</f>
        <v>0</v>
      </c>
      <c r="S2430" s="138"/>
      <c r="T2430" s="140">
        <f>SUM(T2431:T2445)</f>
        <v>0</v>
      </c>
      <c r="AR2430" s="133" t="s">
        <v>83</v>
      </c>
      <c r="AT2430" s="141" t="s">
        <v>75</v>
      </c>
      <c r="AU2430" s="141" t="s">
        <v>85</v>
      </c>
      <c r="AY2430" s="133" t="s">
        <v>127</v>
      </c>
      <c r="BK2430" s="142">
        <f>SUM(BK2431:BK2445)</f>
        <v>0</v>
      </c>
    </row>
    <row r="2431" spans="1:65" s="2" customFormat="1" ht="16.5" customHeight="1">
      <c r="A2431" s="29"/>
      <c r="B2431" s="145"/>
      <c r="C2431" s="146" t="s">
        <v>2973</v>
      </c>
      <c r="D2431" s="146" t="s">
        <v>130</v>
      </c>
      <c r="E2431" s="147" t="s">
        <v>2974</v>
      </c>
      <c r="F2431" s="148" t="s">
        <v>2596</v>
      </c>
      <c r="G2431" s="149" t="s">
        <v>385</v>
      </c>
      <c r="H2431" s="150">
        <v>18</v>
      </c>
      <c r="I2431" s="151"/>
      <c r="J2431" s="152">
        <f>ROUND(I2431*H2431,2)</f>
        <v>0</v>
      </c>
      <c r="K2431" s="148" t="s">
        <v>1</v>
      </c>
      <c r="L2431" s="30"/>
      <c r="M2431" s="153" t="s">
        <v>1</v>
      </c>
      <c r="N2431" s="154" t="s">
        <v>41</v>
      </c>
      <c r="O2431" s="55"/>
      <c r="P2431" s="155">
        <f>O2431*H2431</f>
        <v>0</v>
      </c>
      <c r="Q2431" s="155">
        <v>0</v>
      </c>
      <c r="R2431" s="155">
        <f>Q2431*H2431</f>
        <v>0</v>
      </c>
      <c r="S2431" s="155">
        <v>0</v>
      </c>
      <c r="T2431" s="156">
        <f>S2431*H2431</f>
        <v>0</v>
      </c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R2431" s="157" t="s">
        <v>148</v>
      </c>
      <c r="AT2431" s="157" t="s">
        <v>130</v>
      </c>
      <c r="AU2431" s="157" t="s">
        <v>143</v>
      </c>
      <c r="AY2431" s="14" t="s">
        <v>127</v>
      </c>
      <c r="BE2431" s="158">
        <f>IF(N2431="základní",J2431,0)</f>
        <v>0</v>
      </c>
      <c r="BF2431" s="158">
        <f>IF(N2431="snížená",J2431,0)</f>
        <v>0</v>
      </c>
      <c r="BG2431" s="158">
        <f>IF(N2431="zákl. přenesená",J2431,0)</f>
        <v>0</v>
      </c>
      <c r="BH2431" s="158">
        <f>IF(N2431="sníž. přenesená",J2431,0)</f>
        <v>0</v>
      </c>
      <c r="BI2431" s="158">
        <f>IF(N2431="nulová",J2431,0)</f>
        <v>0</v>
      </c>
      <c r="BJ2431" s="14" t="s">
        <v>83</v>
      </c>
      <c r="BK2431" s="158">
        <f>ROUND(I2431*H2431,2)</f>
        <v>0</v>
      </c>
      <c r="BL2431" s="14" t="s">
        <v>148</v>
      </c>
      <c r="BM2431" s="157" t="s">
        <v>2975</v>
      </c>
    </row>
    <row r="2432" spans="1:65" s="2" customFormat="1">
      <c r="A2432" s="29"/>
      <c r="B2432" s="30"/>
      <c r="C2432" s="29"/>
      <c r="D2432" s="159" t="s">
        <v>136</v>
      </c>
      <c r="E2432" s="29"/>
      <c r="F2432" s="160" t="s">
        <v>2596</v>
      </c>
      <c r="G2432" s="29"/>
      <c r="H2432" s="29"/>
      <c r="I2432" s="161"/>
      <c r="J2432" s="29"/>
      <c r="K2432" s="29"/>
      <c r="L2432" s="30"/>
      <c r="M2432" s="162"/>
      <c r="N2432" s="163"/>
      <c r="O2432" s="55"/>
      <c r="P2432" s="55"/>
      <c r="Q2432" s="55"/>
      <c r="R2432" s="55"/>
      <c r="S2432" s="55"/>
      <c r="T2432" s="56"/>
      <c r="U2432" s="29"/>
      <c r="V2432" s="29"/>
      <c r="W2432" s="29"/>
      <c r="X2432" s="29"/>
      <c r="Y2432" s="29"/>
      <c r="Z2432" s="29"/>
      <c r="AA2432" s="29"/>
      <c r="AB2432" s="29"/>
      <c r="AC2432" s="29"/>
      <c r="AD2432" s="29"/>
      <c r="AE2432" s="29"/>
      <c r="AT2432" s="14" t="s">
        <v>136</v>
      </c>
      <c r="AU2432" s="14" t="s">
        <v>143</v>
      </c>
    </row>
    <row r="2433" spans="1:65" s="2" customFormat="1" ht="19.5">
      <c r="A2433" s="29"/>
      <c r="B2433" s="30"/>
      <c r="C2433" s="29"/>
      <c r="D2433" s="159" t="s">
        <v>320</v>
      </c>
      <c r="E2433" s="29"/>
      <c r="F2433" s="168" t="s">
        <v>2188</v>
      </c>
      <c r="G2433" s="29"/>
      <c r="H2433" s="29"/>
      <c r="I2433" s="161"/>
      <c r="J2433" s="29"/>
      <c r="K2433" s="29"/>
      <c r="L2433" s="30"/>
      <c r="M2433" s="162"/>
      <c r="N2433" s="163"/>
      <c r="O2433" s="55"/>
      <c r="P2433" s="55"/>
      <c r="Q2433" s="55"/>
      <c r="R2433" s="55"/>
      <c r="S2433" s="55"/>
      <c r="T2433" s="56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T2433" s="14" t="s">
        <v>320</v>
      </c>
      <c r="AU2433" s="14" t="s">
        <v>143</v>
      </c>
    </row>
    <row r="2434" spans="1:65" s="2" customFormat="1" ht="16.5" customHeight="1">
      <c r="A2434" s="29"/>
      <c r="B2434" s="145"/>
      <c r="C2434" s="146" t="s">
        <v>2976</v>
      </c>
      <c r="D2434" s="146" t="s">
        <v>130</v>
      </c>
      <c r="E2434" s="147" t="s">
        <v>2977</v>
      </c>
      <c r="F2434" s="148" t="s">
        <v>2600</v>
      </c>
      <c r="G2434" s="149" t="s">
        <v>353</v>
      </c>
      <c r="H2434" s="150">
        <v>8</v>
      </c>
      <c r="I2434" s="151"/>
      <c r="J2434" s="152">
        <f>ROUND(I2434*H2434,2)</f>
        <v>0</v>
      </c>
      <c r="K2434" s="148" t="s">
        <v>1</v>
      </c>
      <c r="L2434" s="30"/>
      <c r="M2434" s="153" t="s">
        <v>1</v>
      </c>
      <c r="N2434" s="154" t="s">
        <v>41</v>
      </c>
      <c r="O2434" s="55"/>
      <c r="P2434" s="155">
        <f>O2434*H2434</f>
        <v>0</v>
      </c>
      <c r="Q2434" s="155">
        <v>0</v>
      </c>
      <c r="R2434" s="155">
        <f>Q2434*H2434</f>
        <v>0</v>
      </c>
      <c r="S2434" s="155">
        <v>0</v>
      </c>
      <c r="T2434" s="156">
        <f>S2434*H2434</f>
        <v>0</v>
      </c>
      <c r="U2434" s="29"/>
      <c r="V2434" s="29"/>
      <c r="W2434" s="29"/>
      <c r="X2434" s="29"/>
      <c r="Y2434" s="29"/>
      <c r="Z2434" s="29"/>
      <c r="AA2434" s="29"/>
      <c r="AB2434" s="29"/>
      <c r="AC2434" s="29"/>
      <c r="AD2434" s="29"/>
      <c r="AE2434" s="29"/>
      <c r="AR2434" s="157" t="s">
        <v>148</v>
      </c>
      <c r="AT2434" s="157" t="s">
        <v>130</v>
      </c>
      <c r="AU2434" s="157" t="s">
        <v>143</v>
      </c>
      <c r="AY2434" s="14" t="s">
        <v>127</v>
      </c>
      <c r="BE2434" s="158">
        <f>IF(N2434="základní",J2434,0)</f>
        <v>0</v>
      </c>
      <c r="BF2434" s="158">
        <f>IF(N2434="snížená",J2434,0)</f>
        <v>0</v>
      </c>
      <c r="BG2434" s="158">
        <f>IF(N2434="zákl. přenesená",J2434,0)</f>
        <v>0</v>
      </c>
      <c r="BH2434" s="158">
        <f>IF(N2434="sníž. přenesená",J2434,0)</f>
        <v>0</v>
      </c>
      <c r="BI2434" s="158">
        <f>IF(N2434="nulová",J2434,0)</f>
        <v>0</v>
      </c>
      <c r="BJ2434" s="14" t="s">
        <v>83</v>
      </c>
      <c r="BK2434" s="158">
        <f>ROUND(I2434*H2434,2)</f>
        <v>0</v>
      </c>
      <c r="BL2434" s="14" t="s">
        <v>148</v>
      </c>
      <c r="BM2434" s="157" t="s">
        <v>2978</v>
      </c>
    </row>
    <row r="2435" spans="1:65" s="2" customFormat="1">
      <c r="A2435" s="29"/>
      <c r="B2435" s="30"/>
      <c r="C2435" s="29"/>
      <c r="D2435" s="159" t="s">
        <v>136</v>
      </c>
      <c r="E2435" s="29"/>
      <c r="F2435" s="160" t="s">
        <v>2600</v>
      </c>
      <c r="G2435" s="29"/>
      <c r="H2435" s="29"/>
      <c r="I2435" s="161"/>
      <c r="J2435" s="29"/>
      <c r="K2435" s="29"/>
      <c r="L2435" s="30"/>
      <c r="M2435" s="162"/>
      <c r="N2435" s="163"/>
      <c r="O2435" s="55"/>
      <c r="P2435" s="55"/>
      <c r="Q2435" s="55"/>
      <c r="R2435" s="55"/>
      <c r="S2435" s="55"/>
      <c r="T2435" s="56"/>
      <c r="U2435" s="29"/>
      <c r="V2435" s="29"/>
      <c r="W2435" s="29"/>
      <c r="X2435" s="29"/>
      <c r="Y2435" s="29"/>
      <c r="Z2435" s="29"/>
      <c r="AA2435" s="29"/>
      <c r="AB2435" s="29"/>
      <c r="AC2435" s="29"/>
      <c r="AD2435" s="29"/>
      <c r="AE2435" s="29"/>
      <c r="AT2435" s="14" t="s">
        <v>136</v>
      </c>
      <c r="AU2435" s="14" t="s">
        <v>143</v>
      </c>
    </row>
    <row r="2436" spans="1:65" s="2" customFormat="1" ht="19.5">
      <c r="A2436" s="29"/>
      <c r="B2436" s="30"/>
      <c r="C2436" s="29"/>
      <c r="D2436" s="159" t="s">
        <v>320</v>
      </c>
      <c r="E2436" s="29"/>
      <c r="F2436" s="168" t="s">
        <v>2188</v>
      </c>
      <c r="G2436" s="29"/>
      <c r="H2436" s="29"/>
      <c r="I2436" s="161"/>
      <c r="J2436" s="29"/>
      <c r="K2436" s="29"/>
      <c r="L2436" s="30"/>
      <c r="M2436" s="162"/>
      <c r="N2436" s="163"/>
      <c r="O2436" s="55"/>
      <c r="P2436" s="55"/>
      <c r="Q2436" s="55"/>
      <c r="R2436" s="55"/>
      <c r="S2436" s="55"/>
      <c r="T2436" s="56"/>
      <c r="U2436" s="29"/>
      <c r="V2436" s="29"/>
      <c r="W2436" s="29"/>
      <c r="X2436" s="29"/>
      <c r="Y2436" s="29"/>
      <c r="Z2436" s="29"/>
      <c r="AA2436" s="29"/>
      <c r="AB2436" s="29"/>
      <c r="AC2436" s="29"/>
      <c r="AD2436" s="29"/>
      <c r="AE2436" s="29"/>
      <c r="AT2436" s="14" t="s">
        <v>320</v>
      </c>
      <c r="AU2436" s="14" t="s">
        <v>143</v>
      </c>
    </row>
    <row r="2437" spans="1:65" s="2" customFormat="1" ht="16.5" customHeight="1">
      <c r="A2437" s="29"/>
      <c r="B2437" s="145"/>
      <c r="C2437" s="146" t="s">
        <v>2979</v>
      </c>
      <c r="D2437" s="146" t="s">
        <v>130</v>
      </c>
      <c r="E2437" s="147" t="s">
        <v>2980</v>
      </c>
      <c r="F2437" s="148" t="s">
        <v>2315</v>
      </c>
      <c r="G2437" s="149" t="s">
        <v>353</v>
      </c>
      <c r="H2437" s="150">
        <v>2</v>
      </c>
      <c r="I2437" s="151"/>
      <c r="J2437" s="152">
        <f>ROUND(I2437*H2437,2)</f>
        <v>0</v>
      </c>
      <c r="K2437" s="148" t="s">
        <v>1</v>
      </c>
      <c r="L2437" s="30"/>
      <c r="M2437" s="153" t="s">
        <v>1</v>
      </c>
      <c r="N2437" s="154" t="s">
        <v>41</v>
      </c>
      <c r="O2437" s="55"/>
      <c r="P2437" s="155">
        <f>O2437*H2437</f>
        <v>0</v>
      </c>
      <c r="Q2437" s="155">
        <v>0</v>
      </c>
      <c r="R2437" s="155">
        <f>Q2437*H2437</f>
        <v>0</v>
      </c>
      <c r="S2437" s="155">
        <v>0</v>
      </c>
      <c r="T2437" s="156">
        <f>S2437*H2437</f>
        <v>0</v>
      </c>
      <c r="U2437" s="29"/>
      <c r="V2437" s="29"/>
      <c r="W2437" s="29"/>
      <c r="X2437" s="29"/>
      <c r="Y2437" s="29"/>
      <c r="Z2437" s="29"/>
      <c r="AA2437" s="29"/>
      <c r="AB2437" s="29"/>
      <c r="AC2437" s="29"/>
      <c r="AD2437" s="29"/>
      <c r="AE2437" s="29"/>
      <c r="AR2437" s="157" t="s">
        <v>148</v>
      </c>
      <c r="AT2437" s="157" t="s">
        <v>130</v>
      </c>
      <c r="AU2437" s="157" t="s">
        <v>143</v>
      </c>
      <c r="AY2437" s="14" t="s">
        <v>127</v>
      </c>
      <c r="BE2437" s="158">
        <f>IF(N2437="základní",J2437,0)</f>
        <v>0</v>
      </c>
      <c r="BF2437" s="158">
        <f>IF(N2437="snížená",J2437,0)</f>
        <v>0</v>
      </c>
      <c r="BG2437" s="158">
        <f>IF(N2437="zákl. přenesená",J2437,0)</f>
        <v>0</v>
      </c>
      <c r="BH2437" s="158">
        <f>IF(N2437="sníž. přenesená",J2437,0)</f>
        <v>0</v>
      </c>
      <c r="BI2437" s="158">
        <f>IF(N2437="nulová",J2437,0)</f>
        <v>0</v>
      </c>
      <c r="BJ2437" s="14" t="s">
        <v>83</v>
      </c>
      <c r="BK2437" s="158">
        <f>ROUND(I2437*H2437,2)</f>
        <v>0</v>
      </c>
      <c r="BL2437" s="14" t="s">
        <v>148</v>
      </c>
      <c r="BM2437" s="157" t="s">
        <v>2981</v>
      </c>
    </row>
    <row r="2438" spans="1:65" s="2" customFormat="1">
      <c r="A2438" s="29"/>
      <c r="B2438" s="30"/>
      <c r="C2438" s="29"/>
      <c r="D2438" s="159" t="s">
        <v>136</v>
      </c>
      <c r="E2438" s="29"/>
      <c r="F2438" s="160" t="s">
        <v>2315</v>
      </c>
      <c r="G2438" s="29"/>
      <c r="H2438" s="29"/>
      <c r="I2438" s="161"/>
      <c r="J2438" s="29"/>
      <c r="K2438" s="29"/>
      <c r="L2438" s="30"/>
      <c r="M2438" s="162"/>
      <c r="N2438" s="163"/>
      <c r="O2438" s="55"/>
      <c r="P2438" s="55"/>
      <c r="Q2438" s="55"/>
      <c r="R2438" s="55"/>
      <c r="S2438" s="55"/>
      <c r="T2438" s="56"/>
      <c r="U2438" s="29"/>
      <c r="V2438" s="29"/>
      <c r="W2438" s="29"/>
      <c r="X2438" s="29"/>
      <c r="Y2438" s="29"/>
      <c r="Z2438" s="29"/>
      <c r="AA2438" s="29"/>
      <c r="AB2438" s="29"/>
      <c r="AC2438" s="29"/>
      <c r="AD2438" s="29"/>
      <c r="AE2438" s="29"/>
      <c r="AT2438" s="14" t="s">
        <v>136</v>
      </c>
      <c r="AU2438" s="14" t="s">
        <v>143</v>
      </c>
    </row>
    <row r="2439" spans="1:65" s="2" customFormat="1" ht="19.5">
      <c r="A2439" s="29"/>
      <c r="B2439" s="30"/>
      <c r="C2439" s="29"/>
      <c r="D2439" s="159" t="s">
        <v>320</v>
      </c>
      <c r="E2439" s="29"/>
      <c r="F2439" s="168" t="s">
        <v>2188</v>
      </c>
      <c r="G2439" s="29"/>
      <c r="H2439" s="29"/>
      <c r="I2439" s="161"/>
      <c r="J2439" s="29"/>
      <c r="K2439" s="29"/>
      <c r="L2439" s="30"/>
      <c r="M2439" s="162"/>
      <c r="N2439" s="163"/>
      <c r="O2439" s="55"/>
      <c r="P2439" s="55"/>
      <c r="Q2439" s="55"/>
      <c r="R2439" s="55"/>
      <c r="S2439" s="55"/>
      <c r="T2439" s="56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T2439" s="14" t="s">
        <v>320</v>
      </c>
      <c r="AU2439" s="14" t="s">
        <v>143</v>
      </c>
    </row>
    <row r="2440" spans="1:65" s="2" customFormat="1" ht="16.5" customHeight="1">
      <c r="A2440" s="29"/>
      <c r="B2440" s="145"/>
      <c r="C2440" s="146" t="s">
        <v>2982</v>
      </c>
      <c r="D2440" s="146" t="s">
        <v>130</v>
      </c>
      <c r="E2440" s="147" t="s">
        <v>2983</v>
      </c>
      <c r="F2440" s="148" t="s">
        <v>2607</v>
      </c>
      <c r="G2440" s="149" t="s">
        <v>353</v>
      </c>
      <c r="H2440" s="150">
        <v>2</v>
      </c>
      <c r="I2440" s="151"/>
      <c r="J2440" s="152">
        <f>ROUND(I2440*H2440,2)</f>
        <v>0</v>
      </c>
      <c r="K2440" s="148" t="s">
        <v>1</v>
      </c>
      <c r="L2440" s="30"/>
      <c r="M2440" s="153" t="s">
        <v>1</v>
      </c>
      <c r="N2440" s="154" t="s">
        <v>41</v>
      </c>
      <c r="O2440" s="55"/>
      <c r="P2440" s="155">
        <f>O2440*H2440</f>
        <v>0</v>
      </c>
      <c r="Q2440" s="155">
        <v>0</v>
      </c>
      <c r="R2440" s="155">
        <f>Q2440*H2440</f>
        <v>0</v>
      </c>
      <c r="S2440" s="155">
        <v>0</v>
      </c>
      <c r="T2440" s="156">
        <f>S2440*H2440</f>
        <v>0</v>
      </c>
      <c r="U2440" s="29"/>
      <c r="V2440" s="29"/>
      <c r="W2440" s="29"/>
      <c r="X2440" s="29"/>
      <c r="Y2440" s="29"/>
      <c r="Z2440" s="29"/>
      <c r="AA2440" s="29"/>
      <c r="AB2440" s="29"/>
      <c r="AC2440" s="29"/>
      <c r="AD2440" s="29"/>
      <c r="AE2440" s="29"/>
      <c r="AR2440" s="157" t="s">
        <v>148</v>
      </c>
      <c r="AT2440" s="157" t="s">
        <v>130</v>
      </c>
      <c r="AU2440" s="157" t="s">
        <v>143</v>
      </c>
      <c r="AY2440" s="14" t="s">
        <v>127</v>
      </c>
      <c r="BE2440" s="158">
        <f>IF(N2440="základní",J2440,0)</f>
        <v>0</v>
      </c>
      <c r="BF2440" s="158">
        <f>IF(N2440="snížená",J2440,0)</f>
        <v>0</v>
      </c>
      <c r="BG2440" s="158">
        <f>IF(N2440="zákl. přenesená",J2440,0)</f>
        <v>0</v>
      </c>
      <c r="BH2440" s="158">
        <f>IF(N2440="sníž. přenesená",J2440,0)</f>
        <v>0</v>
      </c>
      <c r="BI2440" s="158">
        <f>IF(N2440="nulová",J2440,0)</f>
        <v>0</v>
      </c>
      <c r="BJ2440" s="14" t="s">
        <v>83</v>
      </c>
      <c r="BK2440" s="158">
        <f>ROUND(I2440*H2440,2)</f>
        <v>0</v>
      </c>
      <c r="BL2440" s="14" t="s">
        <v>148</v>
      </c>
      <c r="BM2440" s="157" t="s">
        <v>2984</v>
      </c>
    </row>
    <row r="2441" spans="1:65" s="2" customFormat="1">
      <c r="A2441" s="29"/>
      <c r="B2441" s="30"/>
      <c r="C2441" s="29"/>
      <c r="D2441" s="159" t="s">
        <v>136</v>
      </c>
      <c r="E2441" s="29"/>
      <c r="F2441" s="160" t="s">
        <v>2607</v>
      </c>
      <c r="G2441" s="29"/>
      <c r="H2441" s="29"/>
      <c r="I2441" s="161"/>
      <c r="J2441" s="29"/>
      <c r="K2441" s="29"/>
      <c r="L2441" s="30"/>
      <c r="M2441" s="162"/>
      <c r="N2441" s="163"/>
      <c r="O2441" s="55"/>
      <c r="P2441" s="55"/>
      <c r="Q2441" s="55"/>
      <c r="R2441" s="55"/>
      <c r="S2441" s="55"/>
      <c r="T2441" s="56"/>
      <c r="U2441" s="29"/>
      <c r="V2441" s="29"/>
      <c r="W2441" s="29"/>
      <c r="X2441" s="29"/>
      <c r="Y2441" s="29"/>
      <c r="Z2441" s="29"/>
      <c r="AA2441" s="29"/>
      <c r="AB2441" s="29"/>
      <c r="AC2441" s="29"/>
      <c r="AD2441" s="29"/>
      <c r="AE2441" s="29"/>
      <c r="AT2441" s="14" t="s">
        <v>136</v>
      </c>
      <c r="AU2441" s="14" t="s">
        <v>143</v>
      </c>
    </row>
    <row r="2442" spans="1:65" s="2" customFormat="1" ht="19.5">
      <c r="A2442" s="29"/>
      <c r="B2442" s="30"/>
      <c r="C2442" s="29"/>
      <c r="D2442" s="159" t="s">
        <v>320</v>
      </c>
      <c r="E2442" s="29"/>
      <c r="F2442" s="168" t="s">
        <v>2554</v>
      </c>
      <c r="G2442" s="29"/>
      <c r="H2442" s="29"/>
      <c r="I2442" s="161"/>
      <c r="J2442" s="29"/>
      <c r="K2442" s="29"/>
      <c r="L2442" s="30"/>
      <c r="M2442" s="162"/>
      <c r="N2442" s="163"/>
      <c r="O2442" s="55"/>
      <c r="P2442" s="55"/>
      <c r="Q2442" s="55"/>
      <c r="R2442" s="55"/>
      <c r="S2442" s="55"/>
      <c r="T2442" s="56"/>
      <c r="U2442" s="29"/>
      <c r="V2442" s="29"/>
      <c r="W2442" s="29"/>
      <c r="X2442" s="29"/>
      <c r="Y2442" s="29"/>
      <c r="Z2442" s="29"/>
      <c r="AA2442" s="29"/>
      <c r="AB2442" s="29"/>
      <c r="AC2442" s="29"/>
      <c r="AD2442" s="29"/>
      <c r="AE2442" s="29"/>
      <c r="AT2442" s="14" t="s">
        <v>320</v>
      </c>
      <c r="AU2442" s="14" t="s">
        <v>143</v>
      </c>
    </row>
    <row r="2443" spans="1:65" s="2" customFormat="1" ht="16.5" customHeight="1">
      <c r="A2443" s="29"/>
      <c r="B2443" s="145"/>
      <c r="C2443" s="146" t="s">
        <v>2985</v>
      </c>
      <c r="D2443" s="146" t="s">
        <v>130</v>
      </c>
      <c r="E2443" s="147" t="s">
        <v>2986</v>
      </c>
      <c r="F2443" s="148" t="s">
        <v>2704</v>
      </c>
      <c r="G2443" s="149" t="s">
        <v>353</v>
      </c>
      <c r="H2443" s="150">
        <v>11</v>
      </c>
      <c r="I2443" s="151"/>
      <c r="J2443" s="152">
        <f>ROUND(I2443*H2443,2)</f>
        <v>0</v>
      </c>
      <c r="K2443" s="148" t="s">
        <v>1</v>
      </c>
      <c r="L2443" s="30"/>
      <c r="M2443" s="153" t="s">
        <v>1</v>
      </c>
      <c r="N2443" s="154" t="s">
        <v>41</v>
      </c>
      <c r="O2443" s="55"/>
      <c r="P2443" s="155">
        <f>O2443*H2443</f>
        <v>0</v>
      </c>
      <c r="Q2443" s="155">
        <v>0</v>
      </c>
      <c r="R2443" s="155">
        <f>Q2443*H2443</f>
        <v>0</v>
      </c>
      <c r="S2443" s="155">
        <v>0</v>
      </c>
      <c r="T2443" s="156">
        <f>S2443*H2443</f>
        <v>0</v>
      </c>
      <c r="U2443" s="29"/>
      <c r="V2443" s="29"/>
      <c r="W2443" s="29"/>
      <c r="X2443" s="29"/>
      <c r="Y2443" s="29"/>
      <c r="Z2443" s="29"/>
      <c r="AA2443" s="29"/>
      <c r="AB2443" s="29"/>
      <c r="AC2443" s="29"/>
      <c r="AD2443" s="29"/>
      <c r="AE2443" s="29"/>
      <c r="AR2443" s="157" t="s">
        <v>148</v>
      </c>
      <c r="AT2443" s="157" t="s">
        <v>130</v>
      </c>
      <c r="AU2443" s="157" t="s">
        <v>143</v>
      </c>
      <c r="AY2443" s="14" t="s">
        <v>127</v>
      </c>
      <c r="BE2443" s="158">
        <f>IF(N2443="základní",J2443,0)</f>
        <v>0</v>
      </c>
      <c r="BF2443" s="158">
        <f>IF(N2443="snížená",J2443,0)</f>
        <v>0</v>
      </c>
      <c r="BG2443" s="158">
        <f>IF(N2443="zákl. přenesená",J2443,0)</f>
        <v>0</v>
      </c>
      <c r="BH2443" s="158">
        <f>IF(N2443="sníž. přenesená",J2443,0)</f>
        <v>0</v>
      </c>
      <c r="BI2443" s="158">
        <f>IF(N2443="nulová",J2443,0)</f>
        <v>0</v>
      </c>
      <c r="BJ2443" s="14" t="s">
        <v>83</v>
      </c>
      <c r="BK2443" s="158">
        <f>ROUND(I2443*H2443,2)</f>
        <v>0</v>
      </c>
      <c r="BL2443" s="14" t="s">
        <v>148</v>
      </c>
      <c r="BM2443" s="157" t="s">
        <v>2987</v>
      </c>
    </row>
    <row r="2444" spans="1:65" s="2" customFormat="1">
      <c r="A2444" s="29"/>
      <c r="B2444" s="30"/>
      <c r="C2444" s="29"/>
      <c r="D2444" s="159" t="s">
        <v>136</v>
      </c>
      <c r="E2444" s="29"/>
      <c r="F2444" s="160" t="s">
        <v>2704</v>
      </c>
      <c r="G2444" s="29"/>
      <c r="H2444" s="29"/>
      <c r="I2444" s="161"/>
      <c r="J2444" s="29"/>
      <c r="K2444" s="29"/>
      <c r="L2444" s="30"/>
      <c r="M2444" s="162"/>
      <c r="N2444" s="163"/>
      <c r="O2444" s="55"/>
      <c r="P2444" s="55"/>
      <c r="Q2444" s="55"/>
      <c r="R2444" s="55"/>
      <c r="S2444" s="55"/>
      <c r="T2444" s="56"/>
      <c r="U2444" s="29"/>
      <c r="V2444" s="29"/>
      <c r="W2444" s="29"/>
      <c r="X2444" s="29"/>
      <c r="Y2444" s="29"/>
      <c r="Z2444" s="29"/>
      <c r="AA2444" s="29"/>
      <c r="AB2444" s="29"/>
      <c r="AC2444" s="29"/>
      <c r="AD2444" s="29"/>
      <c r="AE2444" s="29"/>
      <c r="AT2444" s="14" t="s">
        <v>136</v>
      </c>
      <c r="AU2444" s="14" t="s">
        <v>143</v>
      </c>
    </row>
    <row r="2445" spans="1:65" s="2" customFormat="1" ht="19.5">
      <c r="A2445" s="29"/>
      <c r="B2445" s="30"/>
      <c r="C2445" s="29"/>
      <c r="D2445" s="159" t="s">
        <v>320</v>
      </c>
      <c r="E2445" s="29"/>
      <c r="F2445" s="168" t="s">
        <v>2231</v>
      </c>
      <c r="G2445" s="29"/>
      <c r="H2445" s="29"/>
      <c r="I2445" s="161"/>
      <c r="J2445" s="29"/>
      <c r="K2445" s="29"/>
      <c r="L2445" s="30"/>
      <c r="M2445" s="162"/>
      <c r="N2445" s="163"/>
      <c r="O2445" s="55"/>
      <c r="P2445" s="55"/>
      <c r="Q2445" s="55"/>
      <c r="R2445" s="55"/>
      <c r="S2445" s="55"/>
      <c r="T2445" s="56"/>
      <c r="U2445" s="29"/>
      <c r="V2445" s="29"/>
      <c r="W2445" s="29"/>
      <c r="X2445" s="29"/>
      <c r="Y2445" s="29"/>
      <c r="Z2445" s="29"/>
      <c r="AA2445" s="29"/>
      <c r="AB2445" s="29"/>
      <c r="AC2445" s="29"/>
      <c r="AD2445" s="29"/>
      <c r="AE2445" s="29"/>
      <c r="AT2445" s="14" t="s">
        <v>320</v>
      </c>
      <c r="AU2445" s="14" t="s">
        <v>143</v>
      </c>
    </row>
    <row r="2446" spans="1:65" s="12" customFormat="1" ht="20.85" customHeight="1">
      <c r="B2446" s="132"/>
      <c r="D2446" s="133" t="s">
        <v>75</v>
      </c>
      <c r="E2446" s="143" t="s">
        <v>2988</v>
      </c>
      <c r="F2446" s="143" t="s">
        <v>2989</v>
      </c>
      <c r="I2446" s="135"/>
      <c r="J2446" s="144">
        <f>BK2446</f>
        <v>0</v>
      </c>
      <c r="L2446" s="132"/>
      <c r="M2446" s="137"/>
      <c r="N2446" s="138"/>
      <c r="O2446" s="138"/>
      <c r="P2446" s="139">
        <f>SUM(P2447:P2461)</f>
        <v>0</v>
      </c>
      <c r="Q2446" s="138"/>
      <c r="R2446" s="139">
        <f>SUM(R2447:R2461)</f>
        <v>0</v>
      </c>
      <c r="S2446" s="138"/>
      <c r="T2446" s="140">
        <f>SUM(T2447:T2461)</f>
        <v>0</v>
      </c>
      <c r="AR2446" s="133" t="s">
        <v>83</v>
      </c>
      <c r="AT2446" s="141" t="s">
        <v>75</v>
      </c>
      <c r="AU2446" s="141" t="s">
        <v>85</v>
      </c>
      <c r="AY2446" s="133" t="s">
        <v>127</v>
      </c>
      <c r="BK2446" s="142">
        <f>SUM(BK2447:BK2461)</f>
        <v>0</v>
      </c>
    </row>
    <row r="2447" spans="1:65" s="2" customFormat="1" ht="16.5" customHeight="1">
      <c r="A2447" s="29"/>
      <c r="B2447" s="145"/>
      <c r="C2447" s="146" t="s">
        <v>2990</v>
      </c>
      <c r="D2447" s="146" t="s">
        <v>130</v>
      </c>
      <c r="E2447" s="147" t="s">
        <v>2991</v>
      </c>
      <c r="F2447" s="148" t="s">
        <v>2596</v>
      </c>
      <c r="G2447" s="149" t="s">
        <v>385</v>
      </c>
      <c r="H2447" s="150">
        <v>20</v>
      </c>
      <c r="I2447" s="151"/>
      <c r="J2447" s="152">
        <f>ROUND(I2447*H2447,2)</f>
        <v>0</v>
      </c>
      <c r="K2447" s="148" t="s">
        <v>1</v>
      </c>
      <c r="L2447" s="30"/>
      <c r="M2447" s="153" t="s">
        <v>1</v>
      </c>
      <c r="N2447" s="154" t="s">
        <v>41</v>
      </c>
      <c r="O2447" s="55"/>
      <c r="P2447" s="155">
        <f>O2447*H2447</f>
        <v>0</v>
      </c>
      <c r="Q2447" s="155">
        <v>0</v>
      </c>
      <c r="R2447" s="155">
        <f>Q2447*H2447</f>
        <v>0</v>
      </c>
      <c r="S2447" s="155">
        <v>0</v>
      </c>
      <c r="T2447" s="156">
        <f>S2447*H2447</f>
        <v>0</v>
      </c>
      <c r="U2447" s="29"/>
      <c r="V2447" s="29"/>
      <c r="W2447" s="29"/>
      <c r="X2447" s="29"/>
      <c r="Y2447" s="29"/>
      <c r="Z2447" s="29"/>
      <c r="AA2447" s="29"/>
      <c r="AB2447" s="29"/>
      <c r="AC2447" s="29"/>
      <c r="AD2447" s="29"/>
      <c r="AE2447" s="29"/>
      <c r="AR2447" s="157" t="s">
        <v>148</v>
      </c>
      <c r="AT2447" s="157" t="s">
        <v>130</v>
      </c>
      <c r="AU2447" s="157" t="s">
        <v>143</v>
      </c>
      <c r="AY2447" s="14" t="s">
        <v>127</v>
      </c>
      <c r="BE2447" s="158">
        <f>IF(N2447="základní",J2447,0)</f>
        <v>0</v>
      </c>
      <c r="BF2447" s="158">
        <f>IF(N2447="snížená",J2447,0)</f>
        <v>0</v>
      </c>
      <c r="BG2447" s="158">
        <f>IF(N2447="zákl. přenesená",J2447,0)</f>
        <v>0</v>
      </c>
      <c r="BH2447" s="158">
        <f>IF(N2447="sníž. přenesená",J2447,0)</f>
        <v>0</v>
      </c>
      <c r="BI2447" s="158">
        <f>IF(N2447="nulová",J2447,0)</f>
        <v>0</v>
      </c>
      <c r="BJ2447" s="14" t="s">
        <v>83</v>
      </c>
      <c r="BK2447" s="158">
        <f>ROUND(I2447*H2447,2)</f>
        <v>0</v>
      </c>
      <c r="BL2447" s="14" t="s">
        <v>148</v>
      </c>
      <c r="BM2447" s="157" t="s">
        <v>2992</v>
      </c>
    </row>
    <row r="2448" spans="1:65" s="2" customFormat="1">
      <c r="A2448" s="29"/>
      <c r="B2448" s="30"/>
      <c r="C2448" s="29"/>
      <c r="D2448" s="159" t="s">
        <v>136</v>
      </c>
      <c r="E2448" s="29"/>
      <c r="F2448" s="160" t="s">
        <v>2596</v>
      </c>
      <c r="G2448" s="29"/>
      <c r="H2448" s="29"/>
      <c r="I2448" s="161"/>
      <c r="J2448" s="29"/>
      <c r="K2448" s="29"/>
      <c r="L2448" s="30"/>
      <c r="M2448" s="162"/>
      <c r="N2448" s="163"/>
      <c r="O2448" s="55"/>
      <c r="P2448" s="55"/>
      <c r="Q2448" s="55"/>
      <c r="R2448" s="55"/>
      <c r="S2448" s="55"/>
      <c r="T2448" s="56"/>
      <c r="U2448" s="29"/>
      <c r="V2448" s="29"/>
      <c r="W2448" s="29"/>
      <c r="X2448" s="29"/>
      <c r="Y2448" s="29"/>
      <c r="Z2448" s="29"/>
      <c r="AA2448" s="29"/>
      <c r="AB2448" s="29"/>
      <c r="AC2448" s="29"/>
      <c r="AD2448" s="29"/>
      <c r="AE2448" s="29"/>
      <c r="AT2448" s="14" t="s">
        <v>136</v>
      </c>
      <c r="AU2448" s="14" t="s">
        <v>143</v>
      </c>
    </row>
    <row r="2449" spans="1:65" s="2" customFormat="1" ht="19.5">
      <c r="A2449" s="29"/>
      <c r="B2449" s="30"/>
      <c r="C2449" s="29"/>
      <c r="D2449" s="159" t="s">
        <v>320</v>
      </c>
      <c r="E2449" s="29"/>
      <c r="F2449" s="168" t="s">
        <v>2188</v>
      </c>
      <c r="G2449" s="29"/>
      <c r="H2449" s="29"/>
      <c r="I2449" s="161"/>
      <c r="J2449" s="29"/>
      <c r="K2449" s="29"/>
      <c r="L2449" s="30"/>
      <c r="M2449" s="162"/>
      <c r="N2449" s="163"/>
      <c r="O2449" s="55"/>
      <c r="P2449" s="55"/>
      <c r="Q2449" s="55"/>
      <c r="R2449" s="55"/>
      <c r="S2449" s="55"/>
      <c r="T2449" s="56"/>
      <c r="U2449" s="29"/>
      <c r="V2449" s="29"/>
      <c r="W2449" s="29"/>
      <c r="X2449" s="29"/>
      <c r="Y2449" s="29"/>
      <c r="Z2449" s="29"/>
      <c r="AA2449" s="29"/>
      <c r="AB2449" s="29"/>
      <c r="AC2449" s="29"/>
      <c r="AD2449" s="29"/>
      <c r="AE2449" s="29"/>
      <c r="AT2449" s="14" t="s">
        <v>320</v>
      </c>
      <c r="AU2449" s="14" t="s">
        <v>143</v>
      </c>
    </row>
    <row r="2450" spans="1:65" s="2" customFormat="1" ht="16.5" customHeight="1">
      <c r="A2450" s="29"/>
      <c r="B2450" s="145"/>
      <c r="C2450" s="146" t="s">
        <v>2993</v>
      </c>
      <c r="D2450" s="146" t="s">
        <v>130</v>
      </c>
      <c r="E2450" s="147" t="s">
        <v>2994</v>
      </c>
      <c r="F2450" s="148" t="s">
        <v>2600</v>
      </c>
      <c r="G2450" s="149" t="s">
        <v>353</v>
      </c>
      <c r="H2450" s="150">
        <v>11</v>
      </c>
      <c r="I2450" s="151"/>
      <c r="J2450" s="152">
        <f>ROUND(I2450*H2450,2)</f>
        <v>0</v>
      </c>
      <c r="K2450" s="148" t="s">
        <v>1</v>
      </c>
      <c r="L2450" s="30"/>
      <c r="M2450" s="153" t="s">
        <v>1</v>
      </c>
      <c r="N2450" s="154" t="s">
        <v>41</v>
      </c>
      <c r="O2450" s="55"/>
      <c r="P2450" s="155">
        <f>O2450*H2450</f>
        <v>0</v>
      </c>
      <c r="Q2450" s="155">
        <v>0</v>
      </c>
      <c r="R2450" s="155">
        <f>Q2450*H2450</f>
        <v>0</v>
      </c>
      <c r="S2450" s="155">
        <v>0</v>
      </c>
      <c r="T2450" s="156">
        <f>S2450*H2450</f>
        <v>0</v>
      </c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R2450" s="157" t="s">
        <v>148</v>
      </c>
      <c r="AT2450" s="157" t="s">
        <v>130</v>
      </c>
      <c r="AU2450" s="157" t="s">
        <v>143</v>
      </c>
      <c r="AY2450" s="14" t="s">
        <v>127</v>
      </c>
      <c r="BE2450" s="158">
        <f>IF(N2450="základní",J2450,0)</f>
        <v>0</v>
      </c>
      <c r="BF2450" s="158">
        <f>IF(N2450="snížená",J2450,0)</f>
        <v>0</v>
      </c>
      <c r="BG2450" s="158">
        <f>IF(N2450="zákl. přenesená",J2450,0)</f>
        <v>0</v>
      </c>
      <c r="BH2450" s="158">
        <f>IF(N2450="sníž. přenesená",J2450,0)</f>
        <v>0</v>
      </c>
      <c r="BI2450" s="158">
        <f>IF(N2450="nulová",J2450,0)</f>
        <v>0</v>
      </c>
      <c r="BJ2450" s="14" t="s">
        <v>83</v>
      </c>
      <c r="BK2450" s="158">
        <f>ROUND(I2450*H2450,2)</f>
        <v>0</v>
      </c>
      <c r="BL2450" s="14" t="s">
        <v>148</v>
      </c>
      <c r="BM2450" s="157" t="s">
        <v>2995</v>
      </c>
    </row>
    <row r="2451" spans="1:65" s="2" customFormat="1">
      <c r="A2451" s="29"/>
      <c r="B2451" s="30"/>
      <c r="C2451" s="29"/>
      <c r="D2451" s="159" t="s">
        <v>136</v>
      </c>
      <c r="E2451" s="29"/>
      <c r="F2451" s="160" t="s">
        <v>2600</v>
      </c>
      <c r="G2451" s="29"/>
      <c r="H2451" s="29"/>
      <c r="I2451" s="161"/>
      <c r="J2451" s="29"/>
      <c r="K2451" s="29"/>
      <c r="L2451" s="30"/>
      <c r="M2451" s="162"/>
      <c r="N2451" s="163"/>
      <c r="O2451" s="55"/>
      <c r="P2451" s="55"/>
      <c r="Q2451" s="55"/>
      <c r="R2451" s="55"/>
      <c r="S2451" s="55"/>
      <c r="T2451" s="56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T2451" s="14" t="s">
        <v>136</v>
      </c>
      <c r="AU2451" s="14" t="s">
        <v>143</v>
      </c>
    </row>
    <row r="2452" spans="1:65" s="2" customFormat="1" ht="19.5">
      <c r="A2452" s="29"/>
      <c r="B2452" s="30"/>
      <c r="C2452" s="29"/>
      <c r="D2452" s="159" t="s">
        <v>320</v>
      </c>
      <c r="E2452" s="29"/>
      <c r="F2452" s="168" t="s">
        <v>2188</v>
      </c>
      <c r="G2452" s="29"/>
      <c r="H2452" s="29"/>
      <c r="I2452" s="161"/>
      <c r="J2452" s="29"/>
      <c r="K2452" s="29"/>
      <c r="L2452" s="30"/>
      <c r="M2452" s="162"/>
      <c r="N2452" s="163"/>
      <c r="O2452" s="55"/>
      <c r="P2452" s="55"/>
      <c r="Q2452" s="55"/>
      <c r="R2452" s="55"/>
      <c r="S2452" s="55"/>
      <c r="T2452" s="56"/>
      <c r="U2452" s="29"/>
      <c r="V2452" s="29"/>
      <c r="W2452" s="29"/>
      <c r="X2452" s="29"/>
      <c r="Y2452" s="29"/>
      <c r="Z2452" s="29"/>
      <c r="AA2452" s="29"/>
      <c r="AB2452" s="29"/>
      <c r="AC2452" s="29"/>
      <c r="AD2452" s="29"/>
      <c r="AE2452" s="29"/>
      <c r="AT2452" s="14" t="s">
        <v>320</v>
      </c>
      <c r="AU2452" s="14" t="s">
        <v>143</v>
      </c>
    </row>
    <row r="2453" spans="1:65" s="2" customFormat="1" ht="16.5" customHeight="1">
      <c r="A2453" s="29"/>
      <c r="B2453" s="145"/>
      <c r="C2453" s="146" t="s">
        <v>2996</v>
      </c>
      <c r="D2453" s="146" t="s">
        <v>130</v>
      </c>
      <c r="E2453" s="147" t="s">
        <v>2997</v>
      </c>
      <c r="F2453" s="148" t="s">
        <v>2315</v>
      </c>
      <c r="G2453" s="149" t="s">
        <v>353</v>
      </c>
      <c r="H2453" s="150">
        <v>3</v>
      </c>
      <c r="I2453" s="151"/>
      <c r="J2453" s="152">
        <f>ROUND(I2453*H2453,2)</f>
        <v>0</v>
      </c>
      <c r="K2453" s="148" t="s">
        <v>1</v>
      </c>
      <c r="L2453" s="30"/>
      <c r="M2453" s="153" t="s">
        <v>1</v>
      </c>
      <c r="N2453" s="154" t="s">
        <v>41</v>
      </c>
      <c r="O2453" s="55"/>
      <c r="P2453" s="155">
        <f>O2453*H2453</f>
        <v>0</v>
      </c>
      <c r="Q2453" s="155">
        <v>0</v>
      </c>
      <c r="R2453" s="155">
        <f>Q2453*H2453</f>
        <v>0</v>
      </c>
      <c r="S2453" s="155">
        <v>0</v>
      </c>
      <c r="T2453" s="156">
        <f>S2453*H2453</f>
        <v>0</v>
      </c>
      <c r="U2453" s="29"/>
      <c r="V2453" s="29"/>
      <c r="W2453" s="29"/>
      <c r="X2453" s="29"/>
      <c r="Y2453" s="29"/>
      <c r="Z2453" s="29"/>
      <c r="AA2453" s="29"/>
      <c r="AB2453" s="29"/>
      <c r="AC2453" s="29"/>
      <c r="AD2453" s="29"/>
      <c r="AE2453" s="29"/>
      <c r="AR2453" s="157" t="s">
        <v>148</v>
      </c>
      <c r="AT2453" s="157" t="s">
        <v>130</v>
      </c>
      <c r="AU2453" s="157" t="s">
        <v>143</v>
      </c>
      <c r="AY2453" s="14" t="s">
        <v>127</v>
      </c>
      <c r="BE2453" s="158">
        <f>IF(N2453="základní",J2453,0)</f>
        <v>0</v>
      </c>
      <c r="BF2453" s="158">
        <f>IF(N2453="snížená",J2453,0)</f>
        <v>0</v>
      </c>
      <c r="BG2453" s="158">
        <f>IF(N2453="zákl. přenesená",J2453,0)</f>
        <v>0</v>
      </c>
      <c r="BH2453" s="158">
        <f>IF(N2453="sníž. přenesená",J2453,0)</f>
        <v>0</v>
      </c>
      <c r="BI2453" s="158">
        <f>IF(N2453="nulová",J2453,0)</f>
        <v>0</v>
      </c>
      <c r="BJ2453" s="14" t="s">
        <v>83</v>
      </c>
      <c r="BK2453" s="158">
        <f>ROUND(I2453*H2453,2)</f>
        <v>0</v>
      </c>
      <c r="BL2453" s="14" t="s">
        <v>148</v>
      </c>
      <c r="BM2453" s="157" t="s">
        <v>2998</v>
      </c>
    </row>
    <row r="2454" spans="1:65" s="2" customFormat="1">
      <c r="A2454" s="29"/>
      <c r="B2454" s="30"/>
      <c r="C2454" s="29"/>
      <c r="D2454" s="159" t="s">
        <v>136</v>
      </c>
      <c r="E2454" s="29"/>
      <c r="F2454" s="160" t="s">
        <v>2315</v>
      </c>
      <c r="G2454" s="29"/>
      <c r="H2454" s="29"/>
      <c r="I2454" s="161"/>
      <c r="J2454" s="29"/>
      <c r="K2454" s="29"/>
      <c r="L2454" s="30"/>
      <c r="M2454" s="162"/>
      <c r="N2454" s="163"/>
      <c r="O2454" s="55"/>
      <c r="P2454" s="55"/>
      <c r="Q2454" s="55"/>
      <c r="R2454" s="55"/>
      <c r="S2454" s="55"/>
      <c r="T2454" s="56"/>
      <c r="U2454" s="29"/>
      <c r="V2454" s="29"/>
      <c r="W2454" s="29"/>
      <c r="X2454" s="29"/>
      <c r="Y2454" s="29"/>
      <c r="Z2454" s="29"/>
      <c r="AA2454" s="29"/>
      <c r="AB2454" s="29"/>
      <c r="AC2454" s="29"/>
      <c r="AD2454" s="29"/>
      <c r="AE2454" s="29"/>
      <c r="AT2454" s="14" t="s">
        <v>136</v>
      </c>
      <c r="AU2454" s="14" t="s">
        <v>143</v>
      </c>
    </row>
    <row r="2455" spans="1:65" s="2" customFormat="1" ht="19.5">
      <c r="A2455" s="29"/>
      <c r="B2455" s="30"/>
      <c r="C2455" s="29"/>
      <c r="D2455" s="159" t="s">
        <v>320</v>
      </c>
      <c r="E2455" s="29"/>
      <c r="F2455" s="168" t="s">
        <v>2188</v>
      </c>
      <c r="G2455" s="29"/>
      <c r="H2455" s="29"/>
      <c r="I2455" s="161"/>
      <c r="J2455" s="29"/>
      <c r="K2455" s="29"/>
      <c r="L2455" s="30"/>
      <c r="M2455" s="162"/>
      <c r="N2455" s="163"/>
      <c r="O2455" s="55"/>
      <c r="P2455" s="55"/>
      <c r="Q2455" s="55"/>
      <c r="R2455" s="55"/>
      <c r="S2455" s="55"/>
      <c r="T2455" s="56"/>
      <c r="U2455" s="29"/>
      <c r="V2455" s="29"/>
      <c r="W2455" s="29"/>
      <c r="X2455" s="29"/>
      <c r="Y2455" s="29"/>
      <c r="Z2455" s="29"/>
      <c r="AA2455" s="29"/>
      <c r="AB2455" s="29"/>
      <c r="AC2455" s="29"/>
      <c r="AD2455" s="29"/>
      <c r="AE2455" s="29"/>
      <c r="AT2455" s="14" t="s">
        <v>320</v>
      </c>
      <c r="AU2455" s="14" t="s">
        <v>143</v>
      </c>
    </row>
    <row r="2456" spans="1:65" s="2" customFormat="1" ht="16.5" customHeight="1">
      <c r="A2456" s="29"/>
      <c r="B2456" s="145"/>
      <c r="C2456" s="146" t="s">
        <v>2999</v>
      </c>
      <c r="D2456" s="146" t="s">
        <v>130</v>
      </c>
      <c r="E2456" s="147" t="s">
        <v>3000</v>
      </c>
      <c r="F2456" s="148" t="s">
        <v>2607</v>
      </c>
      <c r="G2456" s="149" t="s">
        <v>353</v>
      </c>
      <c r="H2456" s="150">
        <v>3</v>
      </c>
      <c r="I2456" s="151"/>
      <c r="J2456" s="152">
        <f>ROUND(I2456*H2456,2)</f>
        <v>0</v>
      </c>
      <c r="K2456" s="148" t="s">
        <v>1</v>
      </c>
      <c r="L2456" s="30"/>
      <c r="M2456" s="153" t="s">
        <v>1</v>
      </c>
      <c r="N2456" s="154" t="s">
        <v>41</v>
      </c>
      <c r="O2456" s="55"/>
      <c r="P2456" s="155">
        <f>O2456*H2456</f>
        <v>0</v>
      </c>
      <c r="Q2456" s="155">
        <v>0</v>
      </c>
      <c r="R2456" s="155">
        <f>Q2456*H2456</f>
        <v>0</v>
      </c>
      <c r="S2456" s="155">
        <v>0</v>
      </c>
      <c r="T2456" s="156">
        <f>S2456*H2456</f>
        <v>0</v>
      </c>
      <c r="U2456" s="29"/>
      <c r="V2456" s="29"/>
      <c r="W2456" s="29"/>
      <c r="X2456" s="29"/>
      <c r="Y2456" s="29"/>
      <c r="Z2456" s="29"/>
      <c r="AA2456" s="29"/>
      <c r="AB2456" s="29"/>
      <c r="AC2456" s="29"/>
      <c r="AD2456" s="29"/>
      <c r="AE2456" s="29"/>
      <c r="AR2456" s="157" t="s">
        <v>148</v>
      </c>
      <c r="AT2456" s="157" t="s">
        <v>130</v>
      </c>
      <c r="AU2456" s="157" t="s">
        <v>143</v>
      </c>
      <c r="AY2456" s="14" t="s">
        <v>127</v>
      </c>
      <c r="BE2456" s="158">
        <f>IF(N2456="základní",J2456,0)</f>
        <v>0</v>
      </c>
      <c r="BF2456" s="158">
        <f>IF(N2456="snížená",J2456,0)</f>
        <v>0</v>
      </c>
      <c r="BG2456" s="158">
        <f>IF(N2456="zákl. přenesená",J2456,0)</f>
        <v>0</v>
      </c>
      <c r="BH2456" s="158">
        <f>IF(N2456="sníž. přenesená",J2456,0)</f>
        <v>0</v>
      </c>
      <c r="BI2456" s="158">
        <f>IF(N2456="nulová",J2456,0)</f>
        <v>0</v>
      </c>
      <c r="BJ2456" s="14" t="s">
        <v>83</v>
      </c>
      <c r="BK2456" s="158">
        <f>ROUND(I2456*H2456,2)</f>
        <v>0</v>
      </c>
      <c r="BL2456" s="14" t="s">
        <v>148</v>
      </c>
      <c r="BM2456" s="157" t="s">
        <v>3001</v>
      </c>
    </row>
    <row r="2457" spans="1:65" s="2" customFormat="1">
      <c r="A2457" s="29"/>
      <c r="B2457" s="30"/>
      <c r="C2457" s="29"/>
      <c r="D2457" s="159" t="s">
        <v>136</v>
      </c>
      <c r="E2457" s="29"/>
      <c r="F2457" s="160" t="s">
        <v>2607</v>
      </c>
      <c r="G2457" s="29"/>
      <c r="H2457" s="29"/>
      <c r="I2457" s="161"/>
      <c r="J2457" s="29"/>
      <c r="K2457" s="29"/>
      <c r="L2457" s="30"/>
      <c r="M2457" s="162"/>
      <c r="N2457" s="163"/>
      <c r="O2457" s="55"/>
      <c r="P2457" s="55"/>
      <c r="Q2457" s="55"/>
      <c r="R2457" s="55"/>
      <c r="S2457" s="55"/>
      <c r="T2457" s="56"/>
      <c r="U2457" s="29"/>
      <c r="V2457" s="29"/>
      <c r="W2457" s="29"/>
      <c r="X2457" s="29"/>
      <c r="Y2457" s="29"/>
      <c r="Z2457" s="29"/>
      <c r="AA2457" s="29"/>
      <c r="AB2457" s="29"/>
      <c r="AC2457" s="29"/>
      <c r="AD2457" s="29"/>
      <c r="AE2457" s="29"/>
      <c r="AT2457" s="14" t="s">
        <v>136</v>
      </c>
      <c r="AU2457" s="14" t="s">
        <v>143</v>
      </c>
    </row>
    <row r="2458" spans="1:65" s="2" customFormat="1" ht="19.5">
      <c r="A2458" s="29"/>
      <c r="B2458" s="30"/>
      <c r="C2458" s="29"/>
      <c r="D2458" s="159" t="s">
        <v>320</v>
      </c>
      <c r="E2458" s="29"/>
      <c r="F2458" s="168" t="s">
        <v>2554</v>
      </c>
      <c r="G2458" s="29"/>
      <c r="H2458" s="29"/>
      <c r="I2458" s="161"/>
      <c r="J2458" s="29"/>
      <c r="K2458" s="29"/>
      <c r="L2458" s="30"/>
      <c r="M2458" s="162"/>
      <c r="N2458" s="163"/>
      <c r="O2458" s="55"/>
      <c r="P2458" s="55"/>
      <c r="Q2458" s="55"/>
      <c r="R2458" s="55"/>
      <c r="S2458" s="55"/>
      <c r="T2458" s="56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T2458" s="14" t="s">
        <v>320</v>
      </c>
      <c r="AU2458" s="14" t="s">
        <v>143</v>
      </c>
    </row>
    <row r="2459" spans="1:65" s="2" customFormat="1" ht="16.5" customHeight="1">
      <c r="A2459" s="29"/>
      <c r="B2459" s="145"/>
      <c r="C2459" s="146" t="s">
        <v>3002</v>
      </c>
      <c r="D2459" s="146" t="s">
        <v>130</v>
      </c>
      <c r="E2459" s="147" t="s">
        <v>3003</v>
      </c>
      <c r="F2459" s="148" t="s">
        <v>2704</v>
      </c>
      <c r="G2459" s="149" t="s">
        <v>353</v>
      </c>
      <c r="H2459" s="150">
        <v>14</v>
      </c>
      <c r="I2459" s="151"/>
      <c r="J2459" s="152">
        <f>ROUND(I2459*H2459,2)</f>
        <v>0</v>
      </c>
      <c r="K2459" s="148" t="s">
        <v>1</v>
      </c>
      <c r="L2459" s="30"/>
      <c r="M2459" s="153" t="s">
        <v>1</v>
      </c>
      <c r="N2459" s="154" t="s">
        <v>41</v>
      </c>
      <c r="O2459" s="55"/>
      <c r="P2459" s="155">
        <f>O2459*H2459</f>
        <v>0</v>
      </c>
      <c r="Q2459" s="155">
        <v>0</v>
      </c>
      <c r="R2459" s="155">
        <f>Q2459*H2459</f>
        <v>0</v>
      </c>
      <c r="S2459" s="155">
        <v>0</v>
      </c>
      <c r="T2459" s="156">
        <f>S2459*H2459</f>
        <v>0</v>
      </c>
      <c r="U2459" s="29"/>
      <c r="V2459" s="29"/>
      <c r="W2459" s="29"/>
      <c r="X2459" s="29"/>
      <c r="Y2459" s="29"/>
      <c r="Z2459" s="29"/>
      <c r="AA2459" s="29"/>
      <c r="AB2459" s="29"/>
      <c r="AC2459" s="29"/>
      <c r="AD2459" s="29"/>
      <c r="AE2459" s="29"/>
      <c r="AR2459" s="157" t="s">
        <v>148</v>
      </c>
      <c r="AT2459" s="157" t="s">
        <v>130</v>
      </c>
      <c r="AU2459" s="157" t="s">
        <v>143</v>
      </c>
      <c r="AY2459" s="14" t="s">
        <v>127</v>
      </c>
      <c r="BE2459" s="158">
        <f>IF(N2459="základní",J2459,0)</f>
        <v>0</v>
      </c>
      <c r="BF2459" s="158">
        <f>IF(N2459="snížená",J2459,0)</f>
        <v>0</v>
      </c>
      <c r="BG2459" s="158">
        <f>IF(N2459="zákl. přenesená",J2459,0)</f>
        <v>0</v>
      </c>
      <c r="BH2459" s="158">
        <f>IF(N2459="sníž. přenesená",J2459,0)</f>
        <v>0</v>
      </c>
      <c r="BI2459" s="158">
        <f>IF(N2459="nulová",J2459,0)</f>
        <v>0</v>
      </c>
      <c r="BJ2459" s="14" t="s">
        <v>83</v>
      </c>
      <c r="BK2459" s="158">
        <f>ROUND(I2459*H2459,2)</f>
        <v>0</v>
      </c>
      <c r="BL2459" s="14" t="s">
        <v>148</v>
      </c>
      <c r="BM2459" s="157" t="s">
        <v>3004</v>
      </c>
    </row>
    <row r="2460" spans="1:65" s="2" customFormat="1">
      <c r="A2460" s="29"/>
      <c r="B2460" s="30"/>
      <c r="C2460" s="29"/>
      <c r="D2460" s="159" t="s">
        <v>136</v>
      </c>
      <c r="E2460" s="29"/>
      <c r="F2460" s="160" t="s">
        <v>2704</v>
      </c>
      <c r="G2460" s="29"/>
      <c r="H2460" s="29"/>
      <c r="I2460" s="161"/>
      <c r="J2460" s="29"/>
      <c r="K2460" s="29"/>
      <c r="L2460" s="30"/>
      <c r="M2460" s="162"/>
      <c r="N2460" s="163"/>
      <c r="O2460" s="55"/>
      <c r="P2460" s="55"/>
      <c r="Q2460" s="55"/>
      <c r="R2460" s="55"/>
      <c r="S2460" s="55"/>
      <c r="T2460" s="56"/>
      <c r="U2460" s="29"/>
      <c r="V2460" s="29"/>
      <c r="W2460" s="29"/>
      <c r="X2460" s="29"/>
      <c r="Y2460" s="29"/>
      <c r="Z2460" s="29"/>
      <c r="AA2460" s="29"/>
      <c r="AB2460" s="29"/>
      <c r="AC2460" s="29"/>
      <c r="AD2460" s="29"/>
      <c r="AE2460" s="29"/>
      <c r="AT2460" s="14" t="s">
        <v>136</v>
      </c>
      <c r="AU2460" s="14" t="s">
        <v>143</v>
      </c>
    </row>
    <row r="2461" spans="1:65" s="2" customFormat="1" ht="19.5">
      <c r="A2461" s="29"/>
      <c r="B2461" s="30"/>
      <c r="C2461" s="29"/>
      <c r="D2461" s="159" t="s">
        <v>320</v>
      </c>
      <c r="E2461" s="29"/>
      <c r="F2461" s="168" t="s">
        <v>2231</v>
      </c>
      <c r="G2461" s="29"/>
      <c r="H2461" s="29"/>
      <c r="I2461" s="161"/>
      <c r="J2461" s="29"/>
      <c r="K2461" s="29"/>
      <c r="L2461" s="30"/>
      <c r="M2461" s="162"/>
      <c r="N2461" s="163"/>
      <c r="O2461" s="55"/>
      <c r="P2461" s="55"/>
      <c r="Q2461" s="55"/>
      <c r="R2461" s="55"/>
      <c r="S2461" s="55"/>
      <c r="T2461" s="56"/>
      <c r="U2461" s="29"/>
      <c r="V2461" s="29"/>
      <c r="W2461" s="29"/>
      <c r="X2461" s="29"/>
      <c r="Y2461" s="29"/>
      <c r="Z2461" s="29"/>
      <c r="AA2461" s="29"/>
      <c r="AB2461" s="29"/>
      <c r="AC2461" s="29"/>
      <c r="AD2461" s="29"/>
      <c r="AE2461" s="29"/>
      <c r="AT2461" s="14" t="s">
        <v>320</v>
      </c>
      <c r="AU2461" s="14" t="s">
        <v>143</v>
      </c>
    </row>
    <row r="2462" spans="1:65" s="12" customFormat="1" ht="22.9" customHeight="1">
      <c r="B2462" s="132"/>
      <c r="D2462" s="133" t="s">
        <v>75</v>
      </c>
      <c r="E2462" s="143" t="s">
        <v>3005</v>
      </c>
      <c r="F2462" s="143" t="s">
        <v>3006</v>
      </c>
      <c r="I2462" s="135"/>
      <c r="J2462" s="144">
        <f>BK2462</f>
        <v>0</v>
      </c>
      <c r="L2462" s="132"/>
      <c r="M2462" s="137"/>
      <c r="N2462" s="138"/>
      <c r="O2462" s="138"/>
      <c r="P2462" s="139">
        <f>P2463+P2539+P2558+P2577+P2599+P2642</f>
        <v>0</v>
      </c>
      <c r="Q2462" s="138"/>
      <c r="R2462" s="139">
        <f>R2463+R2539+R2558+R2577+R2599+R2642</f>
        <v>0</v>
      </c>
      <c r="S2462" s="138"/>
      <c r="T2462" s="140">
        <f>T2463+T2539+T2558+T2577+T2599+T2642</f>
        <v>0</v>
      </c>
      <c r="AR2462" s="133" t="s">
        <v>83</v>
      </c>
      <c r="AT2462" s="141" t="s">
        <v>75</v>
      </c>
      <c r="AU2462" s="141" t="s">
        <v>83</v>
      </c>
      <c r="AY2462" s="133" t="s">
        <v>127</v>
      </c>
      <c r="BK2462" s="142">
        <f>BK2463+BK2539+BK2558+BK2577+BK2599+BK2642</f>
        <v>0</v>
      </c>
    </row>
    <row r="2463" spans="1:65" s="12" customFormat="1" ht="20.85" customHeight="1">
      <c r="B2463" s="132"/>
      <c r="D2463" s="133" t="s">
        <v>75</v>
      </c>
      <c r="E2463" s="143" t="s">
        <v>3007</v>
      </c>
      <c r="F2463" s="143" t="s">
        <v>3008</v>
      </c>
      <c r="I2463" s="135"/>
      <c r="J2463" s="144">
        <f>BK2463</f>
        <v>0</v>
      </c>
      <c r="L2463" s="132"/>
      <c r="M2463" s="137"/>
      <c r="N2463" s="138"/>
      <c r="O2463" s="138"/>
      <c r="P2463" s="139">
        <f>SUM(P2464:P2538)</f>
        <v>0</v>
      </c>
      <c r="Q2463" s="138"/>
      <c r="R2463" s="139">
        <f>SUM(R2464:R2538)</f>
        <v>0</v>
      </c>
      <c r="S2463" s="138"/>
      <c r="T2463" s="140">
        <f>SUM(T2464:T2538)</f>
        <v>0</v>
      </c>
      <c r="AR2463" s="133" t="s">
        <v>83</v>
      </c>
      <c r="AT2463" s="141" t="s">
        <v>75</v>
      </c>
      <c r="AU2463" s="141" t="s">
        <v>85</v>
      </c>
      <c r="AY2463" s="133" t="s">
        <v>127</v>
      </c>
      <c r="BK2463" s="142">
        <f>SUM(BK2464:BK2538)</f>
        <v>0</v>
      </c>
    </row>
    <row r="2464" spans="1:65" s="2" customFormat="1" ht="16.5" customHeight="1">
      <c r="A2464" s="29"/>
      <c r="B2464" s="145"/>
      <c r="C2464" s="146" t="s">
        <v>3009</v>
      </c>
      <c r="D2464" s="146" t="s">
        <v>130</v>
      </c>
      <c r="E2464" s="147" t="s">
        <v>3010</v>
      </c>
      <c r="F2464" s="148" t="s">
        <v>3011</v>
      </c>
      <c r="G2464" s="149" t="s">
        <v>385</v>
      </c>
      <c r="H2464" s="150">
        <v>17</v>
      </c>
      <c r="I2464" s="151"/>
      <c r="J2464" s="152">
        <f>ROUND(I2464*H2464,2)</f>
        <v>0</v>
      </c>
      <c r="K2464" s="148" t="s">
        <v>1</v>
      </c>
      <c r="L2464" s="30"/>
      <c r="M2464" s="153" t="s">
        <v>1</v>
      </c>
      <c r="N2464" s="154" t="s">
        <v>41</v>
      </c>
      <c r="O2464" s="55"/>
      <c r="P2464" s="155">
        <f>O2464*H2464</f>
        <v>0</v>
      </c>
      <c r="Q2464" s="155">
        <v>0</v>
      </c>
      <c r="R2464" s="155">
        <f>Q2464*H2464</f>
        <v>0</v>
      </c>
      <c r="S2464" s="155">
        <v>0</v>
      </c>
      <c r="T2464" s="156">
        <f>S2464*H2464</f>
        <v>0</v>
      </c>
      <c r="U2464" s="29"/>
      <c r="V2464" s="29"/>
      <c r="W2464" s="29"/>
      <c r="X2464" s="29"/>
      <c r="Y2464" s="29"/>
      <c r="Z2464" s="29"/>
      <c r="AA2464" s="29"/>
      <c r="AB2464" s="29"/>
      <c r="AC2464" s="29"/>
      <c r="AD2464" s="29"/>
      <c r="AE2464" s="29"/>
      <c r="AR2464" s="157" t="s">
        <v>148</v>
      </c>
      <c r="AT2464" s="157" t="s">
        <v>130</v>
      </c>
      <c r="AU2464" s="157" t="s">
        <v>143</v>
      </c>
      <c r="AY2464" s="14" t="s">
        <v>127</v>
      </c>
      <c r="BE2464" s="158">
        <f>IF(N2464="základní",J2464,0)</f>
        <v>0</v>
      </c>
      <c r="BF2464" s="158">
        <f>IF(N2464="snížená",J2464,0)</f>
        <v>0</v>
      </c>
      <c r="BG2464" s="158">
        <f>IF(N2464="zákl. přenesená",J2464,0)</f>
        <v>0</v>
      </c>
      <c r="BH2464" s="158">
        <f>IF(N2464="sníž. přenesená",J2464,0)</f>
        <v>0</v>
      </c>
      <c r="BI2464" s="158">
        <f>IF(N2464="nulová",J2464,0)</f>
        <v>0</v>
      </c>
      <c r="BJ2464" s="14" t="s">
        <v>83</v>
      </c>
      <c r="BK2464" s="158">
        <f>ROUND(I2464*H2464,2)</f>
        <v>0</v>
      </c>
      <c r="BL2464" s="14" t="s">
        <v>148</v>
      </c>
      <c r="BM2464" s="157" t="s">
        <v>3012</v>
      </c>
    </row>
    <row r="2465" spans="1:65" s="2" customFormat="1">
      <c r="A2465" s="29"/>
      <c r="B2465" s="30"/>
      <c r="C2465" s="29"/>
      <c r="D2465" s="159" t="s">
        <v>136</v>
      </c>
      <c r="E2465" s="29"/>
      <c r="F2465" s="160" t="s">
        <v>3011</v>
      </c>
      <c r="G2465" s="29"/>
      <c r="H2465" s="29"/>
      <c r="I2465" s="161"/>
      <c r="J2465" s="29"/>
      <c r="K2465" s="29"/>
      <c r="L2465" s="30"/>
      <c r="M2465" s="162"/>
      <c r="N2465" s="163"/>
      <c r="O2465" s="55"/>
      <c r="P2465" s="55"/>
      <c r="Q2465" s="55"/>
      <c r="R2465" s="55"/>
      <c r="S2465" s="55"/>
      <c r="T2465" s="56"/>
      <c r="U2465" s="29"/>
      <c r="V2465" s="29"/>
      <c r="W2465" s="29"/>
      <c r="X2465" s="29"/>
      <c r="Y2465" s="29"/>
      <c r="Z2465" s="29"/>
      <c r="AA2465" s="29"/>
      <c r="AB2465" s="29"/>
      <c r="AC2465" s="29"/>
      <c r="AD2465" s="29"/>
      <c r="AE2465" s="29"/>
      <c r="AT2465" s="14" t="s">
        <v>136</v>
      </c>
      <c r="AU2465" s="14" t="s">
        <v>143</v>
      </c>
    </row>
    <row r="2466" spans="1:65" s="2" customFormat="1" ht="19.5">
      <c r="A2466" s="29"/>
      <c r="B2466" s="30"/>
      <c r="C2466" s="29"/>
      <c r="D2466" s="159" t="s">
        <v>320</v>
      </c>
      <c r="E2466" s="29"/>
      <c r="F2466" s="168" t="s">
        <v>2188</v>
      </c>
      <c r="G2466" s="29"/>
      <c r="H2466" s="29"/>
      <c r="I2466" s="161"/>
      <c r="J2466" s="29"/>
      <c r="K2466" s="29"/>
      <c r="L2466" s="30"/>
      <c r="M2466" s="162"/>
      <c r="N2466" s="163"/>
      <c r="O2466" s="55"/>
      <c r="P2466" s="55"/>
      <c r="Q2466" s="55"/>
      <c r="R2466" s="55"/>
      <c r="S2466" s="55"/>
      <c r="T2466" s="56"/>
      <c r="U2466" s="29"/>
      <c r="V2466" s="29"/>
      <c r="W2466" s="29"/>
      <c r="X2466" s="29"/>
      <c r="Y2466" s="29"/>
      <c r="Z2466" s="29"/>
      <c r="AA2466" s="29"/>
      <c r="AB2466" s="29"/>
      <c r="AC2466" s="29"/>
      <c r="AD2466" s="29"/>
      <c r="AE2466" s="29"/>
      <c r="AT2466" s="14" t="s">
        <v>320</v>
      </c>
      <c r="AU2466" s="14" t="s">
        <v>143</v>
      </c>
    </row>
    <row r="2467" spans="1:65" s="2" customFormat="1" ht="16.5" customHeight="1">
      <c r="A2467" s="29"/>
      <c r="B2467" s="145"/>
      <c r="C2467" s="146" t="s">
        <v>3013</v>
      </c>
      <c r="D2467" s="146" t="s">
        <v>130</v>
      </c>
      <c r="E2467" s="147" t="s">
        <v>3014</v>
      </c>
      <c r="F2467" s="148" t="s">
        <v>2466</v>
      </c>
      <c r="G2467" s="149" t="s">
        <v>385</v>
      </c>
      <c r="H2467" s="150">
        <v>12</v>
      </c>
      <c r="I2467" s="151"/>
      <c r="J2467" s="152">
        <f>ROUND(I2467*H2467,2)</f>
        <v>0</v>
      </c>
      <c r="K2467" s="148" t="s">
        <v>1</v>
      </c>
      <c r="L2467" s="30"/>
      <c r="M2467" s="153" t="s">
        <v>1</v>
      </c>
      <c r="N2467" s="154" t="s">
        <v>41</v>
      </c>
      <c r="O2467" s="55"/>
      <c r="P2467" s="155">
        <f>O2467*H2467</f>
        <v>0</v>
      </c>
      <c r="Q2467" s="155">
        <v>0</v>
      </c>
      <c r="R2467" s="155">
        <f>Q2467*H2467</f>
        <v>0</v>
      </c>
      <c r="S2467" s="155">
        <v>0</v>
      </c>
      <c r="T2467" s="156">
        <f>S2467*H2467</f>
        <v>0</v>
      </c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R2467" s="157" t="s">
        <v>148</v>
      </c>
      <c r="AT2467" s="157" t="s">
        <v>130</v>
      </c>
      <c r="AU2467" s="157" t="s">
        <v>143</v>
      </c>
      <c r="AY2467" s="14" t="s">
        <v>127</v>
      </c>
      <c r="BE2467" s="158">
        <f>IF(N2467="základní",J2467,0)</f>
        <v>0</v>
      </c>
      <c r="BF2467" s="158">
        <f>IF(N2467="snížená",J2467,0)</f>
        <v>0</v>
      </c>
      <c r="BG2467" s="158">
        <f>IF(N2467="zákl. přenesená",J2467,0)</f>
        <v>0</v>
      </c>
      <c r="BH2467" s="158">
        <f>IF(N2467="sníž. přenesená",J2467,0)</f>
        <v>0</v>
      </c>
      <c r="BI2467" s="158">
        <f>IF(N2467="nulová",J2467,0)</f>
        <v>0</v>
      </c>
      <c r="BJ2467" s="14" t="s">
        <v>83</v>
      </c>
      <c r="BK2467" s="158">
        <f>ROUND(I2467*H2467,2)</f>
        <v>0</v>
      </c>
      <c r="BL2467" s="14" t="s">
        <v>148</v>
      </c>
      <c r="BM2467" s="157" t="s">
        <v>3015</v>
      </c>
    </row>
    <row r="2468" spans="1:65" s="2" customFormat="1">
      <c r="A2468" s="29"/>
      <c r="B2468" s="30"/>
      <c r="C2468" s="29"/>
      <c r="D2468" s="159" t="s">
        <v>136</v>
      </c>
      <c r="E2468" s="29"/>
      <c r="F2468" s="160" t="s">
        <v>2466</v>
      </c>
      <c r="G2468" s="29"/>
      <c r="H2468" s="29"/>
      <c r="I2468" s="161"/>
      <c r="J2468" s="29"/>
      <c r="K2468" s="29"/>
      <c r="L2468" s="30"/>
      <c r="M2468" s="162"/>
      <c r="N2468" s="163"/>
      <c r="O2468" s="55"/>
      <c r="P2468" s="55"/>
      <c r="Q2468" s="55"/>
      <c r="R2468" s="55"/>
      <c r="S2468" s="55"/>
      <c r="T2468" s="56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T2468" s="14" t="s">
        <v>136</v>
      </c>
      <c r="AU2468" s="14" t="s">
        <v>143</v>
      </c>
    </row>
    <row r="2469" spans="1:65" s="2" customFormat="1" ht="19.5">
      <c r="A2469" s="29"/>
      <c r="B2469" s="30"/>
      <c r="C2469" s="29"/>
      <c r="D2469" s="159" t="s">
        <v>320</v>
      </c>
      <c r="E2469" s="29"/>
      <c r="F2469" s="168" t="s">
        <v>2188</v>
      </c>
      <c r="G2469" s="29"/>
      <c r="H2469" s="29"/>
      <c r="I2469" s="161"/>
      <c r="J2469" s="29"/>
      <c r="K2469" s="29"/>
      <c r="L2469" s="30"/>
      <c r="M2469" s="162"/>
      <c r="N2469" s="163"/>
      <c r="O2469" s="55"/>
      <c r="P2469" s="55"/>
      <c r="Q2469" s="55"/>
      <c r="R2469" s="55"/>
      <c r="S2469" s="55"/>
      <c r="T2469" s="56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T2469" s="14" t="s">
        <v>320</v>
      </c>
      <c r="AU2469" s="14" t="s">
        <v>143</v>
      </c>
    </row>
    <row r="2470" spans="1:65" s="2" customFormat="1" ht="16.5" customHeight="1">
      <c r="A2470" s="29"/>
      <c r="B2470" s="145"/>
      <c r="C2470" s="146" t="s">
        <v>3016</v>
      </c>
      <c r="D2470" s="146" t="s">
        <v>130</v>
      </c>
      <c r="E2470" s="147" t="s">
        <v>3017</v>
      </c>
      <c r="F2470" s="148" t="s">
        <v>2783</v>
      </c>
      <c r="G2470" s="149" t="s">
        <v>385</v>
      </c>
      <c r="H2470" s="150">
        <v>12</v>
      </c>
      <c r="I2470" s="151"/>
      <c r="J2470" s="152">
        <f>ROUND(I2470*H2470,2)</f>
        <v>0</v>
      </c>
      <c r="K2470" s="148" t="s">
        <v>1</v>
      </c>
      <c r="L2470" s="30"/>
      <c r="M2470" s="153" t="s">
        <v>1</v>
      </c>
      <c r="N2470" s="154" t="s">
        <v>41</v>
      </c>
      <c r="O2470" s="55"/>
      <c r="P2470" s="155">
        <f>O2470*H2470</f>
        <v>0</v>
      </c>
      <c r="Q2470" s="155">
        <v>0</v>
      </c>
      <c r="R2470" s="155">
        <f>Q2470*H2470</f>
        <v>0</v>
      </c>
      <c r="S2470" s="155">
        <v>0</v>
      </c>
      <c r="T2470" s="156">
        <f>S2470*H2470</f>
        <v>0</v>
      </c>
      <c r="U2470" s="29"/>
      <c r="V2470" s="29"/>
      <c r="W2470" s="29"/>
      <c r="X2470" s="29"/>
      <c r="Y2470" s="29"/>
      <c r="Z2470" s="29"/>
      <c r="AA2470" s="29"/>
      <c r="AB2470" s="29"/>
      <c r="AC2470" s="29"/>
      <c r="AD2470" s="29"/>
      <c r="AE2470" s="29"/>
      <c r="AR2470" s="157" t="s">
        <v>148</v>
      </c>
      <c r="AT2470" s="157" t="s">
        <v>130</v>
      </c>
      <c r="AU2470" s="157" t="s">
        <v>143</v>
      </c>
      <c r="AY2470" s="14" t="s">
        <v>127</v>
      </c>
      <c r="BE2470" s="158">
        <f>IF(N2470="základní",J2470,0)</f>
        <v>0</v>
      </c>
      <c r="BF2470" s="158">
        <f>IF(N2470="snížená",J2470,0)</f>
        <v>0</v>
      </c>
      <c r="BG2470" s="158">
        <f>IF(N2470="zákl. přenesená",J2470,0)</f>
        <v>0</v>
      </c>
      <c r="BH2470" s="158">
        <f>IF(N2470="sníž. přenesená",J2470,0)</f>
        <v>0</v>
      </c>
      <c r="BI2470" s="158">
        <f>IF(N2470="nulová",J2470,0)</f>
        <v>0</v>
      </c>
      <c r="BJ2470" s="14" t="s">
        <v>83</v>
      </c>
      <c r="BK2470" s="158">
        <f>ROUND(I2470*H2470,2)</f>
        <v>0</v>
      </c>
      <c r="BL2470" s="14" t="s">
        <v>148</v>
      </c>
      <c r="BM2470" s="157" t="s">
        <v>3018</v>
      </c>
    </row>
    <row r="2471" spans="1:65" s="2" customFormat="1">
      <c r="A2471" s="29"/>
      <c r="B2471" s="30"/>
      <c r="C2471" s="29"/>
      <c r="D2471" s="159" t="s">
        <v>136</v>
      </c>
      <c r="E2471" s="29"/>
      <c r="F2471" s="160" t="s">
        <v>2783</v>
      </c>
      <c r="G2471" s="29"/>
      <c r="H2471" s="29"/>
      <c r="I2471" s="161"/>
      <c r="J2471" s="29"/>
      <c r="K2471" s="29"/>
      <c r="L2471" s="30"/>
      <c r="M2471" s="162"/>
      <c r="N2471" s="163"/>
      <c r="O2471" s="55"/>
      <c r="P2471" s="55"/>
      <c r="Q2471" s="55"/>
      <c r="R2471" s="55"/>
      <c r="S2471" s="55"/>
      <c r="T2471" s="56"/>
      <c r="U2471" s="29"/>
      <c r="V2471" s="29"/>
      <c r="W2471" s="29"/>
      <c r="X2471" s="29"/>
      <c r="Y2471" s="29"/>
      <c r="Z2471" s="29"/>
      <c r="AA2471" s="29"/>
      <c r="AB2471" s="29"/>
      <c r="AC2471" s="29"/>
      <c r="AD2471" s="29"/>
      <c r="AE2471" s="29"/>
      <c r="AT2471" s="14" t="s">
        <v>136</v>
      </c>
      <c r="AU2471" s="14" t="s">
        <v>143</v>
      </c>
    </row>
    <row r="2472" spans="1:65" s="2" customFormat="1" ht="19.5">
      <c r="A2472" s="29"/>
      <c r="B2472" s="30"/>
      <c r="C2472" s="29"/>
      <c r="D2472" s="159" t="s">
        <v>320</v>
      </c>
      <c r="E2472" s="29"/>
      <c r="F2472" s="168" t="s">
        <v>2188</v>
      </c>
      <c r="G2472" s="29"/>
      <c r="H2472" s="29"/>
      <c r="I2472" s="161"/>
      <c r="J2472" s="29"/>
      <c r="K2472" s="29"/>
      <c r="L2472" s="30"/>
      <c r="M2472" s="162"/>
      <c r="N2472" s="163"/>
      <c r="O2472" s="55"/>
      <c r="P2472" s="55"/>
      <c r="Q2472" s="55"/>
      <c r="R2472" s="55"/>
      <c r="S2472" s="55"/>
      <c r="T2472" s="56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T2472" s="14" t="s">
        <v>320</v>
      </c>
      <c r="AU2472" s="14" t="s">
        <v>143</v>
      </c>
    </row>
    <row r="2473" spans="1:65" s="2" customFormat="1" ht="16.5" customHeight="1">
      <c r="A2473" s="29"/>
      <c r="B2473" s="145"/>
      <c r="C2473" s="146" t="s">
        <v>3019</v>
      </c>
      <c r="D2473" s="146" t="s">
        <v>130</v>
      </c>
      <c r="E2473" s="147" t="s">
        <v>3020</v>
      </c>
      <c r="F2473" s="148" t="s">
        <v>3021</v>
      </c>
      <c r="G2473" s="149" t="s">
        <v>353</v>
      </c>
      <c r="H2473" s="150">
        <v>1</v>
      </c>
      <c r="I2473" s="151"/>
      <c r="J2473" s="152">
        <f>ROUND(I2473*H2473,2)</f>
        <v>0</v>
      </c>
      <c r="K2473" s="148" t="s">
        <v>1</v>
      </c>
      <c r="L2473" s="30"/>
      <c r="M2473" s="153" t="s">
        <v>1</v>
      </c>
      <c r="N2473" s="154" t="s">
        <v>41</v>
      </c>
      <c r="O2473" s="55"/>
      <c r="P2473" s="155">
        <f>O2473*H2473</f>
        <v>0</v>
      </c>
      <c r="Q2473" s="155">
        <v>0</v>
      </c>
      <c r="R2473" s="155">
        <f>Q2473*H2473</f>
        <v>0</v>
      </c>
      <c r="S2473" s="155">
        <v>0</v>
      </c>
      <c r="T2473" s="156">
        <f>S2473*H2473</f>
        <v>0</v>
      </c>
      <c r="U2473" s="29"/>
      <c r="V2473" s="29"/>
      <c r="W2473" s="29"/>
      <c r="X2473" s="29"/>
      <c r="Y2473" s="29"/>
      <c r="Z2473" s="29"/>
      <c r="AA2473" s="29"/>
      <c r="AB2473" s="29"/>
      <c r="AC2473" s="29"/>
      <c r="AD2473" s="29"/>
      <c r="AE2473" s="29"/>
      <c r="AR2473" s="157" t="s">
        <v>148</v>
      </c>
      <c r="AT2473" s="157" t="s">
        <v>130</v>
      </c>
      <c r="AU2473" s="157" t="s">
        <v>143</v>
      </c>
      <c r="AY2473" s="14" t="s">
        <v>127</v>
      </c>
      <c r="BE2473" s="158">
        <f>IF(N2473="základní",J2473,0)</f>
        <v>0</v>
      </c>
      <c r="BF2473" s="158">
        <f>IF(N2473="snížená",J2473,0)</f>
        <v>0</v>
      </c>
      <c r="BG2473" s="158">
        <f>IF(N2473="zákl. přenesená",J2473,0)</f>
        <v>0</v>
      </c>
      <c r="BH2473" s="158">
        <f>IF(N2473="sníž. přenesená",J2473,0)</f>
        <v>0</v>
      </c>
      <c r="BI2473" s="158">
        <f>IF(N2473="nulová",J2473,0)</f>
        <v>0</v>
      </c>
      <c r="BJ2473" s="14" t="s">
        <v>83</v>
      </c>
      <c r="BK2473" s="158">
        <f>ROUND(I2473*H2473,2)</f>
        <v>0</v>
      </c>
      <c r="BL2473" s="14" t="s">
        <v>148</v>
      </c>
      <c r="BM2473" s="157" t="s">
        <v>3022</v>
      </c>
    </row>
    <row r="2474" spans="1:65" s="2" customFormat="1">
      <c r="A2474" s="29"/>
      <c r="B2474" s="30"/>
      <c r="C2474" s="29"/>
      <c r="D2474" s="159" t="s">
        <v>136</v>
      </c>
      <c r="E2474" s="29"/>
      <c r="F2474" s="160" t="s">
        <v>3021</v>
      </c>
      <c r="G2474" s="29"/>
      <c r="H2474" s="29"/>
      <c r="I2474" s="161"/>
      <c r="J2474" s="29"/>
      <c r="K2474" s="29"/>
      <c r="L2474" s="30"/>
      <c r="M2474" s="162"/>
      <c r="N2474" s="163"/>
      <c r="O2474" s="55"/>
      <c r="P2474" s="55"/>
      <c r="Q2474" s="55"/>
      <c r="R2474" s="55"/>
      <c r="S2474" s="55"/>
      <c r="T2474" s="56"/>
      <c r="U2474" s="29"/>
      <c r="V2474" s="29"/>
      <c r="W2474" s="29"/>
      <c r="X2474" s="29"/>
      <c r="Y2474" s="29"/>
      <c r="Z2474" s="29"/>
      <c r="AA2474" s="29"/>
      <c r="AB2474" s="29"/>
      <c r="AC2474" s="29"/>
      <c r="AD2474" s="29"/>
      <c r="AE2474" s="29"/>
      <c r="AT2474" s="14" t="s">
        <v>136</v>
      </c>
      <c r="AU2474" s="14" t="s">
        <v>143</v>
      </c>
    </row>
    <row r="2475" spans="1:65" s="2" customFormat="1" ht="19.5">
      <c r="A2475" s="29"/>
      <c r="B2475" s="30"/>
      <c r="C2475" s="29"/>
      <c r="D2475" s="159" t="s">
        <v>320</v>
      </c>
      <c r="E2475" s="29"/>
      <c r="F2475" s="168" t="s">
        <v>2188</v>
      </c>
      <c r="G2475" s="29"/>
      <c r="H2475" s="29"/>
      <c r="I2475" s="161"/>
      <c r="J2475" s="29"/>
      <c r="K2475" s="29"/>
      <c r="L2475" s="30"/>
      <c r="M2475" s="162"/>
      <c r="N2475" s="163"/>
      <c r="O2475" s="55"/>
      <c r="P2475" s="55"/>
      <c r="Q2475" s="55"/>
      <c r="R2475" s="55"/>
      <c r="S2475" s="55"/>
      <c r="T2475" s="56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T2475" s="14" t="s">
        <v>320</v>
      </c>
      <c r="AU2475" s="14" t="s">
        <v>143</v>
      </c>
    </row>
    <row r="2476" spans="1:65" s="2" customFormat="1" ht="16.5" customHeight="1">
      <c r="A2476" s="29"/>
      <c r="B2476" s="145"/>
      <c r="C2476" s="146" t="s">
        <v>3023</v>
      </c>
      <c r="D2476" s="146" t="s">
        <v>130</v>
      </c>
      <c r="E2476" s="147" t="s">
        <v>3024</v>
      </c>
      <c r="F2476" s="148" t="s">
        <v>2787</v>
      </c>
      <c r="G2476" s="149" t="s">
        <v>353</v>
      </c>
      <c r="H2476" s="150">
        <v>1</v>
      </c>
      <c r="I2476" s="151"/>
      <c r="J2476" s="152">
        <f>ROUND(I2476*H2476,2)</f>
        <v>0</v>
      </c>
      <c r="K2476" s="148" t="s">
        <v>1</v>
      </c>
      <c r="L2476" s="30"/>
      <c r="M2476" s="153" t="s">
        <v>1</v>
      </c>
      <c r="N2476" s="154" t="s">
        <v>41</v>
      </c>
      <c r="O2476" s="55"/>
      <c r="P2476" s="155">
        <f>O2476*H2476</f>
        <v>0</v>
      </c>
      <c r="Q2476" s="155">
        <v>0</v>
      </c>
      <c r="R2476" s="155">
        <f>Q2476*H2476</f>
        <v>0</v>
      </c>
      <c r="S2476" s="155">
        <v>0</v>
      </c>
      <c r="T2476" s="156">
        <f>S2476*H2476</f>
        <v>0</v>
      </c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R2476" s="157" t="s">
        <v>148</v>
      </c>
      <c r="AT2476" s="157" t="s">
        <v>130</v>
      </c>
      <c r="AU2476" s="157" t="s">
        <v>143</v>
      </c>
      <c r="AY2476" s="14" t="s">
        <v>127</v>
      </c>
      <c r="BE2476" s="158">
        <f>IF(N2476="základní",J2476,0)</f>
        <v>0</v>
      </c>
      <c r="BF2476" s="158">
        <f>IF(N2476="snížená",J2476,0)</f>
        <v>0</v>
      </c>
      <c r="BG2476" s="158">
        <f>IF(N2476="zákl. přenesená",J2476,0)</f>
        <v>0</v>
      </c>
      <c r="BH2476" s="158">
        <f>IF(N2476="sníž. přenesená",J2476,0)</f>
        <v>0</v>
      </c>
      <c r="BI2476" s="158">
        <f>IF(N2476="nulová",J2476,0)</f>
        <v>0</v>
      </c>
      <c r="BJ2476" s="14" t="s">
        <v>83</v>
      </c>
      <c r="BK2476" s="158">
        <f>ROUND(I2476*H2476,2)</f>
        <v>0</v>
      </c>
      <c r="BL2476" s="14" t="s">
        <v>148</v>
      </c>
      <c r="BM2476" s="157" t="s">
        <v>3025</v>
      </c>
    </row>
    <row r="2477" spans="1:65" s="2" customFormat="1">
      <c r="A2477" s="29"/>
      <c r="B2477" s="30"/>
      <c r="C2477" s="29"/>
      <c r="D2477" s="159" t="s">
        <v>136</v>
      </c>
      <c r="E2477" s="29"/>
      <c r="F2477" s="160" t="s">
        <v>2787</v>
      </c>
      <c r="G2477" s="29"/>
      <c r="H2477" s="29"/>
      <c r="I2477" s="161"/>
      <c r="J2477" s="29"/>
      <c r="K2477" s="29"/>
      <c r="L2477" s="30"/>
      <c r="M2477" s="162"/>
      <c r="N2477" s="163"/>
      <c r="O2477" s="55"/>
      <c r="P2477" s="55"/>
      <c r="Q2477" s="55"/>
      <c r="R2477" s="55"/>
      <c r="S2477" s="55"/>
      <c r="T2477" s="56"/>
      <c r="U2477" s="29"/>
      <c r="V2477" s="29"/>
      <c r="W2477" s="29"/>
      <c r="X2477" s="29"/>
      <c r="Y2477" s="29"/>
      <c r="Z2477" s="29"/>
      <c r="AA2477" s="29"/>
      <c r="AB2477" s="29"/>
      <c r="AC2477" s="29"/>
      <c r="AD2477" s="29"/>
      <c r="AE2477" s="29"/>
      <c r="AT2477" s="14" t="s">
        <v>136</v>
      </c>
      <c r="AU2477" s="14" t="s">
        <v>143</v>
      </c>
    </row>
    <row r="2478" spans="1:65" s="2" customFormat="1" ht="19.5">
      <c r="A2478" s="29"/>
      <c r="B2478" s="30"/>
      <c r="C2478" s="29"/>
      <c r="D2478" s="159" t="s">
        <v>320</v>
      </c>
      <c r="E2478" s="29"/>
      <c r="F2478" s="168" t="s">
        <v>2188</v>
      </c>
      <c r="G2478" s="29"/>
      <c r="H2478" s="29"/>
      <c r="I2478" s="161"/>
      <c r="J2478" s="29"/>
      <c r="K2478" s="29"/>
      <c r="L2478" s="30"/>
      <c r="M2478" s="162"/>
      <c r="N2478" s="163"/>
      <c r="O2478" s="55"/>
      <c r="P2478" s="55"/>
      <c r="Q2478" s="55"/>
      <c r="R2478" s="55"/>
      <c r="S2478" s="55"/>
      <c r="T2478" s="56"/>
      <c r="U2478" s="29"/>
      <c r="V2478" s="29"/>
      <c r="W2478" s="29"/>
      <c r="X2478" s="29"/>
      <c r="Y2478" s="29"/>
      <c r="Z2478" s="29"/>
      <c r="AA2478" s="29"/>
      <c r="AB2478" s="29"/>
      <c r="AC2478" s="29"/>
      <c r="AD2478" s="29"/>
      <c r="AE2478" s="29"/>
      <c r="AT2478" s="14" t="s">
        <v>320</v>
      </c>
      <c r="AU2478" s="14" t="s">
        <v>143</v>
      </c>
    </row>
    <row r="2479" spans="1:65" s="2" customFormat="1" ht="16.5" customHeight="1">
      <c r="A2479" s="29"/>
      <c r="B2479" s="145"/>
      <c r="C2479" s="146" t="s">
        <v>3026</v>
      </c>
      <c r="D2479" s="146" t="s">
        <v>130</v>
      </c>
      <c r="E2479" s="147" t="s">
        <v>3027</v>
      </c>
      <c r="F2479" s="148" t="s">
        <v>3028</v>
      </c>
      <c r="G2479" s="149" t="s">
        <v>353</v>
      </c>
      <c r="H2479" s="150">
        <v>2</v>
      </c>
      <c r="I2479" s="151"/>
      <c r="J2479" s="152">
        <f>ROUND(I2479*H2479,2)</f>
        <v>0</v>
      </c>
      <c r="K2479" s="148" t="s">
        <v>1</v>
      </c>
      <c r="L2479" s="30"/>
      <c r="M2479" s="153" t="s">
        <v>1</v>
      </c>
      <c r="N2479" s="154" t="s">
        <v>41</v>
      </c>
      <c r="O2479" s="55"/>
      <c r="P2479" s="155">
        <f>O2479*H2479</f>
        <v>0</v>
      </c>
      <c r="Q2479" s="155">
        <v>0</v>
      </c>
      <c r="R2479" s="155">
        <f>Q2479*H2479</f>
        <v>0</v>
      </c>
      <c r="S2479" s="155">
        <v>0</v>
      </c>
      <c r="T2479" s="156">
        <f>S2479*H2479</f>
        <v>0</v>
      </c>
      <c r="U2479" s="29"/>
      <c r="V2479" s="29"/>
      <c r="W2479" s="29"/>
      <c r="X2479" s="29"/>
      <c r="Y2479" s="29"/>
      <c r="Z2479" s="29"/>
      <c r="AA2479" s="29"/>
      <c r="AB2479" s="29"/>
      <c r="AC2479" s="29"/>
      <c r="AD2479" s="29"/>
      <c r="AE2479" s="29"/>
      <c r="AR2479" s="157" t="s">
        <v>148</v>
      </c>
      <c r="AT2479" s="157" t="s">
        <v>130</v>
      </c>
      <c r="AU2479" s="157" t="s">
        <v>143</v>
      </c>
      <c r="AY2479" s="14" t="s">
        <v>127</v>
      </c>
      <c r="BE2479" s="158">
        <f>IF(N2479="základní",J2479,0)</f>
        <v>0</v>
      </c>
      <c r="BF2479" s="158">
        <f>IF(N2479="snížená",J2479,0)</f>
        <v>0</v>
      </c>
      <c r="BG2479" s="158">
        <f>IF(N2479="zákl. přenesená",J2479,0)</f>
        <v>0</v>
      </c>
      <c r="BH2479" s="158">
        <f>IF(N2479="sníž. přenesená",J2479,0)</f>
        <v>0</v>
      </c>
      <c r="BI2479" s="158">
        <f>IF(N2479="nulová",J2479,0)</f>
        <v>0</v>
      </c>
      <c r="BJ2479" s="14" t="s">
        <v>83</v>
      </c>
      <c r="BK2479" s="158">
        <f>ROUND(I2479*H2479,2)</f>
        <v>0</v>
      </c>
      <c r="BL2479" s="14" t="s">
        <v>148</v>
      </c>
      <c r="BM2479" s="157" t="s">
        <v>3029</v>
      </c>
    </row>
    <row r="2480" spans="1:65" s="2" customFormat="1">
      <c r="A2480" s="29"/>
      <c r="B2480" s="30"/>
      <c r="C2480" s="29"/>
      <c r="D2480" s="159" t="s">
        <v>136</v>
      </c>
      <c r="E2480" s="29"/>
      <c r="F2480" s="160" t="s">
        <v>3028</v>
      </c>
      <c r="G2480" s="29"/>
      <c r="H2480" s="29"/>
      <c r="I2480" s="161"/>
      <c r="J2480" s="29"/>
      <c r="K2480" s="29"/>
      <c r="L2480" s="30"/>
      <c r="M2480" s="162"/>
      <c r="N2480" s="163"/>
      <c r="O2480" s="55"/>
      <c r="P2480" s="55"/>
      <c r="Q2480" s="55"/>
      <c r="R2480" s="55"/>
      <c r="S2480" s="55"/>
      <c r="T2480" s="56"/>
      <c r="U2480" s="29"/>
      <c r="V2480" s="29"/>
      <c r="W2480" s="29"/>
      <c r="X2480" s="29"/>
      <c r="Y2480" s="29"/>
      <c r="Z2480" s="29"/>
      <c r="AA2480" s="29"/>
      <c r="AB2480" s="29"/>
      <c r="AC2480" s="29"/>
      <c r="AD2480" s="29"/>
      <c r="AE2480" s="29"/>
      <c r="AT2480" s="14" t="s">
        <v>136</v>
      </c>
      <c r="AU2480" s="14" t="s">
        <v>143</v>
      </c>
    </row>
    <row r="2481" spans="1:65" s="2" customFormat="1" ht="19.5">
      <c r="A2481" s="29"/>
      <c r="B2481" s="30"/>
      <c r="C2481" s="29"/>
      <c r="D2481" s="159" t="s">
        <v>320</v>
      </c>
      <c r="E2481" s="29"/>
      <c r="F2481" s="168" t="s">
        <v>2188</v>
      </c>
      <c r="G2481" s="29"/>
      <c r="H2481" s="29"/>
      <c r="I2481" s="161"/>
      <c r="J2481" s="29"/>
      <c r="K2481" s="29"/>
      <c r="L2481" s="30"/>
      <c r="M2481" s="162"/>
      <c r="N2481" s="163"/>
      <c r="O2481" s="55"/>
      <c r="P2481" s="55"/>
      <c r="Q2481" s="55"/>
      <c r="R2481" s="55"/>
      <c r="S2481" s="55"/>
      <c r="T2481" s="56"/>
      <c r="U2481" s="29"/>
      <c r="V2481" s="29"/>
      <c r="W2481" s="29"/>
      <c r="X2481" s="29"/>
      <c r="Y2481" s="29"/>
      <c r="Z2481" s="29"/>
      <c r="AA2481" s="29"/>
      <c r="AB2481" s="29"/>
      <c r="AC2481" s="29"/>
      <c r="AD2481" s="29"/>
      <c r="AE2481" s="29"/>
      <c r="AT2481" s="14" t="s">
        <v>320</v>
      </c>
      <c r="AU2481" s="14" t="s">
        <v>143</v>
      </c>
    </row>
    <row r="2482" spans="1:65" s="2" customFormat="1" ht="16.5" customHeight="1">
      <c r="A2482" s="29"/>
      <c r="B2482" s="145"/>
      <c r="C2482" s="146" t="s">
        <v>3030</v>
      </c>
      <c r="D2482" s="146" t="s">
        <v>130</v>
      </c>
      <c r="E2482" s="147" t="s">
        <v>3031</v>
      </c>
      <c r="F2482" s="148" t="s">
        <v>3032</v>
      </c>
      <c r="G2482" s="149" t="s">
        <v>353</v>
      </c>
      <c r="H2482" s="150">
        <v>1</v>
      </c>
      <c r="I2482" s="151"/>
      <c r="J2482" s="152">
        <f>ROUND(I2482*H2482,2)</f>
        <v>0</v>
      </c>
      <c r="K2482" s="148" t="s">
        <v>1</v>
      </c>
      <c r="L2482" s="30"/>
      <c r="M2482" s="153" t="s">
        <v>1</v>
      </c>
      <c r="N2482" s="154" t="s">
        <v>41</v>
      </c>
      <c r="O2482" s="55"/>
      <c r="P2482" s="155">
        <f>O2482*H2482</f>
        <v>0</v>
      </c>
      <c r="Q2482" s="155">
        <v>0</v>
      </c>
      <c r="R2482" s="155">
        <f>Q2482*H2482</f>
        <v>0</v>
      </c>
      <c r="S2482" s="155">
        <v>0</v>
      </c>
      <c r="T2482" s="156">
        <f>S2482*H2482</f>
        <v>0</v>
      </c>
      <c r="U2482" s="29"/>
      <c r="V2482" s="29"/>
      <c r="W2482" s="29"/>
      <c r="X2482" s="29"/>
      <c r="Y2482" s="29"/>
      <c r="Z2482" s="29"/>
      <c r="AA2482" s="29"/>
      <c r="AB2482" s="29"/>
      <c r="AC2482" s="29"/>
      <c r="AD2482" s="29"/>
      <c r="AE2482" s="29"/>
      <c r="AR2482" s="157" t="s">
        <v>148</v>
      </c>
      <c r="AT2482" s="157" t="s">
        <v>130</v>
      </c>
      <c r="AU2482" s="157" t="s">
        <v>143</v>
      </c>
      <c r="AY2482" s="14" t="s">
        <v>127</v>
      </c>
      <c r="BE2482" s="158">
        <f>IF(N2482="základní",J2482,0)</f>
        <v>0</v>
      </c>
      <c r="BF2482" s="158">
        <f>IF(N2482="snížená",J2482,0)</f>
        <v>0</v>
      </c>
      <c r="BG2482" s="158">
        <f>IF(N2482="zákl. přenesená",J2482,0)</f>
        <v>0</v>
      </c>
      <c r="BH2482" s="158">
        <f>IF(N2482="sníž. přenesená",J2482,0)</f>
        <v>0</v>
      </c>
      <c r="BI2482" s="158">
        <f>IF(N2482="nulová",J2482,0)</f>
        <v>0</v>
      </c>
      <c r="BJ2482" s="14" t="s">
        <v>83</v>
      </c>
      <c r="BK2482" s="158">
        <f>ROUND(I2482*H2482,2)</f>
        <v>0</v>
      </c>
      <c r="BL2482" s="14" t="s">
        <v>148</v>
      </c>
      <c r="BM2482" s="157" t="s">
        <v>3033</v>
      </c>
    </row>
    <row r="2483" spans="1:65" s="2" customFormat="1">
      <c r="A2483" s="29"/>
      <c r="B2483" s="30"/>
      <c r="C2483" s="29"/>
      <c r="D2483" s="159" t="s">
        <v>136</v>
      </c>
      <c r="E2483" s="29"/>
      <c r="F2483" s="160" t="s">
        <v>3032</v>
      </c>
      <c r="G2483" s="29"/>
      <c r="H2483" s="29"/>
      <c r="I2483" s="161"/>
      <c r="J2483" s="29"/>
      <c r="K2483" s="29"/>
      <c r="L2483" s="30"/>
      <c r="M2483" s="162"/>
      <c r="N2483" s="163"/>
      <c r="O2483" s="55"/>
      <c r="P2483" s="55"/>
      <c r="Q2483" s="55"/>
      <c r="R2483" s="55"/>
      <c r="S2483" s="55"/>
      <c r="T2483" s="56"/>
      <c r="U2483" s="29"/>
      <c r="V2483" s="29"/>
      <c r="W2483" s="29"/>
      <c r="X2483" s="29"/>
      <c r="Y2483" s="29"/>
      <c r="Z2483" s="29"/>
      <c r="AA2483" s="29"/>
      <c r="AB2483" s="29"/>
      <c r="AC2483" s="29"/>
      <c r="AD2483" s="29"/>
      <c r="AE2483" s="29"/>
      <c r="AT2483" s="14" t="s">
        <v>136</v>
      </c>
      <c r="AU2483" s="14" t="s">
        <v>143</v>
      </c>
    </row>
    <row r="2484" spans="1:65" s="2" customFormat="1" ht="19.5">
      <c r="A2484" s="29"/>
      <c r="B2484" s="30"/>
      <c r="C2484" s="29"/>
      <c r="D2484" s="159" t="s">
        <v>320</v>
      </c>
      <c r="E2484" s="29"/>
      <c r="F2484" s="168" t="s">
        <v>2188</v>
      </c>
      <c r="G2484" s="29"/>
      <c r="H2484" s="29"/>
      <c r="I2484" s="161"/>
      <c r="J2484" s="29"/>
      <c r="K2484" s="29"/>
      <c r="L2484" s="30"/>
      <c r="M2484" s="162"/>
      <c r="N2484" s="163"/>
      <c r="O2484" s="55"/>
      <c r="P2484" s="55"/>
      <c r="Q2484" s="55"/>
      <c r="R2484" s="55"/>
      <c r="S2484" s="55"/>
      <c r="T2484" s="56"/>
      <c r="U2484" s="29"/>
      <c r="V2484" s="29"/>
      <c r="W2484" s="29"/>
      <c r="X2484" s="29"/>
      <c r="Y2484" s="29"/>
      <c r="Z2484" s="29"/>
      <c r="AA2484" s="29"/>
      <c r="AB2484" s="29"/>
      <c r="AC2484" s="29"/>
      <c r="AD2484" s="29"/>
      <c r="AE2484" s="29"/>
      <c r="AT2484" s="14" t="s">
        <v>320</v>
      </c>
      <c r="AU2484" s="14" t="s">
        <v>143</v>
      </c>
    </row>
    <row r="2485" spans="1:65" s="2" customFormat="1" ht="16.5" customHeight="1">
      <c r="A2485" s="29"/>
      <c r="B2485" s="145"/>
      <c r="C2485" s="146" t="s">
        <v>3034</v>
      </c>
      <c r="D2485" s="146" t="s">
        <v>130</v>
      </c>
      <c r="E2485" s="147" t="s">
        <v>3035</v>
      </c>
      <c r="F2485" s="148" t="s">
        <v>3036</v>
      </c>
      <c r="G2485" s="149" t="s">
        <v>353</v>
      </c>
      <c r="H2485" s="150">
        <v>1</v>
      </c>
      <c r="I2485" s="151"/>
      <c r="J2485" s="152">
        <f>ROUND(I2485*H2485,2)</f>
        <v>0</v>
      </c>
      <c r="K2485" s="148" t="s">
        <v>1</v>
      </c>
      <c r="L2485" s="30"/>
      <c r="M2485" s="153" t="s">
        <v>1</v>
      </c>
      <c r="N2485" s="154" t="s">
        <v>41</v>
      </c>
      <c r="O2485" s="55"/>
      <c r="P2485" s="155">
        <f>O2485*H2485</f>
        <v>0</v>
      </c>
      <c r="Q2485" s="155">
        <v>0</v>
      </c>
      <c r="R2485" s="155">
        <f>Q2485*H2485</f>
        <v>0</v>
      </c>
      <c r="S2485" s="155">
        <v>0</v>
      </c>
      <c r="T2485" s="156">
        <f>S2485*H2485</f>
        <v>0</v>
      </c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R2485" s="157" t="s">
        <v>148</v>
      </c>
      <c r="AT2485" s="157" t="s">
        <v>130</v>
      </c>
      <c r="AU2485" s="157" t="s">
        <v>143</v>
      </c>
      <c r="AY2485" s="14" t="s">
        <v>127</v>
      </c>
      <c r="BE2485" s="158">
        <f>IF(N2485="základní",J2485,0)</f>
        <v>0</v>
      </c>
      <c r="BF2485" s="158">
        <f>IF(N2485="snížená",J2485,0)</f>
        <v>0</v>
      </c>
      <c r="BG2485" s="158">
        <f>IF(N2485="zákl. přenesená",J2485,0)</f>
        <v>0</v>
      </c>
      <c r="BH2485" s="158">
        <f>IF(N2485="sníž. přenesená",J2485,0)</f>
        <v>0</v>
      </c>
      <c r="BI2485" s="158">
        <f>IF(N2485="nulová",J2485,0)</f>
        <v>0</v>
      </c>
      <c r="BJ2485" s="14" t="s">
        <v>83</v>
      </c>
      <c r="BK2485" s="158">
        <f>ROUND(I2485*H2485,2)</f>
        <v>0</v>
      </c>
      <c r="BL2485" s="14" t="s">
        <v>148</v>
      </c>
      <c r="BM2485" s="157" t="s">
        <v>3037</v>
      </c>
    </row>
    <row r="2486" spans="1:65" s="2" customFormat="1">
      <c r="A2486" s="29"/>
      <c r="B2486" s="30"/>
      <c r="C2486" s="29"/>
      <c r="D2486" s="159" t="s">
        <v>136</v>
      </c>
      <c r="E2486" s="29"/>
      <c r="F2486" s="160" t="s">
        <v>3036</v>
      </c>
      <c r="G2486" s="29"/>
      <c r="H2486" s="29"/>
      <c r="I2486" s="161"/>
      <c r="J2486" s="29"/>
      <c r="K2486" s="29"/>
      <c r="L2486" s="30"/>
      <c r="M2486" s="162"/>
      <c r="N2486" s="163"/>
      <c r="O2486" s="55"/>
      <c r="P2486" s="55"/>
      <c r="Q2486" s="55"/>
      <c r="R2486" s="55"/>
      <c r="S2486" s="55"/>
      <c r="T2486" s="56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T2486" s="14" t="s">
        <v>136</v>
      </c>
      <c r="AU2486" s="14" t="s">
        <v>143</v>
      </c>
    </row>
    <row r="2487" spans="1:65" s="2" customFormat="1" ht="19.5">
      <c r="A2487" s="29"/>
      <c r="B2487" s="30"/>
      <c r="C2487" s="29"/>
      <c r="D2487" s="159" t="s">
        <v>320</v>
      </c>
      <c r="E2487" s="29"/>
      <c r="F2487" s="168" t="s">
        <v>2188</v>
      </c>
      <c r="G2487" s="29"/>
      <c r="H2487" s="29"/>
      <c r="I2487" s="161"/>
      <c r="J2487" s="29"/>
      <c r="K2487" s="29"/>
      <c r="L2487" s="30"/>
      <c r="M2487" s="162"/>
      <c r="N2487" s="163"/>
      <c r="O2487" s="55"/>
      <c r="P2487" s="55"/>
      <c r="Q2487" s="55"/>
      <c r="R2487" s="55"/>
      <c r="S2487" s="55"/>
      <c r="T2487" s="56"/>
      <c r="U2487" s="29"/>
      <c r="V2487" s="29"/>
      <c r="W2487" s="29"/>
      <c r="X2487" s="29"/>
      <c r="Y2487" s="29"/>
      <c r="Z2487" s="29"/>
      <c r="AA2487" s="29"/>
      <c r="AB2487" s="29"/>
      <c r="AC2487" s="29"/>
      <c r="AD2487" s="29"/>
      <c r="AE2487" s="29"/>
      <c r="AT2487" s="14" t="s">
        <v>320</v>
      </c>
      <c r="AU2487" s="14" t="s">
        <v>143</v>
      </c>
    </row>
    <row r="2488" spans="1:65" s="2" customFormat="1" ht="16.5" customHeight="1">
      <c r="A2488" s="29"/>
      <c r="B2488" s="145"/>
      <c r="C2488" s="146" t="s">
        <v>3038</v>
      </c>
      <c r="D2488" s="146" t="s">
        <v>130</v>
      </c>
      <c r="E2488" s="147" t="s">
        <v>3039</v>
      </c>
      <c r="F2488" s="148" t="s">
        <v>3040</v>
      </c>
      <c r="G2488" s="149" t="s">
        <v>353</v>
      </c>
      <c r="H2488" s="150">
        <v>2</v>
      </c>
      <c r="I2488" s="151"/>
      <c r="J2488" s="152">
        <f>ROUND(I2488*H2488,2)</f>
        <v>0</v>
      </c>
      <c r="K2488" s="148" t="s">
        <v>1</v>
      </c>
      <c r="L2488" s="30"/>
      <c r="M2488" s="153" t="s">
        <v>1</v>
      </c>
      <c r="N2488" s="154" t="s">
        <v>41</v>
      </c>
      <c r="O2488" s="55"/>
      <c r="P2488" s="155">
        <f>O2488*H2488</f>
        <v>0</v>
      </c>
      <c r="Q2488" s="155">
        <v>0</v>
      </c>
      <c r="R2488" s="155">
        <f>Q2488*H2488</f>
        <v>0</v>
      </c>
      <c r="S2488" s="155">
        <v>0</v>
      </c>
      <c r="T2488" s="156">
        <f>S2488*H2488</f>
        <v>0</v>
      </c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R2488" s="157" t="s">
        <v>148</v>
      </c>
      <c r="AT2488" s="157" t="s">
        <v>130</v>
      </c>
      <c r="AU2488" s="157" t="s">
        <v>143</v>
      </c>
      <c r="AY2488" s="14" t="s">
        <v>127</v>
      </c>
      <c r="BE2488" s="158">
        <f>IF(N2488="základní",J2488,0)</f>
        <v>0</v>
      </c>
      <c r="BF2488" s="158">
        <f>IF(N2488="snížená",J2488,0)</f>
        <v>0</v>
      </c>
      <c r="BG2488" s="158">
        <f>IF(N2488="zákl. přenesená",J2488,0)</f>
        <v>0</v>
      </c>
      <c r="BH2488" s="158">
        <f>IF(N2488="sníž. přenesená",J2488,0)</f>
        <v>0</v>
      </c>
      <c r="BI2488" s="158">
        <f>IF(N2488="nulová",J2488,0)</f>
        <v>0</v>
      </c>
      <c r="BJ2488" s="14" t="s">
        <v>83</v>
      </c>
      <c r="BK2488" s="158">
        <f>ROUND(I2488*H2488,2)</f>
        <v>0</v>
      </c>
      <c r="BL2488" s="14" t="s">
        <v>148</v>
      </c>
      <c r="BM2488" s="157" t="s">
        <v>3041</v>
      </c>
    </row>
    <row r="2489" spans="1:65" s="2" customFormat="1">
      <c r="A2489" s="29"/>
      <c r="B2489" s="30"/>
      <c r="C2489" s="29"/>
      <c r="D2489" s="159" t="s">
        <v>136</v>
      </c>
      <c r="E2489" s="29"/>
      <c r="F2489" s="160" t="s">
        <v>3040</v>
      </c>
      <c r="G2489" s="29"/>
      <c r="H2489" s="29"/>
      <c r="I2489" s="161"/>
      <c r="J2489" s="29"/>
      <c r="K2489" s="29"/>
      <c r="L2489" s="30"/>
      <c r="M2489" s="162"/>
      <c r="N2489" s="163"/>
      <c r="O2489" s="55"/>
      <c r="P2489" s="55"/>
      <c r="Q2489" s="55"/>
      <c r="R2489" s="55"/>
      <c r="S2489" s="55"/>
      <c r="T2489" s="56"/>
      <c r="U2489" s="29"/>
      <c r="V2489" s="29"/>
      <c r="W2489" s="29"/>
      <c r="X2489" s="29"/>
      <c r="Y2489" s="29"/>
      <c r="Z2489" s="29"/>
      <c r="AA2489" s="29"/>
      <c r="AB2489" s="29"/>
      <c r="AC2489" s="29"/>
      <c r="AD2489" s="29"/>
      <c r="AE2489" s="29"/>
      <c r="AT2489" s="14" t="s">
        <v>136</v>
      </c>
      <c r="AU2489" s="14" t="s">
        <v>143</v>
      </c>
    </row>
    <row r="2490" spans="1:65" s="2" customFormat="1" ht="19.5">
      <c r="A2490" s="29"/>
      <c r="B2490" s="30"/>
      <c r="C2490" s="29"/>
      <c r="D2490" s="159" t="s">
        <v>320</v>
      </c>
      <c r="E2490" s="29"/>
      <c r="F2490" s="168" t="s">
        <v>2188</v>
      </c>
      <c r="G2490" s="29"/>
      <c r="H2490" s="29"/>
      <c r="I2490" s="161"/>
      <c r="J2490" s="29"/>
      <c r="K2490" s="29"/>
      <c r="L2490" s="30"/>
      <c r="M2490" s="162"/>
      <c r="N2490" s="163"/>
      <c r="O2490" s="55"/>
      <c r="P2490" s="55"/>
      <c r="Q2490" s="55"/>
      <c r="R2490" s="55"/>
      <c r="S2490" s="55"/>
      <c r="T2490" s="56"/>
      <c r="U2490" s="29"/>
      <c r="V2490" s="29"/>
      <c r="W2490" s="29"/>
      <c r="X2490" s="29"/>
      <c r="Y2490" s="29"/>
      <c r="Z2490" s="29"/>
      <c r="AA2490" s="29"/>
      <c r="AB2490" s="29"/>
      <c r="AC2490" s="29"/>
      <c r="AD2490" s="29"/>
      <c r="AE2490" s="29"/>
      <c r="AT2490" s="14" t="s">
        <v>320</v>
      </c>
      <c r="AU2490" s="14" t="s">
        <v>143</v>
      </c>
    </row>
    <row r="2491" spans="1:65" s="2" customFormat="1" ht="16.5" customHeight="1">
      <c r="A2491" s="29"/>
      <c r="B2491" s="145"/>
      <c r="C2491" s="146" t="s">
        <v>3042</v>
      </c>
      <c r="D2491" s="146" t="s">
        <v>130</v>
      </c>
      <c r="E2491" s="147" t="s">
        <v>3043</v>
      </c>
      <c r="F2491" s="148" t="s">
        <v>3044</v>
      </c>
      <c r="G2491" s="149" t="s">
        <v>353</v>
      </c>
      <c r="H2491" s="150">
        <v>5</v>
      </c>
      <c r="I2491" s="151"/>
      <c r="J2491" s="152">
        <f>ROUND(I2491*H2491,2)</f>
        <v>0</v>
      </c>
      <c r="K2491" s="148" t="s">
        <v>1</v>
      </c>
      <c r="L2491" s="30"/>
      <c r="M2491" s="153" t="s">
        <v>1</v>
      </c>
      <c r="N2491" s="154" t="s">
        <v>41</v>
      </c>
      <c r="O2491" s="55"/>
      <c r="P2491" s="155">
        <f>O2491*H2491</f>
        <v>0</v>
      </c>
      <c r="Q2491" s="155">
        <v>0</v>
      </c>
      <c r="R2491" s="155">
        <f>Q2491*H2491</f>
        <v>0</v>
      </c>
      <c r="S2491" s="155">
        <v>0</v>
      </c>
      <c r="T2491" s="156">
        <f>S2491*H2491</f>
        <v>0</v>
      </c>
      <c r="U2491" s="29"/>
      <c r="V2491" s="29"/>
      <c r="W2491" s="29"/>
      <c r="X2491" s="29"/>
      <c r="Y2491" s="29"/>
      <c r="Z2491" s="29"/>
      <c r="AA2491" s="29"/>
      <c r="AB2491" s="29"/>
      <c r="AC2491" s="29"/>
      <c r="AD2491" s="29"/>
      <c r="AE2491" s="29"/>
      <c r="AR2491" s="157" t="s">
        <v>148</v>
      </c>
      <c r="AT2491" s="157" t="s">
        <v>130</v>
      </c>
      <c r="AU2491" s="157" t="s">
        <v>143</v>
      </c>
      <c r="AY2491" s="14" t="s">
        <v>127</v>
      </c>
      <c r="BE2491" s="158">
        <f>IF(N2491="základní",J2491,0)</f>
        <v>0</v>
      </c>
      <c r="BF2491" s="158">
        <f>IF(N2491="snížená",J2491,0)</f>
        <v>0</v>
      </c>
      <c r="BG2491" s="158">
        <f>IF(N2491="zákl. přenesená",J2491,0)</f>
        <v>0</v>
      </c>
      <c r="BH2491" s="158">
        <f>IF(N2491="sníž. přenesená",J2491,0)</f>
        <v>0</v>
      </c>
      <c r="BI2491" s="158">
        <f>IF(N2491="nulová",J2491,0)</f>
        <v>0</v>
      </c>
      <c r="BJ2491" s="14" t="s">
        <v>83</v>
      </c>
      <c r="BK2491" s="158">
        <f>ROUND(I2491*H2491,2)</f>
        <v>0</v>
      </c>
      <c r="BL2491" s="14" t="s">
        <v>148</v>
      </c>
      <c r="BM2491" s="157" t="s">
        <v>3045</v>
      </c>
    </row>
    <row r="2492" spans="1:65" s="2" customFormat="1">
      <c r="A2492" s="29"/>
      <c r="B2492" s="30"/>
      <c r="C2492" s="29"/>
      <c r="D2492" s="159" t="s">
        <v>136</v>
      </c>
      <c r="E2492" s="29"/>
      <c r="F2492" s="160" t="s">
        <v>3044</v>
      </c>
      <c r="G2492" s="29"/>
      <c r="H2492" s="29"/>
      <c r="I2492" s="161"/>
      <c r="J2492" s="29"/>
      <c r="K2492" s="29"/>
      <c r="L2492" s="30"/>
      <c r="M2492" s="162"/>
      <c r="N2492" s="163"/>
      <c r="O2492" s="55"/>
      <c r="P2492" s="55"/>
      <c r="Q2492" s="55"/>
      <c r="R2492" s="55"/>
      <c r="S2492" s="55"/>
      <c r="T2492" s="56"/>
      <c r="U2492" s="29"/>
      <c r="V2492" s="29"/>
      <c r="W2492" s="29"/>
      <c r="X2492" s="29"/>
      <c r="Y2492" s="29"/>
      <c r="Z2492" s="29"/>
      <c r="AA2492" s="29"/>
      <c r="AB2492" s="29"/>
      <c r="AC2492" s="29"/>
      <c r="AD2492" s="29"/>
      <c r="AE2492" s="29"/>
      <c r="AT2492" s="14" t="s">
        <v>136</v>
      </c>
      <c r="AU2492" s="14" t="s">
        <v>143</v>
      </c>
    </row>
    <row r="2493" spans="1:65" s="2" customFormat="1" ht="19.5">
      <c r="A2493" s="29"/>
      <c r="B2493" s="30"/>
      <c r="C2493" s="29"/>
      <c r="D2493" s="159" t="s">
        <v>320</v>
      </c>
      <c r="E2493" s="29"/>
      <c r="F2493" s="168" t="s">
        <v>2188</v>
      </c>
      <c r="G2493" s="29"/>
      <c r="H2493" s="29"/>
      <c r="I2493" s="161"/>
      <c r="J2493" s="29"/>
      <c r="K2493" s="29"/>
      <c r="L2493" s="30"/>
      <c r="M2493" s="162"/>
      <c r="N2493" s="163"/>
      <c r="O2493" s="55"/>
      <c r="P2493" s="55"/>
      <c r="Q2493" s="55"/>
      <c r="R2493" s="55"/>
      <c r="S2493" s="55"/>
      <c r="T2493" s="56"/>
      <c r="U2493" s="29"/>
      <c r="V2493" s="29"/>
      <c r="W2493" s="29"/>
      <c r="X2493" s="29"/>
      <c r="Y2493" s="29"/>
      <c r="Z2493" s="29"/>
      <c r="AA2493" s="29"/>
      <c r="AB2493" s="29"/>
      <c r="AC2493" s="29"/>
      <c r="AD2493" s="29"/>
      <c r="AE2493" s="29"/>
      <c r="AT2493" s="14" t="s">
        <v>320</v>
      </c>
      <c r="AU2493" s="14" t="s">
        <v>143</v>
      </c>
    </row>
    <row r="2494" spans="1:65" s="2" customFormat="1" ht="16.5" customHeight="1">
      <c r="A2494" s="29"/>
      <c r="B2494" s="145"/>
      <c r="C2494" s="146" t="s">
        <v>3046</v>
      </c>
      <c r="D2494" s="146" t="s">
        <v>130</v>
      </c>
      <c r="E2494" s="147" t="s">
        <v>3047</v>
      </c>
      <c r="F2494" s="148" t="s">
        <v>3048</v>
      </c>
      <c r="G2494" s="149" t="s">
        <v>353</v>
      </c>
      <c r="H2494" s="150">
        <v>1</v>
      </c>
      <c r="I2494" s="151"/>
      <c r="J2494" s="152">
        <f>ROUND(I2494*H2494,2)</f>
        <v>0</v>
      </c>
      <c r="K2494" s="148" t="s">
        <v>1</v>
      </c>
      <c r="L2494" s="30"/>
      <c r="M2494" s="153" t="s">
        <v>1</v>
      </c>
      <c r="N2494" s="154" t="s">
        <v>41</v>
      </c>
      <c r="O2494" s="55"/>
      <c r="P2494" s="155">
        <f>O2494*H2494</f>
        <v>0</v>
      </c>
      <c r="Q2494" s="155">
        <v>0</v>
      </c>
      <c r="R2494" s="155">
        <f>Q2494*H2494</f>
        <v>0</v>
      </c>
      <c r="S2494" s="155">
        <v>0</v>
      </c>
      <c r="T2494" s="156">
        <f>S2494*H2494</f>
        <v>0</v>
      </c>
      <c r="U2494" s="29"/>
      <c r="V2494" s="29"/>
      <c r="W2494" s="29"/>
      <c r="X2494" s="29"/>
      <c r="Y2494" s="29"/>
      <c r="Z2494" s="29"/>
      <c r="AA2494" s="29"/>
      <c r="AB2494" s="29"/>
      <c r="AC2494" s="29"/>
      <c r="AD2494" s="29"/>
      <c r="AE2494" s="29"/>
      <c r="AR2494" s="157" t="s">
        <v>148</v>
      </c>
      <c r="AT2494" s="157" t="s">
        <v>130</v>
      </c>
      <c r="AU2494" s="157" t="s">
        <v>143</v>
      </c>
      <c r="AY2494" s="14" t="s">
        <v>127</v>
      </c>
      <c r="BE2494" s="158">
        <f>IF(N2494="základní",J2494,0)</f>
        <v>0</v>
      </c>
      <c r="BF2494" s="158">
        <f>IF(N2494="snížená",J2494,0)</f>
        <v>0</v>
      </c>
      <c r="BG2494" s="158">
        <f>IF(N2494="zákl. přenesená",J2494,0)</f>
        <v>0</v>
      </c>
      <c r="BH2494" s="158">
        <f>IF(N2494="sníž. přenesená",J2494,0)</f>
        <v>0</v>
      </c>
      <c r="BI2494" s="158">
        <f>IF(N2494="nulová",J2494,0)</f>
        <v>0</v>
      </c>
      <c r="BJ2494" s="14" t="s">
        <v>83</v>
      </c>
      <c r="BK2494" s="158">
        <f>ROUND(I2494*H2494,2)</f>
        <v>0</v>
      </c>
      <c r="BL2494" s="14" t="s">
        <v>148</v>
      </c>
      <c r="BM2494" s="157" t="s">
        <v>3049</v>
      </c>
    </row>
    <row r="2495" spans="1:65" s="2" customFormat="1">
      <c r="A2495" s="29"/>
      <c r="B2495" s="30"/>
      <c r="C2495" s="29"/>
      <c r="D2495" s="159" t="s">
        <v>136</v>
      </c>
      <c r="E2495" s="29"/>
      <c r="F2495" s="160" t="s">
        <v>3048</v>
      </c>
      <c r="G2495" s="29"/>
      <c r="H2495" s="29"/>
      <c r="I2495" s="161"/>
      <c r="J2495" s="29"/>
      <c r="K2495" s="29"/>
      <c r="L2495" s="30"/>
      <c r="M2495" s="162"/>
      <c r="N2495" s="163"/>
      <c r="O2495" s="55"/>
      <c r="P2495" s="55"/>
      <c r="Q2495" s="55"/>
      <c r="R2495" s="55"/>
      <c r="S2495" s="55"/>
      <c r="T2495" s="56"/>
      <c r="U2495" s="29"/>
      <c r="V2495" s="29"/>
      <c r="W2495" s="29"/>
      <c r="X2495" s="29"/>
      <c r="Y2495" s="29"/>
      <c r="Z2495" s="29"/>
      <c r="AA2495" s="29"/>
      <c r="AB2495" s="29"/>
      <c r="AC2495" s="29"/>
      <c r="AD2495" s="29"/>
      <c r="AE2495" s="29"/>
      <c r="AT2495" s="14" t="s">
        <v>136</v>
      </c>
      <c r="AU2495" s="14" t="s">
        <v>143</v>
      </c>
    </row>
    <row r="2496" spans="1:65" s="2" customFormat="1" ht="19.5">
      <c r="A2496" s="29"/>
      <c r="B2496" s="30"/>
      <c r="C2496" s="29"/>
      <c r="D2496" s="159" t="s">
        <v>320</v>
      </c>
      <c r="E2496" s="29"/>
      <c r="F2496" s="168" t="s">
        <v>2188</v>
      </c>
      <c r="G2496" s="29"/>
      <c r="H2496" s="29"/>
      <c r="I2496" s="161"/>
      <c r="J2496" s="29"/>
      <c r="K2496" s="29"/>
      <c r="L2496" s="30"/>
      <c r="M2496" s="162"/>
      <c r="N2496" s="163"/>
      <c r="O2496" s="55"/>
      <c r="P2496" s="55"/>
      <c r="Q2496" s="55"/>
      <c r="R2496" s="55"/>
      <c r="S2496" s="55"/>
      <c r="T2496" s="56"/>
      <c r="U2496" s="29"/>
      <c r="V2496" s="29"/>
      <c r="W2496" s="29"/>
      <c r="X2496" s="29"/>
      <c r="Y2496" s="29"/>
      <c r="Z2496" s="29"/>
      <c r="AA2496" s="29"/>
      <c r="AB2496" s="29"/>
      <c r="AC2496" s="29"/>
      <c r="AD2496" s="29"/>
      <c r="AE2496" s="29"/>
      <c r="AT2496" s="14" t="s">
        <v>320</v>
      </c>
      <c r="AU2496" s="14" t="s">
        <v>143</v>
      </c>
    </row>
    <row r="2497" spans="1:65" s="2" customFormat="1" ht="16.5" customHeight="1">
      <c r="A2497" s="29"/>
      <c r="B2497" s="145"/>
      <c r="C2497" s="146" t="s">
        <v>3050</v>
      </c>
      <c r="D2497" s="146" t="s">
        <v>130</v>
      </c>
      <c r="E2497" s="147" t="s">
        <v>3051</v>
      </c>
      <c r="F2497" s="148" t="s">
        <v>3052</v>
      </c>
      <c r="G2497" s="149" t="s">
        <v>353</v>
      </c>
      <c r="H2497" s="150">
        <v>5</v>
      </c>
      <c r="I2497" s="151"/>
      <c r="J2497" s="152">
        <f>ROUND(I2497*H2497,2)</f>
        <v>0</v>
      </c>
      <c r="K2497" s="148" t="s">
        <v>1</v>
      </c>
      <c r="L2497" s="30"/>
      <c r="M2497" s="153" t="s">
        <v>1</v>
      </c>
      <c r="N2497" s="154" t="s">
        <v>41</v>
      </c>
      <c r="O2497" s="55"/>
      <c r="P2497" s="155">
        <f>O2497*H2497</f>
        <v>0</v>
      </c>
      <c r="Q2497" s="155">
        <v>0</v>
      </c>
      <c r="R2497" s="155">
        <f>Q2497*H2497</f>
        <v>0</v>
      </c>
      <c r="S2497" s="155">
        <v>0</v>
      </c>
      <c r="T2497" s="156">
        <f>S2497*H2497</f>
        <v>0</v>
      </c>
      <c r="U2497" s="29"/>
      <c r="V2497" s="29"/>
      <c r="W2497" s="29"/>
      <c r="X2497" s="29"/>
      <c r="Y2497" s="29"/>
      <c r="Z2497" s="29"/>
      <c r="AA2497" s="29"/>
      <c r="AB2497" s="29"/>
      <c r="AC2497" s="29"/>
      <c r="AD2497" s="29"/>
      <c r="AE2497" s="29"/>
      <c r="AR2497" s="157" t="s">
        <v>148</v>
      </c>
      <c r="AT2497" s="157" t="s">
        <v>130</v>
      </c>
      <c r="AU2497" s="157" t="s">
        <v>143</v>
      </c>
      <c r="AY2497" s="14" t="s">
        <v>127</v>
      </c>
      <c r="BE2497" s="158">
        <f>IF(N2497="základní",J2497,0)</f>
        <v>0</v>
      </c>
      <c r="BF2497" s="158">
        <f>IF(N2497="snížená",J2497,0)</f>
        <v>0</v>
      </c>
      <c r="BG2497" s="158">
        <f>IF(N2497="zákl. přenesená",J2497,0)</f>
        <v>0</v>
      </c>
      <c r="BH2497" s="158">
        <f>IF(N2497="sníž. přenesená",J2497,0)</f>
        <v>0</v>
      </c>
      <c r="BI2497" s="158">
        <f>IF(N2497="nulová",J2497,0)</f>
        <v>0</v>
      </c>
      <c r="BJ2497" s="14" t="s">
        <v>83</v>
      </c>
      <c r="BK2497" s="158">
        <f>ROUND(I2497*H2497,2)</f>
        <v>0</v>
      </c>
      <c r="BL2497" s="14" t="s">
        <v>148</v>
      </c>
      <c r="BM2497" s="157" t="s">
        <v>3053</v>
      </c>
    </row>
    <row r="2498" spans="1:65" s="2" customFormat="1">
      <c r="A2498" s="29"/>
      <c r="B2498" s="30"/>
      <c r="C2498" s="29"/>
      <c r="D2498" s="159" t="s">
        <v>136</v>
      </c>
      <c r="E2498" s="29"/>
      <c r="F2498" s="160" t="s">
        <v>3052</v>
      </c>
      <c r="G2498" s="29"/>
      <c r="H2498" s="29"/>
      <c r="I2498" s="161"/>
      <c r="J2498" s="29"/>
      <c r="K2498" s="29"/>
      <c r="L2498" s="30"/>
      <c r="M2498" s="162"/>
      <c r="N2498" s="163"/>
      <c r="O2498" s="55"/>
      <c r="P2498" s="55"/>
      <c r="Q2498" s="55"/>
      <c r="R2498" s="55"/>
      <c r="S2498" s="55"/>
      <c r="T2498" s="56"/>
      <c r="U2498" s="29"/>
      <c r="V2498" s="29"/>
      <c r="W2498" s="29"/>
      <c r="X2498" s="29"/>
      <c r="Y2498" s="29"/>
      <c r="Z2498" s="29"/>
      <c r="AA2498" s="29"/>
      <c r="AB2498" s="29"/>
      <c r="AC2498" s="29"/>
      <c r="AD2498" s="29"/>
      <c r="AE2498" s="29"/>
      <c r="AT2498" s="14" t="s">
        <v>136</v>
      </c>
      <c r="AU2498" s="14" t="s">
        <v>143</v>
      </c>
    </row>
    <row r="2499" spans="1:65" s="2" customFormat="1" ht="19.5">
      <c r="A2499" s="29"/>
      <c r="B2499" s="30"/>
      <c r="C2499" s="29"/>
      <c r="D2499" s="159" t="s">
        <v>320</v>
      </c>
      <c r="E2499" s="29"/>
      <c r="F2499" s="168" t="s">
        <v>2188</v>
      </c>
      <c r="G2499" s="29"/>
      <c r="H2499" s="29"/>
      <c r="I2499" s="161"/>
      <c r="J2499" s="29"/>
      <c r="K2499" s="29"/>
      <c r="L2499" s="30"/>
      <c r="M2499" s="162"/>
      <c r="N2499" s="163"/>
      <c r="O2499" s="55"/>
      <c r="P2499" s="55"/>
      <c r="Q2499" s="55"/>
      <c r="R2499" s="55"/>
      <c r="S2499" s="55"/>
      <c r="T2499" s="56"/>
      <c r="U2499" s="29"/>
      <c r="V2499" s="29"/>
      <c r="W2499" s="29"/>
      <c r="X2499" s="29"/>
      <c r="Y2499" s="29"/>
      <c r="Z2499" s="29"/>
      <c r="AA2499" s="29"/>
      <c r="AB2499" s="29"/>
      <c r="AC2499" s="29"/>
      <c r="AD2499" s="29"/>
      <c r="AE2499" s="29"/>
      <c r="AT2499" s="14" t="s">
        <v>320</v>
      </c>
      <c r="AU2499" s="14" t="s">
        <v>143</v>
      </c>
    </row>
    <row r="2500" spans="1:65" s="2" customFormat="1" ht="16.5" customHeight="1">
      <c r="A2500" s="29"/>
      <c r="B2500" s="145"/>
      <c r="C2500" s="146" t="s">
        <v>3054</v>
      </c>
      <c r="D2500" s="146" t="s">
        <v>130</v>
      </c>
      <c r="E2500" s="147" t="s">
        <v>3055</v>
      </c>
      <c r="F2500" s="148" t="s">
        <v>3056</v>
      </c>
      <c r="G2500" s="149" t="s">
        <v>353</v>
      </c>
      <c r="H2500" s="150">
        <v>2</v>
      </c>
      <c r="I2500" s="151"/>
      <c r="J2500" s="152">
        <f>ROUND(I2500*H2500,2)</f>
        <v>0</v>
      </c>
      <c r="K2500" s="148" t="s">
        <v>1</v>
      </c>
      <c r="L2500" s="30"/>
      <c r="M2500" s="153" t="s">
        <v>1</v>
      </c>
      <c r="N2500" s="154" t="s">
        <v>41</v>
      </c>
      <c r="O2500" s="55"/>
      <c r="P2500" s="155">
        <f>O2500*H2500</f>
        <v>0</v>
      </c>
      <c r="Q2500" s="155">
        <v>0</v>
      </c>
      <c r="R2500" s="155">
        <f>Q2500*H2500</f>
        <v>0</v>
      </c>
      <c r="S2500" s="155">
        <v>0</v>
      </c>
      <c r="T2500" s="156">
        <f>S2500*H2500</f>
        <v>0</v>
      </c>
      <c r="U2500" s="29"/>
      <c r="V2500" s="29"/>
      <c r="W2500" s="29"/>
      <c r="X2500" s="29"/>
      <c r="Y2500" s="29"/>
      <c r="Z2500" s="29"/>
      <c r="AA2500" s="29"/>
      <c r="AB2500" s="29"/>
      <c r="AC2500" s="29"/>
      <c r="AD2500" s="29"/>
      <c r="AE2500" s="29"/>
      <c r="AR2500" s="157" t="s">
        <v>148</v>
      </c>
      <c r="AT2500" s="157" t="s">
        <v>130</v>
      </c>
      <c r="AU2500" s="157" t="s">
        <v>143</v>
      </c>
      <c r="AY2500" s="14" t="s">
        <v>127</v>
      </c>
      <c r="BE2500" s="158">
        <f>IF(N2500="základní",J2500,0)</f>
        <v>0</v>
      </c>
      <c r="BF2500" s="158">
        <f>IF(N2500="snížená",J2500,0)</f>
        <v>0</v>
      </c>
      <c r="BG2500" s="158">
        <f>IF(N2500="zákl. přenesená",J2500,0)</f>
        <v>0</v>
      </c>
      <c r="BH2500" s="158">
        <f>IF(N2500="sníž. přenesená",J2500,0)</f>
        <v>0</v>
      </c>
      <c r="BI2500" s="158">
        <f>IF(N2500="nulová",J2500,0)</f>
        <v>0</v>
      </c>
      <c r="BJ2500" s="14" t="s">
        <v>83</v>
      </c>
      <c r="BK2500" s="158">
        <f>ROUND(I2500*H2500,2)</f>
        <v>0</v>
      </c>
      <c r="BL2500" s="14" t="s">
        <v>148</v>
      </c>
      <c r="BM2500" s="157" t="s">
        <v>3057</v>
      </c>
    </row>
    <row r="2501" spans="1:65" s="2" customFormat="1">
      <c r="A2501" s="29"/>
      <c r="B2501" s="30"/>
      <c r="C2501" s="29"/>
      <c r="D2501" s="159" t="s">
        <v>136</v>
      </c>
      <c r="E2501" s="29"/>
      <c r="F2501" s="160" t="s">
        <v>3056</v>
      </c>
      <c r="G2501" s="29"/>
      <c r="H2501" s="29"/>
      <c r="I2501" s="161"/>
      <c r="J2501" s="29"/>
      <c r="K2501" s="29"/>
      <c r="L2501" s="30"/>
      <c r="M2501" s="162"/>
      <c r="N2501" s="163"/>
      <c r="O2501" s="55"/>
      <c r="P2501" s="55"/>
      <c r="Q2501" s="55"/>
      <c r="R2501" s="55"/>
      <c r="S2501" s="55"/>
      <c r="T2501" s="56"/>
      <c r="U2501" s="29"/>
      <c r="V2501" s="29"/>
      <c r="W2501" s="29"/>
      <c r="X2501" s="29"/>
      <c r="Y2501" s="29"/>
      <c r="Z2501" s="29"/>
      <c r="AA2501" s="29"/>
      <c r="AB2501" s="29"/>
      <c r="AC2501" s="29"/>
      <c r="AD2501" s="29"/>
      <c r="AE2501" s="29"/>
      <c r="AT2501" s="14" t="s">
        <v>136</v>
      </c>
      <c r="AU2501" s="14" t="s">
        <v>143</v>
      </c>
    </row>
    <row r="2502" spans="1:65" s="2" customFormat="1" ht="19.5">
      <c r="A2502" s="29"/>
      <c r="B2502" s="30"/>
      <c r="C2502" s="29"/>
      <c r="D2502" s="159" t="s">
        <v>320</v>
      </c>
      <c r="E2502" s="29"/>
      <c r="F2502" s="168" t="s">
        <v>2188</v>
      </c>
      <c r="G2502" s="29"/>
      <c r="H2502" s="29"/>
      <c r="I2502" s="161"/>
      <c r="J2502" s="29"/>
      <c r="K2502" s="29"/>
      <c r="L2502" s="30"/>
      <c r="M2502" s="162"/>
      <c r="N2502" s="163"/>
      <c r="O2502" s="55"/>
      <c r="P2502" s="55"/>
      <c r="Q2502" s="55"/>
      <c r="R2502" s="55"/>
      <c r="S2502" s="55"/>
      <c r="T2502" s="56"/>
      <c r="U2502" s="29"/>
      <c r="V2502" s="29"/>
      <c r="W2502" s="29"/>
      <c r="X2502" s="29"/>
      <c r="Y2502" s="29"/>
      <c r="Z2502" s="29"/>
      <c r="AA2502" s="29"/>
      <c r="AB2502" s="29"/>
      <c r="AC2502" s="29"/>
      <c r="AD2502" s="29"/>
      <c r="AE2502" s="29"/>
      <c r="AT2502" s="14" t="s">
        <v>320</v>
      </c>
      <c r="AU2502" s="14" t="s">
        <v>143</v>
      </c>
    </row>
    <row r="2503" spans="1:65" s="2" customFormat="1" ht="16.5" customHeight="1">
      <c r="A2503" s="29"/>
      <c r="B2503" s="145"/>
      <c r="C2503" s="146" t="s">
        <v>3058</v>
      </c>
      <c r="D2503" s="146" t="s">
        <v>130</v>
      </c>
      <c r="E2503" s="147" t="s">
        <v>3059</v>
      </c>
      <c r="F2503" s="148" t="s">
        <v>2535</v>
      </c>
      <c r="G2503" s="149" t="s">
        <v>353</v>
      </c>
      <c r="H2503" s="150">
        <v>2</v>
      </c>
      <c r="I2503" s="151"/>
      <c r="J2503" s="152">
        <f>ROUND(I2503*H2503,2)</f>
        <v>0</v>
      </c>
      <c r="K2503" s="148" t="s">
        <v>1</v>
      </c>
      <c r="L2503" s="30"/>
      <c r="M2503" s="153" t="s">
        <v>1</v>
      </c>
      <c r="N2503" s="154" t="s">
        <v>41</v>
      </c>
      <c r="O2503" s="55"/>
      <c r="P2503" s="155">
        <f>O2503*H2503</f>
        <v>0</v>
      </c>
      <c r="Q2503" s="155">
        <v>0</v>
      </c>
      <c r="R2503" s="155">
        <f>Q2503*H2503</f>
        <v>0</v>
      </c>
      <c r="S2503" s="155">
        <v>0</v>
      </c>
      <c r="T2503" s="156">
        <f>S2503*H2503</f>
        <v>0</v>
      </c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R2503" s="157" t="s">
        <v>148</v>
      </c>
      <c r="AT2503" s="157" t="s">
        <v>130</v>
      </c>
      <c r="AU2503" s="157" t="s">
        <v>143</v>
      </c>
      <c r="AY2503" s="14" t="s">
        <v>127</v>
      </c>
      <c r="BE2503" s="158">
        <f>IF(N2503="základní",J2503,0)</f>
        <v>0</v>
      </c>
      <c r="BF2503" s="158">
        <f>IF(N2503="snížená",J2503,0)</f>
        <v>0</v>
      </c>
      <c r="BG2503" s="158">
        <f>IF(N2503="zákl. přenesená",J2503,0)</f>
        <v>0</v>
      </c>
      <c r="BH2503" s="158">
        <f>IF(N2503="sníž. přenesená",J2503,0)</f>
        <v>0</v>
      </c>
      <c r="BI2503" s="158">
        <f>IF(N2503="nulová",J2503,0)</f>
        <v>0</v>
      </c>
      <c r="BJ2503" s="14" t="s">
        <v>83</v>
      </c>
      <c r="BK2503" s="158">
        <f>ROUND(I2503*H2503,2)</f>
        <v>0</v>
      </c>
      <c r="BL2503" s="14" t="s">
        <v>148</v>
      </c>
      <c r="BM2503" s="157" t="s">
        <v>3060</v>
      </c>
    </row>
    <row r="2504" spans="1:65" s="2" customFormat="1">
      <c r="A2504" s="29"/>
      <c r="B2504" s="30"/>
      <c r="C2504" s="29"/>
      <c r="D2504" s="159" t="s">
        <v>136</v>
      </c>
      <c r="E2504" s="29"/>
      <c r="F2504" s="160" t="s">
        <v>2535</v>
      </c>
      <c r="G2504" s="29"/>
      <c r="H2504" s="29"/>
      <c r="I2504" s="161"/>
      <c r="J2504" s="29"/>
      <c r="K2504" s="29"/>
      <c r="L2504" s="30"/>
      <c r="M2504" s="162"/>
      <c r="N2504" s="163"/>
      <c r="O2504" s="55"/>
      <c r="P2504" s="55"/>
      <c r="Q2504" s="55"/>
      <c r="R2504" s="55"/>
      <c r="S2504" s="55"/>
      <c r="T2504" s="56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T2504" s="14" t="s">
        <v>136</v>
      </c>
      <c r="AU2504" s="14" t="s">
        <v>143</v>
      </c>
    </row>
    <row r="2505" spans="1:65" s="2" customFormat="1" ht="19.5">
      <c r="A2505" s="29"/>
      <c r="B2505" s="30"/>
      <c r="C2505" s="29"/>
      <c r="D2505" s="159" t="s">
        <v>320</v>
      </c>
      <c r="E2505" s="29"/>
      <c r="F2505" s="168" t="s">
        <v>2188</v>
      </c>
      <c r="G2505" s="29"/>
      <c r="H2505" s="29"/>
      <c r="I2505" s="161"/>
      <c r="J2505" s="29"/>
      <c r="K2505" s="29"/>
      <c r="L2505" s="30"/>
      <c r="M2505" s="162"/>
      <c r="N2505" s="163"/>
      <c r="O2505" s="55"/>
      <c r="P2505" s="55"/>
      <c r="Q2505" s="55"/>
      <c r="R2505" s="55"/>
      <c r="S2505" s="55"/>
      <c r="T2505" s="56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T2505" s="14" t="s">
        <v>320</v>
      </c>
      <c r="AU2505" s="14" t="s">
        <v>143</v>
      </c>
    </row>
    <row r="2506" spans="1:65" s="2" customFormat="1" ht="16.5" customHeight="1">
      <c r="A2506" s="29"/>
      <c r="B2506" s="145"/>
      <c r="C2506" s="146" t="s">
        <v>3061</v>
      </c>
      <c r="D2506" s="146" t="s">
        <v>130</v>
      </c>
      <c r="E2506" s="147" t="s">
        <v>3062</v>
      </c>
      <c r="F2506" s="148" t="s">
        <v>2787</v>
      </c>
      <c r="G2506" s="149" t="s">
        <v>353</v>
      </c>
      <c r="H2506" s="150">
        <v>1</v>
      </c>
      <c r="I2506" s="151"/>
      <c r="J2506" s="152">
        <f>ROUND(I2506*H2506,2)</f>
        <v>0</v>
      </c>
      <c r="K2506" s="148" t="s">
        <v>1</v>
      </c>
      <c r="L2506" s="30"/>
      <c r="M2506" s="153" t="s">
        <v>1</v>
      </c>
      <c r="N2506" s="154" t="s">
        <v>41</v>
      </c>
      <c r="O2506" s="55"/>
      <c r="P2506" s="155">
        <f>O2506*H2506</f>
        <v>0</v>
      </c>
      <c r="Q2506" s="155">
        <v>0</v>
      </c>
      <c r="R2506" s="155">
        <f>Q2506*H2506</f>
        <v>0</v>
      </c>
      <c r="S2506" s="155">
        <v>0</v>
      </c>
      <c r="T2506" s="156">
        <f>S2506*H2506</f>
        <v>0</v>
      </c>
      <c r="U2506" s="29"/>
      <c r="V2506" s="29"/>
      <c r="W2506" s="29"/>
      <c r="X2506" s="29"/>
      <c r="Y2506" s="29"/>
      <c r="Z2506" s="29"/>
      <c r="AA2506" s="29"/>
      <c r="AB2506" s="29"/>
      <c r="AC2506" s="29"/>
      <c r="AD2506" s="29"/>
      <c r="AE2506" s="29"/>
      <c r="AR2506" s="157" t="s">
        <v>148</v>
      </c>
      <c r="AT2506" s="157" t="s">
        <v>130</v>
      </c>
      <c r="AU2506" s="157" t="s">
        <v>143</v>
      </c>
      <c r="AY2506" s="14" t="s">
        <v>127</v>
      </c>
      <c r="BE2506" s="158">
        <f>IF(N2506="základní",J2506,0)</f>
        <v>0</v>
      </c>
      <c r="BF2506" s="158">
        <f>IF(N2506="snížená",J2506,0)</f>
        <v>0</v>
      </c>
      <c r="BG2506" s="158">
        <f>IF(N2506="zákl. přenesená",J2506,0)</f>
        <v>0</v>
      </c>
      <c r="BH2506" s="158">
        <f>IF(N2506="sníž. přenesená",J2506,0)</f>
        <v>0</v>
      </c>
      <c r="BI2506" s="158">
        <f>IF(N2506="nulová",J2506,0)</f>
        <v>0</v>
      </c>
      <c r="BJ2506" s="14" t="s">
        <v>83</v>
      </c>
      <c r="BK2506" s="158">
        <f>ROUND(I2506*H2506,2)</f>
        <v>0</v>
      </c>
      <c r="BL2506" s="14" t="s">
        <v>148</v>
      </c>
      <c r="BM2506" s="157" t="s">
        <v>3063</v>
      </c>
    </row>
    <row r="2507" spans="1:65" s="2" customFormat="1">
      <c r="A2507" s="29"/>
      <c r="B2507" s="30"/>
      <c r="C2507" s="29"/>
      <c r="D2507" s="159" t="s">
        <v>136</v>
      </c>
      <c r="E2507" s="29"/>
      <c r="F2507" s="160" t="s">
        <v>2787</v>
      </c>
      <c r="G2507" s="29"/>
      <c r="H2507" s="29"/>
      <c r="I2507" s="161"/>
      <c r="J2507" s="29"/>
      <c r="K2507" s="29"/>
      <c r="L2507" s="30"/>
      <c r="M2507" s="162"/>
      <c r="N2507" s="163"/>
      <c r="O2507" s="55"/>
      <c r="P2507" s="55"/>
      <c r="Q2507" s="55"/>
      <c r="R2507" s="55"/>
      <c r="S2507" s="55"/>
      <c r="T2507" s="56"/>
      <c r="U2507" s="29"/>
      <c r="V2507" s="29"/>
      <c r="W2507" s="29"/>
      <c r="X2507" s="29"/>
      <c r="Y2507" s="29"/>
      <c r="Z2507" s="29"/>
      <c r="AA2507" s="29"/>
      <c r="AB2507" s="29"/>
      <c r="AC2507" s="29"/>
      <c r="AD2507" s="29"/>
      <c r="AE2507" s="29"/>
      <c r="AT2507" s="14" t="s">
        <v>136</v>
      </c>
      <c r="AU2507" s="14" t="s">
        <v>143</v>
      </c>
    </row>
    <row r="2508" spans="1:65" s="2" customFormat="1" ht="19.5">
      <c r="A2508" s="29"/>
      <c r="B2508" s="30"/>
      <c r="C2508" s="29"/>
      <c r="D2508" s="159" t="s">
        <v>320</v>
      </c>
      <c r="E2508" s="29"/>
      <c r="F2508" s="168" t="s">
        <v>2188</v>
      </c>
      <c r="G2508" s="29"/>
      <c r="H2508" s="29"/>
      <c r="I2508" s="161"/>
      <c r="J2508" s="29"/>
      <c r="K2508" s="29"/>
      <c r="L2508" s="30"/>
      <c r="M2508" s="162"/>
      <c r="N2508" s="163"/>
      <c r="O2508" s="55"/>
      <c r="P2508" s="55"/>
      <c r="Q2508" s="55"/>
      <c r="R2508" s="55"/>
      <c r="S2508" s="55"/>
      <c r="T2508" s="56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T2508" s="14" t="s">
        <v>320</v>
      </c>
      <c r="AU2508" s="14" t="s">
        <v>143</v>
      </c>
    </row>
    <row r="2509" spans="1:65" s="2" customFormat="1" ht="16.5" customHeight="1">
      <c r="A2509" s="29"/>
      <c r="B2509" s="145"/>
      <c r="C2509" s="146" t="s">
        <v>3064</v>
      </c>
      <c r="D2509" s="146" t="s">
        <v>130</v>
      </c>
      <c r="E2509" s="147" t="s">
        <v>3065</v>
      </c>
      <c r="F2509" s="148" t="s">
        <v>2791</v>
      </c>
      <c r="G2509" s="149" t="s">
        <v>353</v>
      </c>
      <c r="H2509" s="150">
        <v>1</v>
      </c>
      <c r="I2509" s="151"/>
      <c r="J2509" s="152">
        <f>ROUND(I2509*H2509,2)</f>
        <v>0</v>
      </c>
      <c r="K2509" s="148" t="s">
        <v>1</v>
      </c>
      <c r="L2509" s="30"/>
      <c r="M2509" s="153" t="s">
        <v>1</v>
      </c>
      <c r="N2509" s="154" t="s">
        <v>41</v>
      </c>
      <c r="O2509" s="55"/>
      <c r="P2509" s="155">
        <f>O2509*H2509</f>
        <v>0</v>
      </c>
      <c r="Q2509" s="155">
        <v>0</v>
      </c>
      <c r="R2509" s="155">
        <f>Q2509*H2509</f>
        <v>0</v>
      </c>
      <c r="S2509" s="155">
        <v>0</v>
      </c>
      <c r="T2509" s="156">
        <f>S2509*H2509</f>
        <v>0</v>
      </c>
      <c r="U2509" s="29"/>
      <c r="V2509" s="29"/>
      <c r="W2509" s="29"/>
      <c r="X2509" s="29"/>
      <c r="Y2509" s="29"/>
      <c r="Z2509" s="29"/>
      <c r="AA2509" s="29"/>
      <c r="AB2509" s="29"/>
      <c r="AC2509" s="29"/>
      <c r="AD2509" s="29"/>
      <c r="AE2509" s="29"/>
      <c r="AR2509" s="157" t="s">
        <v>148</v>
      </c>
      <c r="AT2509" s="157" t="s">
        <v>130</v>
      </c>
      <c r="AU2509" s="157" t="s">
        <v>143</v>
      </c>
      <c r="AY2509" s="14" t="s">
        <v>127</v>
      </c>
      <c r="BE2509" s="158">
        <f>IF(N2509="základní",J2509,0)</f>
        <v>0</v>
      </c>
      <c r="BF2509" s="158">
        <f>IF(N2509="snížená",J2509,0)</f>
        <v>0</v>
      </c>
      <c r="BG2509" s="158">
        <f>IF(N2509="zákl. přenesená",J2509,0)</f>
        <v>0</v>
      </c>
      <c r="BH2509" s="158">
        <f>IF(N2509="sníž. přenesená",J2509,0)</f>
        <v>0</v>
      </c>
      <c r="BI2509" s="158">
        <f>IF(N2509="nulová",J2509,0)</f>
        <v>0</v>
      </c>
      <c r="BJ2509" s="14" t="s">
        <v>83</v>
      </c>
      <c r="BK2509" s="158">
        <f>ROUND(I2509*H2509,2)</f>
        <v>0</v>
      </c>
      <c r="BL2509" s="14" t="s">
        <v>148</v>
      </c>
      <c r="BM2509" s="157" t="s">
        <v>3066</v>
      </c>
    </row>
    <row r="2510" spans="1:65" s="2" customFormat="1">
      <c r="A2510" s="29"/>
      <c r="B2510" s="30"/>
      <c r="C2510" s="29"/>
      <c r="D2510" s="159" t="s">
        <v>136</v>
      </c>
      <c r="E2510" s="29"/>
      <c r="F2510" s="160" t="s">
        <v>2791</v>
      </c>
      <c r="G2510" s="29"/>
      <c r="H2510" s="29"/>
      <c r="I2510" s="161"/>
      <c r="J2510" s="29"/>
      <c r="K2510" s="29"/>
      <c r="L2510" s="30"/>
      <c r="M2510" s="162"/>
      <c r="N2510" s="163"/>
      <c r="O2510" s="55"/>
      <c r="P2510" s="55"/>
      <c r="Q2510" s="55"/>
      <c r="R2510" s="55"/>
      <c r="S2510" s="55"/>
      <c r="T2510" s="56"/>
      <c r="U2510" s="29"/>
      <c r="V2510" s="29"/>
      <c r="W2510" s="29"/>
      <c r="X2510" s="29"/>
      <c r="Y2510" s="29"/>
      <c r="Z2510" s="29"/>
      <c r="AA2510" s="29"/>
      <c r="AB2510" s="29"/>
      <c r="AC2510" s="29"/>
      <c r="AD2510" s="29"/>
      <c r="AE2510" s="29"/>
      <c r="AT2510" s="14" t="s">
        <v>136</v>
      </c>
      <c r="AU2510" s="14" t="s">
        <v>143</v>
      </c>
    </row>
    <row r="2511" spans="1:65" s="2" customFormat="1" ht="19.5">
      <c r="A2511" s="29"/>
      <c r="B2511" s="30"/>
      <c r="C2511" s="29"/>
      <c r="D2511" s="159" t="s">
        <v>320</v>
      </c>
      <c r="E2511" s="29"/>
      <c r="F2511" s="168" t="s">
        <v>2188</v>
      </c>
      <c r="G2511" s="29"/>
      <c r="H2511" s="29"/>
      <c r="I2511" s="161"/>
      <c r="J2511" s="29"/>
      <c r="K2511" s="29"/>
      <c r="L2511" s="30"/>
      <c r="M2511" s="162"/>
      <c r="N2511" s="163"/>
      <c r="O2511" s="55"/>
      <c r="P2511" s="55"/>
      <c r="Q2511" s="55"/>
      <c r="R2511" s="55"/>
      <c r="S2511" s="55"/>
      <c r="T2511" s="56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T2511" s="14" t="s">
        <v>320</v>
      </c>
      <c r="AU2511" s="14" t="s">
        <v>143</v>
      </c>
    </row>
    <row r="2512" spans="1:65" s="2" customFormat="1" ht="16.5" customHeight="1">
      <c r="A2512" s="29"/>
      <c r="B2512" s="145"/>
      <c r="C2512" s="146" t="s">
        <v>3067</v>
      </c>
      <c r="D2512" s="146" t="s">
        <v>130</v>
      </c>
      <c r="E2512" s="147" t="s">
        <v>3068</v>
      </c>
      <c r="F2512" s="148" t="s">
        <v>3069</v>
      </c>
      <c r="G2512" s="149" t="s">
        <v>353</v>
      </c>
      <c r="H2512" s="150">
        <v>2</v>
      </c>
      <c r="I2512" s="151"/>
      <c r="J2512" s="152">
        <f>ROUND(I2512*H2512,2)</f>
        <v>0</v>
      </c>
      <c r="K2512" s="148" t="s">
        <v>1</v>
      </c>
      <c r="L2512" s="30"/>
      <c r="M2512" s="153" t="s">
        <v>1</v>
      </c>
      <c r="N2512" s="154" t="s">
        <v>41</v>
      </c>
      <c r="O2512" s="55"/>
      <c r="P2512" s="155">
        <f>O2512*H2512</f>
        <v>0</v>
      </c>
      <c r="Q2512" s="155">
        <v>0</v>
      </c>
      <c r="R2512" s="155">
        <f>Q2512*H2512</f>
        <v>0</v>
      </c>
      <c r="S2512" s="155">
        <v>0</v>
      </c>
      <c r="T2512" s="156">
        <f>S2512*H2512</f>
        <v>0</v>
      </c>
      <c r="U2512" s="29"/>
      <c r="V2512" s="29"/>
      <c r="W2512" s="29"/>
      <c r="X2512" s="29"/>
      <c r="Y2512" s="29"/>
      <c r="Z2512" s="29"/>
      <c r="AA2512" s="29"/>
      <c r="AB2512" s="29"/>
      <c r="AC2512" s="29"/>
      <c r="AD2512" s="29"/>
      <c r="AE2512" s="29"/>
      <c r="AR2512" s="157" t="s">
        <v>148</v>
      </c>
      <c r="AT2512" s="157" t="s">
        <v>130</v>
      </c>
      <c r="AU2512" s="157" t="s">
        <v>143</v>
      </c>
      <c r="AY2512" s="14" t="s">
        <v>127</v>
      </c>
      <c r="BE2512" s="158">
        <f>IF(N2512="základní",J2512,0)</f>
        <v>0</v>
      </c>
      <c r="BF2512" s="158">
        <f>IF(N2512="snížená",J2512,0)</f>
        <v>0</v>
      </c>
      <c r="BG2512" s="158">
        <f>IF(N2512="zákl. přenesená",J2512,0)</f>
        <v>0</v>
      </c>
      <c r="BH2512" s="158">
        <f>IF(N2512="sníž. přenesená",J2512,0)</f>
        <v>0</v>
      </c>
      <c r="BI2512" s="158">
        <f>IF(N2512="nulová",J2512,0)</f>
        <v>0</v>
      </c>
      <c r="BJ2512" s="14" t="s">
        <v>83</v>
      </c>
      <c r="BK2512" s="158">
        <f>ROUND(I2512*H2512,2)</f>
        <v>0</v>
      </c>
      <c r="BL2512" s="14" t="s">
        <v>148</v>
      </c>
      <c r="BM2512" s="157" t="s">
        <v>3070</v>
      </c>
    </row>
    <row r="2513" spans="1:65" s="2" customFormat="1">
      <c r="A2513" s="29"/>
      <c r="B2513" s="30"/>
      <c r="C2513" s="29"/>
      <c r="D2513" s="159" t="s">
        <v>136</v>
      </c>
      <c r="E2513" s="29"/>
      <c r="F2513" s="160" t="s">
        <v>3069</v>
      </c>
      <c r="G2513" s="29"/>
      <c r="H2513" s="29"/>
      <c r="I2513" s="161"/>
      <c r="J2513" s="29"/>
      <c r="K2513" s="29"/>
      <c r="L2513" s="30"/>
      <c r="M2513" s="162"/>
      <c r="N2513" s="163"/>
      <c r="O2513" s="55"/>
      <c r="P2513" s="55"/>
      <c r="Q2513" s="55"/>
      <c r="R2513" s="55"/>
      <c r="S2513" s="55"/>
      <c r="T2513" s="56"/>
      <c r="U2513" s="29"/>
      <c r="V2513" s="29"/>
      <c r="W2513" s="29"/>
      <c r="X2513" s="29"/>
      <c r="Y2513" s="29"/>
      <c r="Z2513" s="29"/>
      <c r="AA2513" s="29"/>
      <c r="AB2513" s="29"/>
      <c r="AC2513" s="29"/>
      <c r="AD2513" s="29"/>
      <c r="AE2513" s="29"/>
      <c r="AT2513" s="14" t="s">
        <v>136</v>
      </c>
      <c r="AU2513" s="14" t="s">
        <v>143</v>
      </c>
    </row>
    <row r="2514" spans="1:65" s="2" customFormat="1" ht="19.5">
      <c r="A2514" s="29"/>
      <c r="B2514" s="30"/>
      <c r="C2514" s="29"/>
      <c r="D2514" s="159" t="s">
        <v>320</v>
      </c>
      <c r="E2514" s="29"/>
      <c r="F2514" s="168" t="s">
        <v>2188</v>
      </c>
      <c r="G2514" s="29"/>
      <c r="H2514" s="29"/>
      <c r="I2514" s="161"/>
      <c r="J2514" s="29"/>
      <c r="K2514" s="29"/>
      <c r="L2514" s="30"/>
      <c r="M2514" s="162"/>
      <c r="N2514" s="163"/>
      <c r="O2514" s="55"/>
      <c r="P2514" s="55"/>
      <c r="Q2514" s="55"/>
      <c r="R2514" s="55"/>
      <c r="S2514" s="55"/>
      <c r="T2514" s="56"/>
      <c r="U2514" s="29"/>
      <c r="V2514" s="29"/>
      <c r="W2514" s="29"/>
      <c r="X2514" s="29"/>
      <c r="Y2514" s="29"/>
      <c r="Z2514" s="29"/>
      <c r="AA2514" s="29"/>
      <c r="AB2514" s="29"/>
      <c r="AC2514" s="29"/>
      <c r="AD2514" s="29"/>
      <c r="AE2514" s="29"/>
      <c r="AT2514" s="14" t="s">
        <v>320</v>
      </c>
      <c r="AU2514" s="14" t="s">
        <v>143</v>
      </c>
    </row>
    <row r="2515" spans="1:65" s="2" customFormat="1" ht="16.5" customHeight="1">
      <c r="A2515" s="29"/>
      <c r="B2515" s="145"/>
      <c r="C2515" s="146" t="s">
        <v>3071</v>
      </c>
      <c r="D2515" s="146" t="s">
        <v>130</v>
      </c>
      <c r="E2515" s="147" t="s">
        <v>3072</v>
      </c>
      <c r="F2515" s="148" t="s">
        <v>3073</v>
      </c>
      <c r="G2515" s="149" t="s">
        <v>353</v>
      </c>
      <c r="H2515" s="150">
        <v>1</v>
      </c>
      <c r="I2515" s="151"/>
      <c r="J2515" s="152">
        <f>ROUND(I2515*H2515,2)</f>
        <v>0</v>
      </c>
      <c r="K2515" s="148" t="s">
        <v>1</v>
      </c>
      <c r="L2515" s="30"/>
      <c r="M2515" s="153" t="s">
        <v>1</v>
      </c>
      <c r="N2515" s="154" t="s">
        <v>41</v>
      </c>
      <c r="O2515" s="55"/>
      <c r="P2515" s="155">
        <f>O2515*H2515</f>
        <v>0</v>
      </c>
      <c r="Q2515" s="155">
        <v>0</v>
      </c>
      <c r="R2515" s="155">
        <f>Q2515*H2515</f>
        <v>0</v>
      </c>
      <c r="S2515" s="155">
        <v>0</v>
      </c>
      <c r="T2515" s="156">
        <f>S2515*H2515</f>
        <v>0</v>
      </c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R2515" s="157" t="s">
        <v>148</v>
      </c>
      <c r="AT2515" s="157" t="s">
        <v>130</v>
      </c>
      <c r="AU2515" s="157" t="s">
        <v>143</v>
      </c>
      <c r="AY2515" s="14" t="s">
        <v>127</v>
      </c>
      <c r="BE2515" s="158">
        <f>IF(N2515="základní",J2515,0)</f>
        <v>0</v>
      </c>
      <c r="BF2515" s="158">
        <f>IF(N2515="snížená",J2515,0)</f>
        <v>0</v>
      </c>
      <c r="BG2515" s="158">
        <f>IF(N2515="zákl. přenesená",J2515,0)</f>
        <v>0</v>
      </c>
      <c r="BH2515" s="158">
        <f>IF(N2515="sníž. přenesená",J2515,0)</f>
        <v>0</v>
      </c>
      <c r="BI2515" s="158">
        <f>IF(N2515="nulová",J2515,0)</f>
        <v>0</v>
      </c>
      <c r="BJ2515" s="14" t="s">
        <v>83</v>
      </c>
      <c r="BK2515" s="158">
        <f>ROUND(I2515*H2515,2)</f>
        <v>0</v>
      </c>
      <c r="BL2515" s="14" t="s">
        <v>148</v>
      </c>
      <c r="BM2515" s="157" t="s">
        <v>3074</v>
      </c>
    </row>
    <row r="2516" spans="1:65" s="2" customFormat="1">
      <c r="A2516" s="29"/>
      <c r="B2516" s="30"/>
      <c r="C2516" s="29"/>
      <c r="D2516" s="159" t="s">
        <v>136</v>
      </c>
      <c r="E2516" s="29"/>
      <c r="F2516" s="160" t="s">
        <v>3073</v>
      </c>
      <c r="G2516" s="29"/>
      <c r="H2516" s="29"/>
      <c r="I2516" s="161"/>
      <c r="J2516" s="29"/>
      <c r="K2516" s="29"/>
      <c r="L2516" s="30"/>
      <c r="M2516" s="162"/>
      <c r="N2516" s="163"/>
      <c r="O2516" s="55"/>
      <c r="P2516" s="55"/>
      <c r="Q2516" s="55"/>
      <c r="R2516" s="55"/>
      <c r="S2516" s="55"/>
      <c r="T2516" s="56"/>
      <c r="U2516" s="29"/>
      <c r="V2516" s="29"/>
      <c r="W2516" s="29"/>
      <c r="X2516" s="29"/>
      <c r="Y2516" s="29"/>
      <c r="Z2516" s="29"/>
      <c r="AA2516" s="29"/>
      <c r="AB2516" s="29"/>
      <c r="AC2516" s="29"/>
      <c r="AD2516" s="29"/>
      <c r="AE2516" s="29"/>
      <c r="AT2516" s="14" t="s">
        <v>136</v>
      </c>
      <c r="AU2516" s="14" t="s">
        <v>143</v>
      </c>
    </row>
    <row r="2517" spans="1:65" s="2" customFormat="1" ht="19.5">
      <c r="A2517" s="29"/>
      <c r="B2517" s="30"/>
      <c r="C2517" s="29"/>
      <c r="D2517" s="159" t="s">
        <v>320</v>
      </c>
      <c r="E2517" s="29"/>
      <c r="F2517" s="168" t="s">
        <v>2554</v>
      </c>
      <c r="G2517" s="29"/>
      <c r="H2517" s="29"/>
      <c r="I2517" s="161"/>
      <c r="J2517" s="29"/>
      <c r="K2517" s="29"/>
      <c r="L2517" s="30"/>
      <c r="M2517" s="162"/>
      <c r="N2517" s="163"/>
      <c r="O2517" s="55"/>
      <c r="P2517" s="55"/>
      <c r="Q2517" s="55"/>
      <c r="R2517" s="55"/>
      <c r="S2517" s="55"/>
      <c r="T2517" s="56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T2517" s="14" t="s">
        <v>320</v>
      </c>
      <c r="AU2517" s="14" t="s">
        <v>143</v>
      </c>
    </row>
    <row r="2518" spans="1:65" s="2" customFormat="1" ht="16.5" customHeight="1">
      <c r="A2518" s="29"/>
      <c r="B2518" s="145"/>
      <c r="C2518" s="146" t="s">
        <v>3075</v>
      </c>
      <c r="D2518" s="146" t="s">
        <v>130</v>
      </c>
      <c r="E2518" s="147" t="s">
        <v>3076</v>
      </c>
      <c r="F2518" s="148" t="s">
        <v>3077</v>
      </c>
      <c r="G2518" s="149" t="s">
        <v>353</v>
      </c>
      <c r="H2518" s="150">
        <v>1</v>
      </c>
      <c r="I2518" s="151"/>
      <c r="J2518" s="152">
        <f>ROUND(I2518*H2518,2)</f>
        <v>0</v>
      </c>
      <c r="K2518" s="148" t="s">
        <v>1</v>
      </c>
      <c r="L2518" s="30"/>
      <c r="M2518" s="153" t="s">
        <v>1</v>
      </c>
      <c r="N2518" s="154" t="s">
        <v>41</v>
      </c>
      <c r="O2518" s="55"/>
      <c r="P2518" s="155">
        <f>O2518*H2518</f>
        <v>0</v>
      </c>
      <c r="Q2518" s="155">
        <v>0</v>
      </c>
      <c r="R2518" s="155">
        <f>Q2518*H2518</f>
        <v>0</v>
      </c>
      <c r="S2518" s="155">
        <v>0</v>
      </c>
      <c r="T2518" s="156">
        <f>S2518*H2518</f>
        <v>0</v>
      </c>
      <c r="U2518" s="29"/>
      <c r="V2518" s="29"/>
      <c r="W2518" s="29"/>
      <c r="X2518" s="29"/>
      <c r="Y2518" s="29"/>
      <c r="Z2518" s="29"/>
      <c r="AA2518" s="29"/>
      <c r="AB2518" s="29"/>
      <c r="AC2518" s="29"/>
      <c r="AD2518" s="29"/>
      <c r="AE2518" s="29"/>
      <c r="AR2518" s="157" t="s">
        <v>148</v>
      </c>
      <c r="AT2518" s="157" t="s">
        <v>130</v>
      </c>
      <c r="AU2518" s="157" t="s">
        <v>143</v>
      </c>
      <c r="AY2518" s="14" t="s">
        <v>127</v>
      </c>
      <c r="BE2518" s="158">
        <f>IF(N2518="základní",J2518,0)</f>
        <v>0</v>
      </c>
      <c r="BF2518" s="158">
        <f>IF(N2518="snížená",J2518,0)</f>
        <v>0</v>
      </c>
      <c r="BG2518" s="158">
        <f>IF(N2518="zákl. přenesená",J2518,0)</f>
        <v>0</v>
      </c>
      <c r="BH2518" s="158">
        <f>IF(N2518="sníž. přenesená",J2518,0)</f>
        <v>0</v>
      </c>
      <c r="BI2518" s="158">
        <f>IF(N2518="nulová",J2518,0)</f>
        <v>0</v>
      </c>
      <c r="BJ2518" s="14" t="s">
        <v>83</v>
      </c>
      <c r="BK2518" s="158">
        <f>ROUND(I2518*H2518,2)</f>
        <v>0</v>
      </c>
      <c r="BL2518" s="14" t="s">
        <v>148</v>
      </c>
      <c r="BM2518" s="157" t="s">
        <v>3078</v>
      </c>
    </row>
    <row r="2519" spans="1:65" s="2" customFormat="1">
      <c r="A2519" s="29"/>
      <c r="B2519" s="30"/>
      <c r="C2519" s="29"/>
      <c r="D2519" s="159" t="s">
        <v>136</v>
      </c>
      <c r="E2519" s="29"/>
      <c r="F2519" s="160" t="s">
        <v>3077</v>
      </c>
      <c r="G2519" s="29"/>
      <c r="H2519" s="29"/>
      <c r="I2519" s="161"/>
      <c r="J2519" s="29"/>
      <c r="K2519" s="29"/>
      <c r="L2519" s="30"/>
      <c r="M2519" s="162"/>
      <c r="N2519" s="163"/>
      <c r="O2519" s="55"/>
      <c r="P2519" s="55"/>
      <c r="Q2519" s="55"/>
      <c r="R2519" s="55"/>
      <c r="S2519" s="55"/>
      <c r="T2519" s="56"/>
      <c r="U2519" s="29"/>
      <c r="V2519" s="29"/>
      <c r="W2519" s="29"/>
      <c r="X2519" s="29"/>
      <c r="Y2519" s="29"/>
      <c r="Z2519" s="29"/>
      <c r="AA2519" s="29"/>
      <c r="AB2519" s="29"/>
      <c r="AC2519" s="29"/>
      <c r="AD2519" s="29"/>
      <c r="AE2519" s="29"/>
      <c r="AT2519" s="14" t="s">
        <v>136</v>
      </c>
      <c r="AU2519" s="14" t="s">
        <v>143</v>
      </c>
    </row>
    <row r="2520" spans="1:65" s="2" customFormat="1" ht="19.5">
      <c r="A2520" s="29"/>
      <c r="B2520" s="30"/>
      <c r="C2520" s="29"/>
      <c r="D2520" s="159" t="s">
        <v>320</v>
      </c>
      <c r="E2520" s="29"/>
      <c r="F2520" s="168" t="s">
        <v>2188</v>
      </c>
      <c r="G2520" s="29"/>
      <c r="H2520" s="29"/>
      <c r="I2520" s="161"/>
      <c r="J2520" s="29"/>
      <c r="K2520" s="29"/>
      <c r="L2520" s="30"/>
      <c r="M2520" s="162"/>
      <c r="N2520" s="163"/>
      <c r="O2520" s="55"/>
      <c r="P2520" s="55"/>
      <c r="Q2520" s="55"/>
      <c r="R2520" s="55"/>
      <c r="S2520" s="55"/>
      <c r="T2520" s="56"/>
      <c r="U2520" s="29"/>
      <c r="V2520" s="29"/>
      <c r="W2520" s="29"/>
      <c r="X2520" s="29"/>
      <c r="Y2520" s="29"/>
      <c r="Z2520" s="29"/>
      <c r="AA2520" s="29"/>
      <c r="AB2520" s="29"/>
      <c r="AC2520" s="29"/>
      <c r="AD2520" s="29"/>
      <c r="AE2520" s="29"/>
      <c r="AT2520" s="14" t="s">
        <v>320</v>
      </c>
      <c r="AU2520" s="14" t="s">
        <v>143</v>
      </c>
    </row>
    <row r="2521" spans="1:65" s="2" customFormat="1" ht="16.5" customHeight="1">
      <c r="A2521" s="29"/>
      <c r="B2521" s="145"/>
      <c r="C2521" s="146" t="s">
        <v>3079</v>
      </c>
      <c r="D2521" s="146" t="s">
        <v>130</v>
      </c>
      <c r="E2521" s="147" t="s">
        <v>3080</v>
      </c>
      <c r="F2521" s="148" t="s">
        <v>3081</v>
      </c>
      <c r="G2521" s="149" t="s">
        <v>353</v>
      </c>
      <c r="H2521" s="150">
        <v>4</v>
      </c>
      <c r="I2521" s="151"/>
      <c r="J2521" s="152">
        <f>ROUND(I2521*H2521,2)</f>
        <v>0</v>
      </c>
      <c r="K2521" s="148" t="s">
        <v>1</v>
      </c>
      <c r="L2521" s="30"/>
      <c r="M2521" s="153" t="s">
        <v>1</v>
      </c>
      <c r="N2521" s="154" t="s">
        <v>41</v>
      </c>
      <c r="O2521" s="55"/>
      <c r="P2521" s="155">
        <f>O2521*H2521</f>
        <v>0</v>
      </c>
      <c r="Q2521" s="155">
        <v>0</v>
      </c>
      <c r="R2521" s="155">
        <f>Q2521*H2521</f>
        <v>0</v>
      </c>
      <c r="S2521" s="155">
        <v>0</v>
      </c>
      <c r="T2521" s="156">
        <f>S2521*H2521</f>
        <v>0</v>
      </c>
      <c r="U2521" s="29"/>
      <c r="V2521" s="29"/>
      <c r="W2521" s="29"/>
      <c r="X2521" s="29"/>
      <c r="Y2521" s="29"/>
      <c r="Z2521" s="29"/>
      <c r="AA2521" s="29"/>
      <c r="AB2521" s="29"/>
      <c r="AC2521" s="29"/>
      <c r="AD2521" s="29"/>
      <c r="AE2521" s="29"/>
      <c r="AR2521" s="157" t="s">
        <v>148</v>
      </c>
      <c r="AT2521" s="157" t="s">
        <v>130</v>
      </c>
      <c r="AU2521" s="157" t="s">
        <v>143</v>
      </c>
      <c r="AY2521" s="14" t="s">
        <v>127</v>
      </c>
      <c r="BE2521" s="158">
        <f>IF(N2521="základní",J2521,0)</f>
        <v>0</v>
      </c>
      <c r="BF2521" s="158">
        <f>IF(N2521="snížená",J2521,0)</f>
        <v>0</v>
      </c>
      <c r="BG2521" s="158">
        <f>IF(N2521="zákl. přenesená",J2521,0)</f>
        <v>0</v>
      </c>
      <c r="BH2521" s="158">
        <f>IF(N2521="sníž. přenesená",J2521,0)</f>
        <v>0</v>
      </c>
      <c r="BI2521" s="158">
        <f>IF(N2521="nulová",J2521,0)</f>
        <v>0</v>
      </c>
      <c r="BJ2521" s="14" t="s">
        <v>83</v>
      </c>
      <c r="BK2521" s="158">
        <f>ROUND(I2521*H2521,2)</f>
        <v>0</v>
      </c>
      <c r="BL2521" s="14" t="s">
        <v>148</v>
      </c>
      <c r="BM2521" s="157" t="s">
        <v>3082</v>
      </c>
    </row>
    <row r="2522" spans="1:65" s="2" customFormat="1">
      <c r="A2522" s="29"/>
      <c r="B2522" s="30"/>
      <c r="C2522" s="29"/>
      <c r="D2522" s="159" t="s">
        <v>136</v>
      </c>
      <c r="E2522" s="29"/>
      <c r="F2522" s="160" t="s">
        <v>3081</v>
      </c>
      <c r="G2522" s="29"/>
      <c r="H2522" s="29"/>
      <c r="I2522" s="161"/>
      <c r="J2522" s="29"/>
      <c r="K2522" s="29"/>
      <c r="L2522" s="30"/>
      <c r="M2522" s="162"/>
      <c r="N2522" s="163"/>
      <c r="O2522" s="55"/>
      <c r="P2522" s="55"/>
      <c r="Q2522" s="55"/>
      <c r="R2522" s="55"/>
      <c r="S2522" s="55"/>
      <c r="T2522" s="56"/>
      <c r="U2522" s="29"/>
      <c r="V2522" s="29"/>
      <c r="W2522" s="29"/>
      <c r="X2522" s="29"/>
      <c r="Y2522" s="29"/>
      <c r="Z2522" s="29"/>
      <c r="AA2522" s="29"/>
      <c r="AB2522" s="29"/>
      <c r="AC2522" s="29"/>
      <c r="AD2522" s="29"/>
      <c r="AE2522" s="29"/>
      <c r="AT2522" s="14" t="s">
        <v>136</v>
      </c>
      <c r="AU2522" s="14" t="s">
        <v>143</v>
      </c>
    </row>
    <row r="2523" spans="1:65" s="2" customFormat="1" ht="19.5">
      <c r="A2523" s="29"/>
      <c r="B2523" s="30"/>
      <c r="C2523" s="29"/>
      <c r="D2523" s="159" t="s">
        <v>320</v>
      </c>
      <c r="E2523" s="29"/>
      <c r="F2523" s="168" t="s">
        <v>2231</v>
      </c>
      <c r="G2523" s="29"/>
      <c r="H2523" s="29"/>
      <c r="I2523" s="161"/>
      <c r="J2523" s="29"/>
      <c r="K2523" s="29"/>
      <c r="L2523" s="30"/>
      <c r="M2523" s="162"/>
      <c r="N2523" s="163"/>
      <c r="O2523" s="55"/>
      <c r="P2523" s="55"/>
      <c r="Q2523" s="55"/>
      <c r="R2523" s="55"/>
      <c r="S2523" s="55"/>
      <c r="T2523" s="56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T2523" s="14" t="s">
        <v>320</v>
      </c>
      <c r="AU2523" s="14" t="s">
        <v>143</v>
      </c>
    </row>
    <row r="2524" spans="1:65" s="2" customFormat="1" ht="16.5" customHeight="1">
      <c r="A2524" s="29"/>
      <c r="B2524" s="145"/>
      <c r="C2524" s="146" t="s">
        <v>3083</v>
      </c>
      <c r="D2524" s="146" t="s">
        <v>130</v>
      </c>
      <c r="E2524" s="147" t="s">
        <v>3084</v>
      </c>
      <c r="F2524" s="148" t="s">
        <v>3085</v>
      </c>
      <c r="G2524" s="149" t="s">
        <v>353</v>
      </c>
      <c r="H2524" s="150">
        <v>2</v>
      </c>
      <c r="I2524" s="151"/>
      <c r="J2524" s="152">
        <f>ROUND(I2524*H2524,2)</f>
        <v>0</v>
      </c>
      <c r="K2524" s="148" t="s">
        <v>1</v>
      </c>
      <c r="L2524" s="30"/>
      <c r="M2524" s="153" t="s">
        <v>1</v>
      </c>
      <c r="N2524" s="154" t="s">
        <v>41</v>
      </c>
      <c r="O2524" s="55"/>
      <c r="P2524" s="155">
        <f>O2524*H2524</f>
        <v>0</v>
      </c>
      <c r="Q2524" s="155">
        <v>0</v>
      </c>
      <c r="R2524" s="155">
        <f>Q2524*H2524</f>
        <v>0</v>
      </c>
      <c r="S2524" s="155">
        <v>0</v>
      </c>
      <c r="T2524" s="156">
        <f>S2524*H2524</f>
        <v>0</v>
      </c>
      <c r="U2524" s="29"/>
      <c r="V2524" s="29"/>
      <c r="W2524" s="29"/>
      <c r="X2524" s="29"/>
      <c r="Y2524" s="29"/>
      <c r="Z2524" s="29"/>
      <c r="AA2524" s="29"/>
      <c r="AB2524" s="29"/>
      <c r="AC2524" s="29"/>
      <c r="AD2524" s="29"/>
      <c r="AE2524" s="29"/>
      <c r="AR2524" s="157" t="s">
        <v>148</v>
      </c>
      <c r="AT2524" s="157" t="s">
        <v>130</v>
      </c>
      <c r="AU2524" s="157" t="s">
        <v>143</v>
      </c>
      <c r="AY2524" s="14" t="s">
        <v>127</v>
      </c>
      <c r="BE2524" s="158">
        <f>IF(N2524="základní",J2524,0)</f>
        <v>0</v>
      </c>
      <c r="BF2524" s="158">
        <f>IF(N2524="snížená",J2524,0)</f>
        <v>0</v>
      </c>
      <c r="BG2524" s="158">
        <f>IF(N2524="zákl. přenesená",J2524,0)</f>
        <v>0</v>
      </c>
      <c r="BH2524" s="158">
        <f>IF(N2524="sníž. přenesená",J2524,0)</f>
        <v>0</v>
      </c>
      <c r="BI2524" s="158">
        <f>IF(N2524="nulová",J2524,0)</f>
        <v>0</v>
      </c>
      <c r="BJ2524" s="14" t="s">
        <v>83</v>
      </c>
      <c r="BK2524" s="158">
        <f>ROUND(I2524*H2524,2)</f>
        <v>0</v>
      </c>
      <c r="BL2524" s="14" t="s">
        <v>148</v>
      </c>
      <c r="BM2524" s="157" t="s">
        <v>3086</v>
      </c>
    </row>
    <row r="2525" spans="1:65" s="2" customFormat="1">
      <c r="A2525" s="29"/>
      <c r="B2525" s="30"/>
      <c r="C2525" s="29"/>
      <c r="D2525" s="159" t="s">
        <v>136</v>
      </c>
      <c r="E2525" s="29"/>
      <c r="F2525" s="160" t="s">
        <v>3085</v>
      </c>
      <c r="G2525" s="29"/>
      <c r="H2525" s="29"/>
      <c r="I2525" s="161"/>
      <c r="J2525" s="29"/>
      <c r="K2525" s="29"/>
      <c r="L2525" s="30"/>
      <c r="M2525" s="162"/>
      <c r="N2525" s="163"/>
      <c r="O2525" s="55"/>
      <c r="P2525" s="55"/>
      <c r="Q2525" s="55"/>
      <c r="R2525" s="55"/>
      <c r="S2525" s="55"/>
      <c r="T2525" s="56"/>
      <c r="U2525" s="29"/>
      <c r="V2525" s="29"/>
      <c r="W2525" s="29"/>
      <c r="X2525" s="29"/>
      <c r="Y2525" s="29"/>
      <c r="Z2525" s="29"/>
      <c r="AA2525" s="29"/>
      <c r="AB2525" s="29"/>
      <c r="AC2525" s="29"/>
      <c r="AD2525" s="29"/>
      <c r="AE2525" s="29"/>
      <c r="AT2525" s="14" t="s">
        <v>136</v>
      </c>
      <c r="AU2525" s="14" t="s">
        <v>143</v>
      </c>
    </row>
    <row r="2526" spans="1:65" s="2" customFormat="1" ht="19.5">
      <c r="A2526" s="29"/>
      <c r="B2526" s="30"/>
      <c r="C2526" s="29"/>
      <c r="D2526" s="159" t="s">
        <v>320</v>
      </c>
      <c r="E2526" s="29"/>
      <c r="F2526" s="168" t="s">
        <v>2231</v>
      </c>
      <c r="G2526" s="29"/>
      <c r="H2526" s="29"/>
      <c r="I2526" s="161"/>
      <c r="J2526" s="29"/>
      <c r="K2526" s="29"/>
      <c r="L2526" s="30"/>
      <c r="M2526" s="162"/>
      <c r="N2526" s="163"/>
      <c r="O2526" s="55"/>
      <c r="P2526" s="55"/>
      <c r="Q2526" s="55"/>
      <c r="R2526" s="55"/>
      <c r="S2526" s="55"/>
      <c r="T2526" s="56"/>
      <c r="U2526" s="29"/>
      <c r="V2526" s="29"/>
      <c r="W2526" s="29"/>
      <c r="X2526" s="29"/>
      <c r="Y2526" s="29"/>
      <c r="Z2526" s="29"/>
      <c r="AA2526" s="29"/>
      <c r="AB2526" s="29"/>
      <c r="AC2526" s="29"/>
      <c r="AD2526" s="29"/>
      <c r="AE2526" s="29"/>
      <c r="AT2526" s="14" t="s">
        <v>320</v>
      </c>
      <c r="AU2526" s="14" t="s">
        <v>143</v>
      </c>
    </row>
    <row r="2527" spans="1:65" s="2" customFormat="1" ht="24.2" customHeight="1">
      <c r="A2527" s="29"/>
      <c r="B2527" s="145"/>
      <c r="C2527" s="146" t="s">
        <v>3087</v>
      </c>
      <c r="D2527" s="146" t="s">
        <v>130</v>
      </c>
      <c r="E2527" s="147" t="s">
        <v>3088</v>
      </c>
      <c r="F2527" s="148" t="s">
        <v>3089</v>
      </c>
      <c r="G2527" s="149" t="s">
        <v>353</v>
      </c>
      <c r="H2527" s="150">
        <v>8</v>
      </c>
      <c r="I2527" s="151"/>
      <c r="J2527" s="152">
        <f>ROUND(I2527*H2527,2)</f>
        <v>0</v>
      </c>
      <c r="K2527" s="148" t="s">
        <v>1</v>
      </c>
      <c r="L2527" s="30"/>
      <c r="M2527" s="153" t="s">
        <v>1</v>
      </c>
      <c r="N2527" s="154" t="s">
        <v>41</v>
      </c>
      <c r="O2527" s="55"/>
      <c r="P2527" s="155">
        <f>O2527*H2527</f>
        <v>0</v>
      </c>
      <c r="Q2527" s="155">
        <v>0</v>
      </c>
      <c r="R2527" s="155">
        <f>Q2527*H2527</f>
        <v>0</v>
      </c>
      <c r="S2527" s="155">
        <v>0</v>
      </c>
      <c r="T2527" s="156">
        <f>S2527*H2527</f>
        <v>0</v>
      </c>
      <c r="U2527" s="29"/>
      <c r="V2527" s="29"/>
      <c r="W2527" s="29"/>
      <c r="X2527" s="29"/>
      <c r="Y2527" s="29"/>
      <c r="Z2527" s="29"/>
      <c r="AA2527" s="29"/>
      <c r="AB2527" s="29"/>
      <c r="AC2527" s="29"/>
      <c r="AD2527" s="29"/>
      <c r="AE2527" s="29"/>
      <c r="AR2527" s="157" t="s">
        <v>148</v>
      </c>
      <c r="AT2527" s="157" t="s">
        <v>130</v>
      </c>
      <c r="AU2527" s="157" t="s">
        <v>143</v>
      </c>
      <c r="AY2527" s="14" t="s">
        <v>127</v>
      </c>
      <c r="BE2527" s="158">
        <f>IF(N2527="základní",J2527,0)</f>
        <v>0</v>
      </c>
      <c r="BF2527" s="158">
        <f>IF(N2527="snížená",J2527,0)</f>
        <v>0</v>
      </c>
      <c r="BG2527" s="158">
        <f>IF(N2527="zákl. přenesená",J2527,0)</f>
        <v>0</v>
      </c>
      <c r="BH2527" s="158">
        <f>IF(N2527="sníž. přenesená",J2527,0)</f>
        <v>0</v>
      </c>
      <c r="BI2527" s="158">
        <f>IF(N2527="nulová",J2527,0)</f>
        <v>0</v>
      </c>
      <c r="BJ2527" s="14" t="s">
        <v>83</v>
      </c>
      <c r="BK2527" s="158">
        <f>ROUND(I2527*H2527,2)</f>
        <v>0</v>
      </c>
      <c r="BL2527" s="14" t="s">
        <v>148</v>
      </c>
      <c r="BM2527" s="157" t="s">
        <v>3090</v>
      </c>
    </row>
    <row r="2528" spans="1:65" s="2" customFormat="1">
      <c r="A2528" s="29"/>
      <c r="B2528" s="30"/>
      <c r="C2528" s="29"/>
      <c r="D2528" s="159" t="s">
        <v>136</v>
      </c>
      <c r="E2528" s="29"/>
      <c r="F2528" s="160" t="s">
        <v>3089</v>
      </c>
      <c r="G2528" s="29"/>
      <c r="H2528" s="29"/>
      <c r="I2528" s="161"/>
      <c r="J2528" s="29"/>
      <c r="K2528" s="29"/>
      <c r="L2528" s="30"/>
      <c r="M2528" s="162"/>
      <c r="N2528" s="163"/>
      <c r="O2528" s="55"/>
      <c r="P2528" s="55"/>
      <c r="Q2528" s="55"/>
      <c r="R2528" s="55"/>
      <c r="S2528" s="55"/>
      <c r="T2528" s="56"/>
      <c r="U2528" s="29"/>
      <c r="V2528" s="29"/>
      <c r="W2528" s="29"/>
      <c r="X2528" s="29"/>
      <c r="Y2528" s="29"/>
      <c r="Z2528" s="29"/>
      <c r="AA2528" s="29"/>
      <c r="AB2528" s="29"/>
      <c r="AC2528" s="29"/>
      <c r="AD2528" s="29"/>
      <c r="AE2528" s="29"/>
      <c r="AT2528" s="14" t="s">
        <v>136</v>
      </c>
      <c r="AU2528" s="14" t="s">
        <v>143</v>
      </c>
    </row>
    <row r="2529" spans="1:65" s="2" customFormat="1" ht="19.5">
      <c r="A2529" s="29"/>
      <c r="B2529" s="30"/>
      <c r="C2529" s="29"/>
      <c r="D2529" s="159" t="s">
        <v>320</v>
      </c>
      <c r="E2529" s="29"/>
      <c r="F2529" s="168" t="s">
        <v>2188</v>
      </c>
      <c r="G2529" s="29"/>
      <c r="H2529" s="29"/>
      <c r="I2529" s="161"/>
      <c r="J2529" s="29"/>
      <c r="K2529" s="29"/>
      <c r="L2529" s="30"/>
      <c r="M2529" s="162"/>
      <c r="N2529" s="163"/>
      <c r="O2529" s="55"/>
      <c r="P2529" s="55"/>
      <c r="Q2529" s="55"/>
      <c r="R2529" s="55"/>
      <c r="S2529" s="55"/>
      <c r="T2529" s="56"/>
      <c r="U2529" s="29"/>
      <c r="V2529" s="29"/>
      <c r="W2529" s="29"/>
      <c r="X2529" s="29"/>
      <c r="Y2529" s="29"/>
      <c r="Z2529" s="29"/>
      <c r="AA2529" s="29"/>
      <c r="AB2529" s="29"/>
      <c r="AC2529" s="29"/>
      <c r="AD2529" s="29"/>
      <c r="AE2529" s="29"/>
      <c r="AT2529" s="14" t="s">
        <v>320</v>
      </c>
      <c r="AU2529" s="14" t="s">
        <v>143</v>
      </c>
    </row>
    <row r="2530" spans="1:65" s="2" customFormat="1" ht="16.5" customHeight="1">
      <c r="A2530" s="29"/>
      <c r="B2530" s="145"/>
      <c r="C2530" s="146" t="s">
        <v>3091</v>
      </c>
      <c r="D2530" s="146" t="s">
        <v>130</v>
      </c>
      <c r="E2530" s="147" t="s">
        <v>3092</v>
      </c>
      <c r="F2530" s="148" t="s">
        <v>3093</v>
      </c>
      <c r="G2530" s="149" t="s">
        <v>353</v>
      </c>
      <c r="H2530" s="150">
        <v>2</v>
      </c>
      <c r="I2530" s="151"/>
      <c r="J2530" s="152">
        <f>ROUND(I2530*H2530,2)</f>
        <v>0</v>
      </c>
      <c r="K2530" s="148" t="s">
        <v>1</v>
      </c>
      <c r="L2530" s="30"/>
      <c r="M2530" s="153" t="s">
        <v>1</v>
      </c>
      <c r="N2530" s="154" t="s">
        <v>41</v>
      </c>
      <c r="O2530" s="55"/>
      <c r="P2530" s="155">
        <f>O2530*H2530</f>
        <v>0</v>
      </c>
      <c r="Q2530" s="155">
        <v>0</v>
      </c>
      <c r="R2530" s="155">
        <f>Q2530*H2530</f>
        <v>0</v>
      </c>
      <c r="S2530" s="155">
        <v>0</v>
      </c>
      <c r="T2530" s="156">
        <f>S2530*H2530</f>
        <v>0</v>
      </c>
      <c r="U2530" s="29"/>
      <c r="V2530" s="29"/>
      <c r="W2530" s="29"/>
      <c r="X2530" s="29"/>
      <c r="Y2530" s="29"/>
      <c r="Z2530" s="29"/>
      <c r="AA2530" s="29"/>
      <c r="AB2530" s="29"/>
      <c r="AC2530" s="29"/>
      <c r="AD2530" s="29"/>
      <c r="AE2530" s="29"/>
      <c r="AR2530" s="157" t="s">
        <v>148</v>
      </c>
      <c r="AT2530" s="157" t="s">
        <v>130</v>
      </c>
      <c r="AU2530" s="157" t="s">
        <v>143</v>
      </c>
      <c r="AY2530" s="14" t="s">
        <v>127</v>
      </c>
      <c r="BE2530" s="158">
        <f>IF(N2530="základní",J2530,0)</f>
        <v>0</v>
      </c>
      <c r="BF2530" s="158">
        <f>IF(N2530="snížená",J2530,0)</f>
        <v>0</v>
      </c>
      <c r="BG2530" s="158">
        <f>IF(N2530="zákl. přenesená",J2530,0)</f>
        <v>0</v>
      </c>
      <c r="BH2530" s="158">
        <f>IF(N2530="sníž. přenesená",J2530,0)</f>
        <v>0</v>
      </c>
      <c r="BI2530" s="158">
        <f>IF(N2530="nulová",J2530,0)</f>
        <v>0</v>
      </c>
      <c r="BJ2530" s="14" t="s">
        <v>83</v>
      </c>
      <c r="BK2530" s="158">
        <f>ROUND(I2530*H2530,2)</f>
        <v>0</v>
      </c>
      <c r="BL2530" s="14" t="s">
        <v>148</v>
      </c>
      <c r="BM2530" s="157" t="s">
        <v>3094</v>
      </c>
    </row>
    <row r="2531" spans="1:65" s="2" customFormat="1">
      <c r="A2531" s="29"/>
      <c r="B2531" s="30"/>
      <c r="C2531" s="29"/>
      <c r="D2531" s="159" t="s">
        <v>136</v>
      </c>
      <c r="E2531" s="29"/>
      <c r="F2531" s="160" t="s">
        <v>3093</v>
      </c>
      <c r="G2531" s="29"/>
      <c r="H2531" s="29"/>
      <c r="I2531" s="161"/>
      <c r="J2531" s="29"/>
      <c r="K2531" s="29"/>
      <c r="L2531" s="30"/>
      <c r="M2531" s="162"/>
      <c r="N2531" s="163"/>
      <c r="O2531" s="55"/>
      <c r="P2531" s="55"/>
      <c r="Q2531" s="55"/>
      <c r="R2531" s="55"/>
      <c r="S2531" s="55"/>
      <c r="T2531" s="56"/>
      <c r="U2531" s="29"/>
      <c r="V2531" s="29"/>
      <c r="W2531" s="29"/>
      <c r="X2531" s="29"/>
      <c r="Y2531" s="29"/>
      <c r="Z2531" s="29"/>
      <c r="AA2531" s="29"/>
      <c r="AB2531" s="29"/>
      <c r="AC2531" s="29"/>
      <c r="AD2531" s="29"/>
      <c r="AE2531" s="29"/>
      <c r="AT2531" s="14" t="s">
        <v>136</v>
      </c>
      <c r="AU2531" s="14" t="s">
        <v>143</v>
      </c>
    </row>
    <row r="2532" spans="1:65" s="2" customFormat="1" ht="19.5">
      <c r="A2532" s="29"/>
      <c r="B2532" s="30"/>
      <c r="C2532" s="29"/>
      <c r="D2532" s="159" t="s">
        <v>320</v>
      </c>
      <c r="E2532" s="29"/>
      <c r="F2532" s="168" t="s">
        <v>2231</v>
      </c>
      <c r="G2532" s="29"/>
      <c r="H2532" s="29"/>
      <c r="I2532" s="161"/>
      <c r="J2532" s="29"/>
      <c r="K2532" s="29"/>
      <c r="L2532" s="30"/>
      <c r="M2532" s="162"/>
      <c r="N2532" s="163"/>
      <c r="O2532" s="55"/>
      <c r="P2532" s="55"/>
      <c r="Q2532" s="55"/>
      <c r="R2532" s="55"/>
      <c r="S2532" s="55"/>
      <c r="T2532" s="56"/>
      <c r="U2532" s="29"/>
      <c r="V2532" s="29"/>
      <c r="W2532" s="29"/>
      <c r="X2532" s="29"/>
      <c r="Y2532" s="29"/>
      <c r="Z2532" s="29"/>
      <c r="AA2532" s="29"/>
      <c r="AB2532" s="29"/>
      <c r="AC2532" s="29"/>
      <c r="AD2532" s="29"/>
      <c r="AE2532" s="29"/>
      <c r="AT2532" s="14" t="s">
        <v>320</v>
      </c>
      <c r="AU2532" s="14" t="s">
        <v>143</v>
      </c>
    </row>
    <row r="2533" spans="1:65" s="2" customFormat="1" ht="16.5" customHeight="1">
      <c r="A2533" s="29"/>
      <c r="B2533" s="145"/>
      <c r="C2533" s="146" t="s">
        <v>3095</v>
      </c>
      <c r="D2533" s="146" t="s">
        <v>130</v>
      </c>
      <c r="E2533" s="147" t="s">
        <v>3096</v>
      </c>
      <c r="F2533" s="148" t="s">
        <v>3097</v>
      </c>
      <c r="G2533" s="149" t="s">
        <v>353</v>
      </c>
      <c r="H2533" s="150">
        <v>1</v>
      </c>
      <c r="I2533" s="151"/>
      <c r="J2533" s="152">
        <f>ROUND(I2533*H2533,2)</f>
        <v>0</v>
      </c>
      <c r="K2533" s="148" t="s">
        <v>1</v>
      </c>
      <c r="L2533" s="30"/>
      <c r="M2533" s="153" t="s">
        <v>1</v>
      </c>
      <c r="N2533" s="154" t="s">
        <v>41</v>
      </c>
      <c r="O2533" s="55"/>
      <c r="P2533" s="155">
        <f>O2533*H2533</f>
        <v>0</v>
      </c>
      <c r="Q2533" s="155">
        <v>0</v>
      </c>
      <c r="R2533" s="155">
        <f>Q2533*H2533</f>
        <v>0</v>
      </c>
      <c r="S2533" s="155">
        <v>0</v>
      </c>
      <c r="T2533" s="156">
        <f>S2533*H2533</f>
        <v>0</v>
      </c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R2533" s="157" t="s">
        <v>148</v>
      </c>
      <c r="AT2533" s="157" t="s">
        <v>130</v>
      </c>
      <c r="AU2533" s="157" t="s">
        <v>143</v>
      </c>
      <c r="AY2533" s="14" t="s">
        <v>127</v>
      </c>
      <c r="BE2533" s="158">
        <f>IF(N2533="základní",J2533,0)</f>
        <v>0</v>
      </c>
      <c r="BF2533" s="158">
        <f>IF(N2533="snížená",J2533,0)</f>
        <v>0</v>
      </c>
      <c r="BG2533" s="158">
        <f>IF(N2533="zákl. přenesená",J2533,0)</f>
        <v>0</v>
      </c>
      <c r="BH2533" s="158">
        <f>IF(N2533="sníž. přenesená",J2533,0)</f>
        <v>0</v>
      </c>
      <c r="BI2533" s="158">
        <f>IF(N2533="nulová",J2533,0)</f>
        <v>0</v>
      </c>
      <c r="BJ2533" s="14" t="s">
        <v>83</v>
      </c>
      <c r="BK2533" s="158">
        <f>ROUND(I2533*H2533,2)</f>
        <v>0</v>
      </c>
      <c r="BL2533" s="14" t="s">
        <v>148</v>
      </c>
      <c r="BM2533" s="157" t="s">
        <v>3098</v>
      </c>
    </row>
    <row r="2534" spans="1:65" s="2" customFormat="1">
      <c r="A2534" s="29"/>
      <c r="B2534" s="30"/>
      <c r="C2534" s="29"/>
      <c r="D2534" s="159" t="s">
        <v>136</v>
      </c>
      <c r="E2534" s="29"/>
      <c r="F2534" s="160" t="s">
        <v>3097</v>
      </c>
      <c r="G2534" s="29"/>
      <c r="H2534" s="29"/>
      <c r="I2534" s="161"/>
      <c r="J2534" s="29"/>
      <c r="K2534" s="29"/>
      <c r="L2534" s="30"/>
      <c r="M2534" s="162"/>
      <c r="N2534" s="163"/>
      <c r="O2534" s="55"/>
      <c r="P2534" s="55"/>
      <c r="Q2534" s="55"/>
      <c r="R2534" s="55"/>
      <c r="S2534" s="55"/>
      <c r="T2534" s="56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T2534" s="14" t="s">
        <v>136</v>
      </c>
      <c r="AU2534" s="14" t="s">
        <v>143</v>
      </c>
    </row>
    <row r="2535" spans="1:65" s="2" customFormat="1" ht="19.5">
      <c r="A2535" s="29"/>
      <c r="B2535" s="30"/>
      <c r="C2535" s="29"/>
      <c r="D2535" s="159" t="s">
        <v>320</v>
      </c>
      <c r="E2535" s="29"/>
      <c r="F2535" s="168" t="s">
        <v>2231</v>
      </c>
      <c r="G2535" s="29"/>
      <c r="H2535" s="29"/>
      <c r="I2535" s="161"/>
      <c r="J2535" s="29"/>
      <c r="K2535" s="29"/>
      <c r="L2535" s="30"/>
      <c r="M2535" s="162"/>
      <c r="N2535" s="163"/>
      <c r="O2535" s="55"/>
      <c r="P2535" s="55"/>
      <c r="Q2535" s="55"/>
      <c r="R2535" s="55"/>
      <c r="S2535" s="55"/>
      <c r="T2535" s="56"/>
      <c r="U2535" s="29"/>
      <c r="V2535" s="29"/>
      <c r="W2535" s="29"/>
      <c r="X2535" s="29"/>
      <c r="Y2535" s="29"/>
      <c r="Z2535" s="29"/>
      <c r="AA2535" s="29"/>
      <c r="AB2535" s="29"/>
      <c r="AC2535" s="29"/>
      <c r="AD2535" s="29"/>
      <c r="AE2535" s="29"/>
      <c r="AT2535" s="14" t="s">
        <v>320</v>
      </c>
      <c r="AU2535" s="14" t="s">
        <v>143</v>
      </c>
    </row>
    <row r="2536" spans="1:65" s="2" customFormat="1" ht="24.2" customHeight="1">
      <c r="A2536" s="29"/>
      <c r="B2536" s="145"/>
      <c r="C2536" s="146" t="s">
        <v>3099</v>
      </c>
      <c r="D2536" s="146" t="s">
        <v>130</v>
      </c>
      <c r="E2536" s="147" t="s">
        <v>3100</v>
      </c>
      <c r="F2536" s="148" t="s">
        <v>3101</v>
      </c>
      <c r="G2536" s="149" t="s">
        <v>353</v>
      </c>
      <c r="H2536" s="150">
        <v>6</v>
      </c>
      <c r="I2536" s="151"/>
      <c r="J2536" s="152">
        <f>ROUND(I2536*H2536,2)</f>
        <v>0</v>
      </c>
      <c r="K2536" s="148" t="s">
        <v>1</v>
      </c>
      <c r="L2536" s="30"/>
      <c r="M2536" s="153" t="s">
        <v>1</v>
      </c>
      <c r="N2536" s="154" t="s">
        <v>41</v>
      </c>
      <c r="O2536" s="55"/>
      <c r="P2536" s="155">
        <f>O2536*H2536</f>
        <v>0</v>
      </c>
      <c r="Q2536" s="155">
        <v>0</v>
      </c>
      <c r="R2536" s="155">
        <f>Q2536*H2536</f>
        <v>0</v>
      </c>
      <c r="S2536" s="155">
        <v>0</v>
      </c>
      <c r="T2536" s="156">
        <f>S2536*H2536</f>
        <v>0</v>
      </c>
      <c r="U2536" s="29"/>
      <c r="V2536" s="29"/>
      <c r="W2536" s="29"/>
      <c r="X2536" s="29"/>
      <c r="Y2536" s="29"/>
      <c r="Z2536" s="29"/>
      <c r="AA2536" s="29"/>
      <c r="AB2536" s="29"/>
      <c r="AC2536" s="29"/>
      <c r="AD2536" s="29"/>
      <c r="AE2536" s="29"/>
      <c r="AR2536" s="157" t="s">
        <v>148</v>
      </c>
      <c r="AT2536" s="157" t="s">
        <v>130</v>
      </c>
      <c r="AU2536" s="157" t="s">
        <v>143</v>
      </c>
      <c r="AY2536" s="14" t="s">
        <v>127</v>
      </c>
      <c r="BE2536" s="158">
        <f>IF(N2536="základní",J2536,0)</f>
        <v>0</v>
      </c>
      <c r="BF2536" s="158">
        <f>IF(N2536="snížená",J2536,0)</f>
        <v>0</v>
      </c>
      <c r="BG2536" s="158">
        <f>IF(N2536="zákl. přenesená",J2536,0)</f>
        <v>0</v>
      </c>
      <c r="BH2536" s="158">
        <f>IF(N2536="sníž. přenesená",J2536,0)</f>
        <v>0</v>
      </c>
      <c r="BI2536" s="158">
        <f>IF(N2536="nulová",J2536,0)</f>
        <v>0</v>
      </c>
      <c r="BJ2536" s="14" t="s">
        <v>83</v>
      </c>
      <c r="BK2536" s="158">
        <f>ROUND(I2536*H2536,2)</f>
        <v>0</v>
      </c>
      <c r="BL2536" s="14" t="s">
        <v>148</v>
      </c>
      <c r="BM2536" s="157" t="s">
        <v>3102</v>
      </c>
    </row>
    <row r="2537" spans="1:65" s="2" customFormat="1">
      <c r="A2537" s="29"/>
      <c r="B2537" s="30"/>
      <c r="C2537" s="29"/>
      <c r="D2537" s="159" t="s">
        <v>136</v>
      </c>
      <c r="E2537" s="29"/>
      <c r="F2537" s="160" t="s">
        <v>3101</v>
      </c>
      <c r="G2537" s="29"/>
      <c r="H2537" s="29"/>
      <c r="I2537" s="161"/>
      <c r="J2537" s="29"/>
      <c r="K2537" s="29"/>
      <c r="L2537" s="30"/>
      <c r="M2537" s="162"/>
      <c r="N2537" s="163"/>
      <c r="O2537" s="55"/>
      <c r="P2537" s="55"/>
      <c r="Q2537" s="55"/>
      <c r="R2537" s="55"/>
      <c r="S2537" s="55"/>
      <c r="T2537" s="56"/>
      <c r="U2537" s="29"/>
      <c r="V2537" s="29"/>
      <c r="W2537" s="29"/>
      <c r="X2537" s="29"/>
      <c r="Y2537" s="29"/>
      <c r="Z2537" s="29"/>
      <c r="AA2537" s="29"/>
      <c r="AB2537" s="29"/>
      <c r="AC2537" s="29"/>
      <c r="AD2537" s="29"/>
      <c r="AE2537" s="29"/>
      <c r="AT2537" s="14" t="s">
        <v>136</v>
      </c>
      <c r="AU2537" s="14" t="s">
        <v>143</v>
      </c>
    </row>
    <row r="2538" spans="1:65" s="2" customFormat="1" ht="19.5">
      <c r="A2538" s="29"/>
      <c r="B2538" s="30"/>
      <c r="C2538" s="29"/>
      <c r="D2538" s="159" t="s">
        <v>320</v>
      </c>
      <c r="E2538" s="29"/>
      <c r="F2538" s="168" t="s">
        <v>2188</v>
      </c>
      <c r="G2538" s="29"/>
      <c r="H2538" s="29"/>
      <c r="I2538" s="161"/>
      <c r="J2538" s="29"/>
      <c r="K2538" s="29"/>
      <c r="L2538" s="30"/>
      <c r="M2538" s="162"/>
      <c r="N2538" s="163"/>
      <c r="O2538" s="55"/>
      <c r="P2538" s="55"/>
      <c r="Q2538" s="55"/>
      <c r="R2538" s="55"/>
      <c r="S2538" s="55"/>
      <c r="T2538" s="56"/>
      <c r="U2538" s="29"/>
      <c r="V2538" s="29"/>
      <c r="W2538" s="29"/>
      <c r="X2538" s="29"/>
      <c r="Y2538" s="29"/>
      <c r="Z2538" s="29"/>
      <c r="AA2538" s="29"/>
      <c r="AB2538" s="29"/>
      <c r="AC2538" s="29"/>
      <c r="AD2538" s="29"/>
      <c r="AE2538" s="29"/>
      <c r="AT2538" s="14" t="s">
        <v>320</v>
      </c>
      <c r="AU2538" s="14" t="s">
        <v>143</v>
      </c>
    </row>
    <row r="2539" spans="1:65" s="12" customFormat="1" ht="20.85" customHeight="1">
      <c r="B2539" s="132"/>
      <c r="D2539" s="133" t="s">
        <v>75</v>
      </c>
      <c r="E2539" s="143" t="s">
        <v>3103</v>
      </c>
      <c r="F2539" s="143" t="s">
        <v>3104</v>
      </c>
      <c r="I2539" s="135"/>
      <c r="J2539" s="144">
        <f>BK2539</f>
        <v>0</v>
      </c>
      <c r="L2539" s="132"/>
      <c r="M2539" s="137"/>
      <c r="N2539" s="138"/>
      <c r="O2539" s="138"/>
      <c r="P2539" s="139">
        <f>SUM(P2540:P2557)</f>
        <v>0</v>
      </c>
      <c r="Q2539" s="138"/>
      <c r="R2539" s="139">
        <f>SUM(R2540:R2557)</f>
        <v>0</v>
      </c>
      <c r="S2539" s="138"/>
      <c r="T2539" s="140">
        <f>SUM(T2540:T2557)</f>
        <v>0</v>
      </c>
      <c r="AR2539" s="133" t="s">
        <v>83</v>
      </c>
      <c r="AT2539" s="141" t="s">
        <v>75</v>
      </c>
      <c r="AU2539" s="141" t="s">
        <v>85</v>
      </c>
      <c r="AY2539" s="133" t="s">
        <v>127</v>
      </c>
      <c r="BK2539" s="142">
        <f>SUM(BK2540:BK2557)</f>
        <v>0</v>
      </c>
    </row>
    <row r="2540" spans="1:65" s="2" customFormat="1" ht="16.5" customHeight="1">
      <c r="A2540" s="29"/>
      <c r="B2540" s="145"/>
      <c r="C2540" s="146" t="s">
        <v>3105</v>
      </c>
      <c r="D2540" s="146" t="s">
        <v>130</v>
      </c>
      <c r="E2540" s="147" t="s">
        <v>3106</v>
      </c>
      <c r="F2540" s="148" t="s">
        <v>2596</v>
      </c>
      <c r="G2540" s="149" t="s">
        <v>385</v>
      </c>
      <c r="H2540" s="150">
        <v>18</v>
      </c>
      <c r="I2540" s="151"/>
      <c r="J2540" s="152">
        <f>ROUND(I2540*H2540,2)</f>
        <v>0</v>
      </c>
      <c r="K2540" s="148" t="s">
        <v>1</v>
      </c>
      <c r="L2540" s="30"/>
      <c r="M2540" s="153" t="s">
        <v>1</v>
      </c>
      <c r="N2540" s="154" t="s">
        <v>41</v>
      </c>
      <c r="O2540" s="55"/>
      <c r="P2540" s="155">
        <f>O2540*H2540</f>
        <v>0</v>
      </c>
      <c r="Q2540" s="155">
        <v>0</v>
      </c>
      <c r="R2540" s="155">
        <f>Q2540*H2540</f>
        <v>0</v>
      </c>
      <c r="S2540" s="155">
        <v>0</v>
      </c>
      <c r="T2540" s="156">
        <f>S2540*H2540</f>
        <v>0</v>
      </c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R2540" s="157" t="s">
        <v>148</v>
      </c>
      <c r="AT2540" s="157" t="s">
        <v>130</v>
      </c>
      <c r="AU2540" s="157" t="s">
        <v>143</v>
      </c>
      <c r="AY2540" s="14" t="s">
        <v>127</v>
      </c>
      <c r="BE2540" s="158">
        <f>IF(N2540="základní",J2540,0)</f>
        <v>0</v>
      </c>
      <c r="BF2540" s="158">
        <f>IF(N2540="snížená",J2540,0)</f>
        <v>0</v>
      </c>
      <c r="BG2540" s="158">
        <f>IF(N2540="zákl. přenesená",J2540,0)</f>
        <v>0</v>
      </c>
      <c r="BH2540" s="158">
        <f>IF(N2540="sníž. přenesená",J2540,0)</f>
        <v>0</v>
      </c>
      <c r="BI2540" s="158">
        <f>IF(N2540="nulová",J2540,0)</f>
        <v>0</v>
      </c>
      <c r="BJ2540" s="14" t="s">
        <v>83</v>
      </c>
      <c r="BK2540" s="158">
        <f>ROUND(I2540*H2540,2)</f>
        <v>0</v>
      </c>
      <c r="BL2540" s="14" t="s">
        <v>148</v>
      </c>
      <c r="BM2540" s="157" t="s">
        <v>3107</v>
      </c>
    </row>
    <row r="2541" spans="1:65" s="2" customFormat="1">
      <c r="A2541" s="29"/>
      <c r="B2541" s="30"/>
      <c r="C2541" s="29"/>
      <c r="D2541" s="159" t="s">
        <v>136</v>
      </c>
      <c r="E2541" s="29"/>
      <c r="F2541" s="160" t="s">
        <v>2596</v>
      </c>
      <c r="G2541" s="29"/>
      <c r="H2541" s="29"/>
      <c r="I2541" s="161"/>
      <c r="J2541" s="29"/>
      <c r="K2541" s="29"/>
      <c r="L2541" s="30"/>
      <c r="M2541" s="162"/>
      <c r="N2541" s="163"/>
      <c r="O2541" s="55"/>
      <c r="P2541" s="55"/>
      <c r="Q2541" s="55"/>
      <c r="R2541" s="55"/>
      <c r="S2541" s="55"/>
      <c r="T2541" s="56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T2541" s="14" t="s">
        <v>136</v>
      </c>
      <c r="AU2541" s="14" t="s">
        <v>143</v>
      </c>
    </row>
    <row r="2542" spans="1:65" s="2" customFormat="1" ht="19.5">
      <c r="A2542" s="29"/>
      <c r="B2542" s="30"/>
      <c r="C2542" s="29"/>
      <c r="D2542" s="159" t="s">
        <v>320</v>
      </c>
      <c r="E2542" s="29"/>
      <c r="F2542" s="168" t="s">
        <v>2188</v>
      </c>
      <c r="G2542" s="29"/>
      <c r="H2542" s="29"/>
      <c r="I2542" s="161"/>
      <c r="J2542" s="29"/>
      <c r="K2542" s="29"/>
      <c r="L2542" s="30"/>
      <c r="M2542" s="162"/>
      <c r="N2542" s="163"/>
      <c r="O2542" s="55"/>
      <c r="P2542" s="55"/>
      <c r="Q2542" s="55"/>
      <c r="R2542" s="55"/>
      <c r="S2542" s="55"/>
      <c r="T2542" s="56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T2542" s="14" t="s">
        <v>320</v>
      </c>
      <c r="AU2542" s="14" t="s">
        <v>143</v>
      </c>
    </row>
    <row r="2543" spans="1:65" s="2" customFormat="1" ht="16.5" customHeight="1">
      <c r="A2543" s="29"/>
      <c r="B2543" s="145"/>
      <c r="C2543" s="146" t="s">
        <v>3108</v>
      </c>
      <c r="D2543" s="146" t="s">
        <v>130</v>
      </c>
      <c r="E2543" s="147" t="s">
        <v>3109</v>
      </c>
      <c r="F2543" s="148" t="s">
        <v>2600</v>
      </c>
      <c r="G2543" s="149" t="s">
        <v>353</v>
      </c>
      <c r="H2543" s="150">
        <v>4</v>
      </c>
      <c r="I2543" s="151"/>
      <c r="J2543" s="152">
        <f>ROUND(I2543*H2543,2)</f>
        <v>0</v>
      </c>
      <c r="K2543" s="148" t="s">
        <v>1</v>
      </c>
      <c r="L2543" s="30"/>
      <c r="M2543" s="153" t="s">
        <v>1</v>
      </c>
      <c r="N2543" s="154" t="s">
        <v>41</v>
      </c>
      <c r="O2543" s="55"/>
      <c r="P2543" s="155">
        <f>O2543*H2543</f>
        <v>0</v>
      </c>
      <c r="Q2543" s="155">
        <v>0</v>
      </c>
      <c r="R2543" s="155">
        <f>Q2543*H2543</f>
        <v>0</v>
      </c>
      <c r="S2543" s="155">
        <v>0</v>
      </c>
      <c r="T2543" s="156">
        <f>S2543*H2543</f>
        <v>0</v>
      </c>
      <c r="U2543" s="29"/>
      <c r="V2543" s="29"/>
      <c r="W2543" s="29"/>
      <c r="X2543" s="29"/>
      <c r="Y2543" s="29"/>
      <c r="Z2543" s="29"/>
      <c r="AA2543" s="29"/>
      <c r="AB2543" s="29"/>
      <c r="AC2543" s="29"/>
      <c r="AD2543" s="29"/>
      <c r="AE2543" s="29"/>
      <c r="AR2543" s="157" t="s">
        <v>148</v>
      </c>
      <c r="AT2543" s="157" t="s">
        <v>130</v>
      </c>
      <c r="AU2543" s="157" t="s">
        <v>143</v>
      </c>
      <c r="AY2543" s="14" t="s">
        <v>127</v>
      </c>
      <c r="BE2543" s="158">
        <f>IF(N2543="základní",J2543,0)</f>
        <v>0</v>
      </c>
      <c r="BF2543" s="158">
        <f>IF(N2543="snížená",J2543,0)</f>
        <v>0</v>
      </c>
      <c r="BG2543" s="158">
        <f>IF(N2543="zákl. přenesená",J2543,0)</f>
        <v>0</v>
      </c>
      <c r="BH2543" s="158">
        <f>IF(N2543="sníž. přenesená",J2543,0)</f>
        <v>0</v>
      </c>
      <c r="BI2543" s="158">
        <f>IF(N2543="nulová",J2543,0)</f>
        <v>0</v>
      </c>
      <c r="BJ2543" s="14" t="s">
        <v>83</v>
      </c>
      <c r="BK2543" s="158">
        <f>ROUND(I2543*H2543,2)</f>
        <v>0</v>
      </c>
      <c r="BL2543" s="14" t="s">
        <v>148</v>
      </c>
      <c r="BM2543" s="157" t="s">
        <v>3110</v>
      </c>
    </row>
    <row r="2544" spans="1:65" s="2" customFormat="1">
      <c r="A2544" s="29"/>
      <c r="B2544" s="30"/>
      <c r="C2544" s="29"/>
      <c r="D2544" s="159" t="s">
        <v>136</v>
      </c>
      <c r="E2544" s="29"/>
      <c r="F2544" s="160" t="s">
        <v>2600</v>
      </c>
      <c r="G2544" s="29"/>
      <c r="H2544" s="29"/>
      <c r="I2544" s="161"/>
      <c r="J2544" s="29"/>
      <c r="K2544" s="29"/>
      <c r="L2544" s="30"/>
      <c r="M2544" s="162"/>
      <c r="N2544" s="163"/>
      <c r="O2544" s="55"/>
      <c r="P2544" s="55"/>
      <c r="Q2544" s="55"/>
      <c r="R2544" s="55"/>
      <c r="S2544" s="55"/>
      <c r="T2544" s="56"/>
      <c r="U2544" s="29"/>
      <c r="V2544" s="29"/>
      <c r="W2544" s="29"/>
      <c r="X2544" s="29"/>
      <c r="Y2544" s="29"/>
      <c r="Z2544" s="29"/>
      <c r="AA2544" s="29"/>
      <c r="AB2544" s="29"/>
      <c r="AC2544" s="29"/>
      <c r="AD2544" s="29"/>
      <c r="AE2544" s="29"/>
      <c r="AT2544" s="14" t="s">
        <v>136</v>
      </c>
      <c r="AU2544" s="14" t="s">
        <v>143</v>
      </c>
    </row>
    <row r="2545" spans="1:65" s="2" customFormat="1" ht="19.5">
      <c r="A2545" s="29"/>
      <c r="B2545" s="30"/>
      <c r="C2545" s="29"/>
      <c r="D2545" s="159" t="s">
        <v>320</v>
      </c>
      <c r="E2545" s="29"/>
      <c r="F2545" s="168" t="s">
        <v>2188</v>
      </c>
      <c r="G2545" s="29"/>
      <c r="H2545" s="29"/>
      <c r="I2545" s="161"/>
      <c r="J2545" s="29"/>
      <c r="K2545" s="29"/>
      <c r="L2545" s="30"/>
      <c r="M2545" s="162"/>
      <c r="N2545" s="163"/>
      <c r="O2545" s="55"/>
      <c r="P2545" s="55"/>
      <c r="Q2545" s="55"/>
      <c r="R2545" s="55"/>
      <c r="S2545" s="55"/>
      <c r="T2545" s="56"/>
      <c r="U2545" s="29"/>
      <c r="V2545" s="29"/>
      <c r="W2545" s="29"/>
      <c r="X2545" s="29"/>
      <c r="Y2545" s="29"/>
      <c r="Z2545" s="29"/>
      <c r="AA2545" s="29"/>
      <c r="AB2545" s="29"/>
      <c r="AC2545" s="29"/>
      <c r="AD2545" s="29"/>
      <c r="AE2545" s="29"/>
      <c r="AT2545" s="14" t="s">
        <v>320</v>
      </c>
      <c r="AU2545" s="14" t="s">
        <v>143</v>
      </c>
    </row>
    <row r="2546" spans="1:65" s="2" customFormat="1" ht="16.5" customHeight="1">
      <c r="A2546" s="29"/>
      <c r="B2546" s="145"/>
      <c r="C2546" s="146" t="s">
        <v>3111</v>
      </c>
      <c r="D2546" s="146" t="s">
        <v>130</v>
      </c>
      <c r="E2546" s="147" t="s">
        <v>3112</v>
      </c>
      <c r="F2546" s="148" t="s">
        <v>2315</v>
      </c>
      <c r="G2546" s="149" t="s">
        <v>353</v>
      </c>
      <c r="H2546" s="150">
        <v>5</v>
      </c>
      <c r="I2546" s="151"/>
      <c r="J2546" s="152">
        <f>ROUND(I2546*H2546,2)</f>
        <v>0</v>
      </c>
      <c r="K2546" s="148" t="s">
        <v>1</v>
      </c>
      <c r="L2546" s="30"/>
      <c r="M2546" s="153" t="s">
        <v>1</v>
      </c>
      <c r="N2546" s="154" t="s">
        <v>41</v>
      </c>
      <c r="O2546" s="55"/>
      <c r="P2546" s="155">
        <f>O2546*H2546</f>
        <v>0</v>
      </c>
      <c r="Q2546" s="155">
        <v>0</v>
      </c>
      <c r="R2546" s="155">
        <f>Q2546*H2546</f>
        <v>0</v>
      </c>
      <c r="S2546" s="155">
        <v>0</v>
      </c>
      <c r="T2546" s="156">
        <f>S2546*H2546</f>
        <v>0</v>
      </c>
      <c r="U2546" s="29"/>
      <c r="V2546" s="29"/>
      <c r="W2546" s="29"/>
      <c r="X2546" s="29"/>
      <c r="Y2546" s="29"/>
      <c r="Z2546" s="29"/>
      <c r="AA2546" s="29"/>
      <c r="AB2546" s="29"/>
      <c r="AC2546" s="29"/>
      <c r="AD2546" s="29"/>
      <c r="AE2546" s="29"/>
      <c r="AR2546" s="157" t="s">
        <v>148</v>
      </c>
      <c r="AT2546" s="157" t="s">
        <v>130</v>
      </c>
      <c r="AU2546" s="157" t="s">
        <v>143</v>
      </c>
      <c r="AY2546" s="14" t="s">
        <v>127</v>
      </c>
      <c r="BE2546" s="158">
        <f>IF(N2546="základní",J2546,0)</f>
        <v>0</v>
      </c>
      <c r="BF2546" s="158">
        <f>IF(N2546="snížená",J2546,0)</f>
        <v>0</v>
      </c>
      <c r="BG2546" s="158">
        <f>IF(N2546="zákl. přenesená",J2546,0)</f>
        <v>0</v>
      </c>
      <c r="BH2546" s="158">
        <f>IF(N2546="sníž. přenesená",J2546,0)</f>
        <v>0</v>
      </c>
      <c r="BI2546" s="158">
        <f>IF(N2546="nulová",J2546,0)</f>
        <v>0</v>
      </c>
      <c r="BJ2546" s="14" t="s">
        <v>83</v>
      </c>
      <c r="BK2546" s="158">
        <f>ROUND(I2546*H2546,2)</f>
        <v>0</v>
      </c>
      <c r="BL2546" s="14" t="s">
        <v>148</v>
      </c>
      <c r="BM2546" s="157" t="s">
        <v>3113</v>
      </c>
    </row>
    <row r="2547" spans="1:65" s="2" customFormat="1">
      <c r="A2547" s="29"/>
      <c r="B2547" s="30"/>
      <c r="C2547" s="29"/>
      <c r="D2547" s="159" t="s">
        <v>136</v>
      </c>
      <c r="E2547" s="29"/>
      <c r="F2547" s="160" t="s">
        <v>2315</v>
      </c>
      <c r="G2547" s="29"/>
      <c r="H2547" s="29"/>
      <c r="I2547" s="161"/>
      <c r="J2547" s="29"/>
      <c r="K2547" s="29"/>
      <c r="L2547" s="30"/>
      <c r="M2547" s="162"/>
      <c r="N2547" s="163"/>
      <c r="O2547" s="55"/>
      <c r="P2547" s="55"/>
      <c r="Q2547" s="55"/>
      <c r="R2547" s="55"/>
      <c r="S2547" s="55"/>
      <c r="T2547" s="56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T2547" s="14" t="s">
        <v>136</v>
      </c>
      <c r="AU2547" s="14" t="s">
        <v>143</v>
      </c>
    </row>
    <row r="2548" spans="1:65" s="2" customFormat="1" ht="19.5">
      <c r="A2548" s="29"/>
      <c r="B2548" s="30"/>
      <c r="C2548" s="29"/>
      <c r="D2548" s="159" t="s">
        <v>320</v>
      </c>
      <c r="E2548" s="29"/>
      <c r="F2548" s="168" t="s">
        <v>2188</v>
      </c>
      <c r="G2548" s="29"/>
      <c r="H2548" s="29"/>
      <c r="I2548" s="161"/>
      <c r="J2548" s="29"/>
      <c r="K2548" s="29"/>
      <c r="L2548" s="30"/>
      <c r="M2548" s="162"/>
      <c r="N2548" s="163"/>
      <c r="O2548" s="55"/>
      <c r="P2548" s="55"/>
      <c r="Q2548" s="55"/>
      <c r="R2548" s="55"/>
      <c r="S2548" s="55"/>
      <c r="T2548" s="56"/>
      <c r="U2548" s="29"/>
      <c r="V2548" s="29"/>
      <c r="W2548" s="29"/>
      <c r="X2548" s="29"/>
      <c r="Y2548" s="29"/>
      <c r="Z2548" s="29"/>
      <c r="AA2548" s="29"/>
      <c r="AB2548" s="29"/>
      <c r="AC2548" s="29"/>
      <c r="AD2548" s="29"/>
      <c r="AE2548" s="29"/>
      <c r="AT2548" s="14" t="s">
        <v>320</v>
      </c>
      <c r="AU2548" s="14" t="s">
        <v>143</v>
      </c>
    </row>
    <row r="2549" spans="1:65" s="2" customFormat="1" ht="16.5" customHeight="1">
      <c r="A2549" s="29"/>
      <c r="B2549" s="145"/>
      <c r="C2549" s="146" t="s">
        <v>3114</v>
      </c>
      <c r="D2549" s="146" t="s">
        <v>130</v>
      </c>
      <c r="E2549" s="147" t="s">
        <v>3115</v>
      </c>
      <c r="F2549" s="148" t="s">
        <v>2607</v>
      </c>
      <c r="G2549" s="149" t="s">
        <v>353</v>
      </c>
      <c r="H2549" s="150">
        <v>5</v>
      </c>
      <c r="I2549" s="151"/>
      <c r="J2549" s="152">
        <f>ROUND(I2549*H2549,2)</f>
        <v>0</v>
      </c>
      <c r="K2549" s="148" t="s">
        <v>1</v>
      </c>
      <c r="L2549" s="30"/>
      <c r="M2549" s="153" t="s">
        <v>1</v>
      </c>
      <c r="N2549" s="154" t="s">
        <v>41</v>
      </c>
      <c r="O2549" s="55"/>
      <c r="P2549" s="155">
        <f>O2549*H2549</f>
        <v>0</v>
      </c>
      <c r="Q2549" s="155">
        <v>0</v>
      </c>
      <c r="R2549" s="155">
        <f>Q2549*H2549</f>
        <v>0</v>
      </c>
      <c r="S2549" s="155">
        <v>0</v>
      </c>
      <c r="T2549" s="156">
        <f>S2549*H2549</f>
        <v>0</v>
      </c>
      <c r="U2549" s="29"/>
      <c r="V2549" s="29"/>
      <c r="W2549" s="29"/>
      <c r="X2549" s="29"/>
      <c r="Y2549" s="29"/>
      <c r="Z2549" s="29"/>
      <c r="AA2549" s="29"/>
      <c r="AB2549" s="29"/>
      <c r="AC2549" s="29"/>
      <c r="AD2549" s="29"/>
      <c r="AE2549" s="29"/>
      <c r="AR2549" s="157" t="s">
        <v>148</v>
      </c>
      <c r="AT2549" s="157" t="s">
        <v>130</v>
      </c>
      <c r="AU2549" s="157" t="s">
        <v>143</v>
      </c>
      <c r="AY2549" s="14" t="s">
        <v>127</v>
      </c>
      <c r="BE2549" s="158">
        <f>IF(N2549="základní",J2549,0)</f>
        <v>0</v>
      </c>
      <c r="BF2549" s="158">
        <f>IF(N2549="snížená",J2549,0)</f>
        <v>0</v>
      </c>
      <c r="BG2549" s="158">
        <f>IF(N2549="zákl. přenesená",J2549,0)</f>
        <v>0</v>
      </c>
      <c r="BH2549" s="158">
        <f>IF(N2549="sníž. přenesená",J2549,0)</f>
        <v>0</v>
      </c>
      <c r="BI2549" s="158">
        <f>IF(N2549="nulová",J2549,0)</f>
        <v>0</v>
      </c>
      <c r="BJ2549" s="14" t="s">
        <v>83</v>
      </c>
      <c r="BK2549" s="158">
        <f>ROUND(I2549*H2549,2)</f>
        <v>0</v>
      </c>
      <c r="BL2549" s="14" t="s">
        <v>148</v>
      </c>
      <c r="BM2549" s="157" t="s">
        <v>3116</v>
      </c>
    </row>
    <row r="2550" spans="1:65" s="2" customFormat="1">
      <c r="A2550" s="29"/>
      <c r="B2550" s="30"/>
      <c r="C2550" s="29"/>
      <c r="D2550" s="159" t="s">
        <v>136</v>
      </c>
      <c r="E2550" s="29"/>
      <c r="F2550" s="160" t="s">
        <v>2607</v>
      </c>
      <c r="G2550" s="29"/>
      <c r="H2550" s="29"/>
      <c r="I2550" s="161"/>
      <c r="J2550" s="29"/>
      <c r="K2550" s="29"/>
      <c r="L2550" s="30"/>
      <c r="M2550" s="162"/>
      <c r="N2550" s="163"/>
      <c r="O2550" s="55"/>
      <c r="P2550" s="55"/>
      <c r="Q2550" s="55"/>
      <c r="R2550" s="55"/>
      <c r="S2550" s="55"/>
      <c r="T2550" s="56"/>
      <c r="U2550" s="29"/>
      <c r="V2550" s="29"/>
      <c r="W2550" s="29"/>
      <c r="X2550" s="29"/>
      <c r="Y2550" s="29"/>
      <c r="Z2550" s="29"/>
      <c r="AA2550" s="29"/>
      <c r="AB2550" s="29"/>
      <c r="AC2550" s="29"/>
      <c r="AD2550" s="29"/>
      <c r="AE2550" s="29"/>
      <c r="AT2550" s="14" t="s">
        <v>136</v>
      </c>
      <c r="AU2550" s="14" t="s">
        <v>143</v>
      </c>
    </row>
    <row r="2551" spans="1:65" s="2" customFormat="1" ht="19.5">
      <c r="A2551" s="29"/>
      <c r="B2551" s="30"/>
      <c r="C2551" s="29"/>
      <c r="D2551" s="159" t="s">
        <v>320</v>
      </c>
      <c r="E2551" s="29"/>
      <c r="F2551" s="168" t="s">
        <v>2554</v>
      </c>
      <c r="G2551" s="29"/>
      <c r="H2551" s="29"/>
      <c r="I2551" s="161"/>
      <c r="J2551" s="29"/>
      <c r="K2551" s="29"/>
      <c r="L2551" s="30"/>
      <c r="M2551" s="162"/>
      <c r="N2551" s="163"/>
      <c r="O2551" s="55"/>
      <c r="P2551" s="55"/>
      <c r="Q2551" s="55"/>
      <c r="R2551" s="55"/>
      <c r="S2551" s="55"/>
      <c r="T2551" s="56"/>
      <c r="U2551" s="29"/>
      <c r="V2551" s="29"/>
      <c r="W2551" s="29"/>
      <c r="X2551" s="29"/>
      <c r="Y2551" s="29"/>
      <c r="Z2551" s="29"/>
      <c r="AA2551" s="29"/>
      <c r="AB2551" s="29"/>
      <c r="AC2551" s="29"/>
      <c r="AD2551" s="29"/>
      <c r="AE2551" s="29"/>
      <c r="AT2551" s="14" t="s">
        <v>320</v>
      </c>
      <c r="AU2551" s="14" t="s">
        <v>143</v>
      </c>
    </row>
    <row r="2552" spans="1:65" s="2" customFormat="1" ht="16.5" customHeight="1">
      <c r="A2552" s="29"/>
      <c r="B2552" s="145"/>
      <c r="C2552" s="146" t="s">
        <v>3117</v>
      </c>
      <c r="D2552" s="146" t="s">
        <v>130</v>
      </c>
      <c r="E2552" s="147" t="s">
        <v>3118</v>
      </c>
      <c r="F2552" s="148" t="s">
        <v>2611</v>
      </c>
      <c r="G2552" s="149" t="s">
        <v>353</v>
      </c>
      <c r="H2552" s="150">
        <v>13</v>
      </c>
      <c r="I2552" s="151"/>
      <c r="J2552" s="152">
        <f>ROUND(I2552*H2552,2)</f>
        <v>0</v>
      </c>
      <c r="K2552" s="148" t="s">
        <v>1</v>
      </c>
      <c r="L2552" s="30"/>
      <c r="M2552" s="153" t="s">
        <v>1</v>
      </c>
      <c r="N2552" s="154" t="s">
        <v>41</v>
      </c>
      <c r="O2552" s="55"/>
      <c r="P2552" s="155">
        <f>O2552*H2552</f>
        <v>0</v>
      </c>
      <c r="Q2552" s="155">
        <v>0</v>
      </c>
      <c r="R2552" s="155">
        <f>Q2552*H2552</f>
        <v>0</v>
      </c>
      <c r="S2552" s="155">
        <v>0</v>
      </c>
      <c r="T2552" s="156">
        <f>S2552*H2552</f>
        <v>0</v>
      </c>
      <c r="U2552" s="29"/>
      <c r="V2552" s="29"/>
      <c r="W2552" s="29"/>
      <c r="X2552" s="29"/>
      <c r="Y2552" s="29"/>
      <c r="Z2552" s="29"/>
      <c r="AA2552" s="29"/>
      <c r="AB2552" s="29"/>
      <c r="AC2552" s="29"/>
      <c r="AD2552" s="29"/>
      <c r="AE2552" s="29"/>
      <c r="AR2552" s="157" t="s">
        <v>148</v>
      </c>
      <c r="AT2552" s="157" t="s">
        <v>130</v>
      </c>
      <c r="AU2552" s="157" t="s">
        <v>143</v>
      </c>
      <c r="AY2552" s="14" t="s">
        <v>127</v>
      </c>
      <c r="BE2552" s="158">
        <f>IF(N2552="základní",J2552,0)</f>
        <v>0</v>
      </c>
      <c r="BF2552" s="158">
        <f>IF(N2552="snížená",J2552,0)</f>
        <v>0</v>
      </c>
      <c r="BG2552" s="158">
        <f>IF(N2552="zákl. přenesená",J2552,0)</f>
        <v>0</v>
      </c>
      <c r="BH2552" s="158">
        <f>IF(N2552="sníž. přenesená",J2552,0)</f>
        <v>0</v>
      </c>
      <c r="BI2552" s="158">
        <f>IF(N2552="nulová",J2552,0)</f>
        <v>0</v>
      </c>
      <c r="BJ2552" s="14" t="s">
        <v>83</v>
      </c>
      <c r="BK2552" s="158">
        <f>ROUND(I2552*H2552,2)</f>
        <v>0</v>
      </c>
      <c r="BL2552" s="14" t="s">
        <v>148</v>
      </c>
      <c r="BM2552" s="157" t="s">
        <v>3119</v>
      </c>
    </row>
    <row r="2553" spans="1:65" s="2" customFormat="1">
      <c r="A2553" s="29"/>
      <c r="B2553" s="30"/>
      <c r="C2553" s="29"/>
      <c r="D2553" s="159" t="s">
        <v>136</v>
      </c>
      <c r="E2553" s="29"/>
      <c r="F2553" s="160" t="s">
        <v>2611</v>
      </c>
      <c r="G2553" s="29"/>
      <c r="H2553" s="29"/>
      <c r="I2553" s="161"/>
      <c r="J2553" s="29"/>
      <c r="K2553" s="29"/>
      <c r="L2553" s="30"/>
      <c r="M2553" s="162"/>
      <c r="N2553" s="163"/>
      <c r="O2553" s="55"/>
      <c r="P2553" s="55"/>
      <c r="Q2553" s="55"/>
      <c r="R2553" s="55"/>
      <c r="S2553" s="55"/>
      <c r="T2553" s="56"/>
      <c r="U2553" s="29"/>
      <c r="V2553" s="29"/>
      <c r="W2553" s="29"/>
      <c r="X2553" s="29"/>
      <c r="Y2553" s="29"/>
      <c r="Z2553" s="29"/>
      <c r="AA2553" s="29"/>
      <c r="AB2553" s="29"/>
      <c r="AC2553" s="29"/>
      <c r="AD2553" s="29"/>
      <c r="AE2553" s="29"/>
      <c r="AT2553" s="14" t="s">
        <v>136</v>
      </c>
      <c r="AU2553" s="14" t="s">
        <v>143</v>
      </c>
    </row>
    <row r="2554" spans="1:65" s="2" customFormat="1" ht="19.5">
      <c r="A2554" s="29"/>
      <c r="B2554" s="30"/>
      <c r="C2554" s="29"/>
      <c r="D2554" s="159" t="s">
        <v>320</v>
      </c>
      <c r="E2554" s="29"/>
      <c r="F2554" s="168" t="s">
        <v>2231</v>
      </c>
      <c r="G2554" s="29"/>
      <c r="H2554" s="29"/>
      <c r="I2554" s="161"/>
      <c r="J2554" s="29"/>
      <c r="K2554" s="29"/>
      <c r="L2554" s="30"/>
      <c r="M2554" s="162"/>
      <c r="N2554" s="163"/>
      <c r="O2554" s="55"/>
      <c r="P2554" s="55"/>
      <c r="Q2554" s="55"/>
      <c r="R2554" s="55"/>
      <c r="S2554" s="55"/>
      <c r="T2554" s="56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T2554" s="14" t="s">
        <v>320</v>
      </c>
      <c r="AU2554" s="14" t="s">
        <v>143</v>
      </c>
    </row>
    <row r="2555" spans="1:65" s="2" customFormat="1" ht="24.2" customHeight="1">
      <c r="A2555" s="29"/>
      <c r="B2555" s="145"/>
      <c r="C2555" s="146" t="s">
        <v>3120</v>
      </c>
      <c r="D2555" s="146" t="s">
        <v>130</v>
      </c>
      <c r="E2555" s="147" t="s">
        <v>3121</v>
      </c>
      <c r="F2555" s="148" t="s">
        <v>3122</v>
      </c>
      <c r="G2555" s="149" t="s">
        <v>353</v>
      </c>
      <c r="H2555" s="150">
        <v>1</v>
      </c>
      <c r="I2555" s="151"/>
      <c r="J2555" s="152">
        <f>ROUND(I2555*H2555,2)</f>
        <v>0</v>
      </c>
      <c r="K2555" s="148" t="s">
        <v>1</v>
      </c>
      <c r="L2555" s="30"/>
      <c r="M2555" s="153" t="s">
        <v>1</v>
      </c>
      <c r="N2555" s="154" t="s">
        <v>41</v>
      </c>
      <c r="O2555" s="55"/>
      <c r="P2555" s="155">
        <f>O2555*H2555</f>
        <v>0</v>
      </c>
      <c r="Q2555" s="155">
        <v>0</v>
      </c>
      <c r="R2555" s="155">
        <f>Q2555*H2555</f>
        <v>0</v>
      </c>
      <c r="S2555" s="155">
        <v>0</v>
      </c>
      <c r="T2555" s="156">
        <f>S2555*H2555</f>
        <v>0</v>
      </c>
      <c r="U2555" s="29"/>
      <c r="V2555" s="29"/>
      <c r="W2555" s="29"/>
      <c r="X2555" s="29"/>
      <c r="Y2555" s="29"/>
      <c r="Z2555" s="29"/>
      <c r="AA2555" s="29"/>
      <c r="AB2555" s="29"/>
      <c r="AC2555" s="29"/>
      <c r="AD2555" s="29"/>
      <c r="AE2555" s="29"/>
      <c r="AR2555" s="157" t="s">
        <v>148</v>
      </c>
      <c r="AT2555" s="157" t="s">
        <v>130</v>
      </c>
      <c r="AU2555" s="157" t="s">
        <v>143</v>
      </c>
      <c r="AY2555" s="14" t="s">
        <v>127</v>
      </c>
      <c r="BE2555" s="158">
        <f>IF(N2555="základní",J2555,0)</f>
        <v>0</v>
      </c>
      <c r="BF2555" s="158">
        <f>IF(N2555="snížená",J2555,0)</f>
        <v>0</v>
      </c>
      <c r="BG2555" s="158">
        <f>IF(N2555="zákl. přenesená",J2555,0)</f>
        <v>0</v>
      </c>
      <c r="BH2555" s="158">
        <f>IF(N2555="sníž. přenesená",J2555,0)</f>
        <v>0</v>
      </c>
      <c r="BI2555" s="158">
        <f>IF(N2555="nulová",J2555,0)</f>
        <v>0</v>
      </c>
      <c r="BJ2555" s="14" t="s">
        <v>83</v>
      </c>
      <c r="BK2555" s="158">
        <f>ROUND(I2555*H2555,2)</f>
        <v>0</v>
      </c>
      <c r="BL2555" s="14" t="s">
        <v>148</v>
      </c>
      <c r="BM2555" s="157" t="s">
        <v>3123</v>
      </c>
    </row>
    <row r="2556" spans="1:65" s="2" customFormat="1">
      <c r="A2556" s="29"/>
      <c r="B2556" s="30"/>
      <c r="C2556" s="29"/>
      <c r="D2556" s="159" t="s">
        <v>136</v>
      </c>
      <c r="E2556" s="29"/>
      <c r="F2556" s="160" t="s">
        <v>3122</v>
      </c>
      <c r="G2556" s="29"/>
      <c r="H2556" s="29"/>
      <c r="I2556" s="161"/>
      <c r="J2556" s="29"/>
      <c r="K2556" s="29"/>
      <c r="L2556" s="30"/>
      <c r="M2556" s="162"/>
      <c r="N2556" s="163"/>
      <c r="O2556" s="55"/>
      <c r="P2556" s="55"/>
      <c r="Q2556" s="55"/>
      <c r="R2556" s="55"/>
      <c r="S2556" s="55"/>
      <c r="T2556" s="56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T2556" s="14" t="s">
        <v>136</v>
      </c>
      <c r="AU2556" s="14" t="s">
        <v>143</v>
      </c>
    </row>
    <row r="2557" spans="1:65" s="2" customFormat="1" ht="19.5">
      <c r="A2557" s="29"/>
      <c r="B2557" s="30"/>
      <c r="C2557" s="29"/>
      <c r="D2557" s="159" t="s">
        <v>320</v>
      </c>
      <c r="E2557" s="29"/>
      <c r="F2557" s="168" t="s">
        <v>2188</v>
      </c>
      <c r="G2557" s="29"/>
      <c r="H2557" s="29"/>
      <c r="I2557" s="161"/>
      <c r="J2557" s="29"/>
      <c r="K2557" s="29"/>
      <c r="L2557" s="30"/>
      <c r="M2557" s="162"/>
      <c r="N2557" s="163"/>
      <c r="O2557" s="55"/>
      <c r="P2557" s="55"/>
      <c r="Q2557" s="55"/>
      <c r="R2557" s="55"/>
      <c r="S2557" s="55"/>
      <c r="T2557" s="56"/>
      <c r="U2557" s="29"/>
      <c r="V2557" s="29"/>
      <c r="W2557" s="29"/>
      <c r="X2557" s="29"/>
      <c r="Y2557" s="29"/>
      <c r="Z2557" s="29"/>
      <c r="AA2557" s="29"/>
      <c r="AB2557" s="29"/>
      <c r="AC2557" s="29"/>
      <c r="AD2557" s="29"/>
      <c r="AE2557" s="29"/>
      <c r="AT2557" s="14" t="s">
        <v>320</v>
      </c>
      <c r="AU2557" s="14" t="s">
        <v>143</v>
      </c>
    </row>
    <row r="2558" spans="1:65" s="12" customFormat="1" ht="20.85" customHeight="1">
      <c r="B2558" s="132"/>
      <c r="D2558" s="133" t="s">
        <v>75</v>
      </c>
      <c r="E2558" s="143" t="s">
        <v>3124</v>
      </c>
      <c r="F2558" s="143" t="s">
        <v>3125</v>
      </c>
      <c r="I2558" s="135"/>
      <c r="J2558" s="144">
        <f>BK2558</f>
        <v>0</v>
      </c>
      <c r="L2558" s="132"/>
      <c r="M2558" s="137"/>
      <c r="N2558" s="138"/>
      <c r="O2558" s="138"/>
      <c r="P2558" s="139">
        <f>SUM(P2559:P2576)</f>
        <v>0</v>
      </c>
      <c r="Q2558" s="138"/>
      <c r="R2558" s="139">
        <f>SUM(R2559:R2576)</f>
        <v>0</v>
      </c>
      <c r="S2558" s="138"/>
      <c r="T2558" s="140">
        <f>SUM(T2559:T2576)</f>
        <v>0</v>
      </c>
      <c r="AR2558" s="133" t="s">
        <v>83</v>
      </c>
      <c r="AT2558" s="141" t="s">
        <v>75</v>
      </c>
      <c r="AU2558" s="141" t="s">
        <v>85</v>
      </c>
      <c r="AY2558" s="133" t="s">
        <v>127</v>
      </c>
      <c r="BK2558" s="142">
        <f>SUM(BK2559:BK2576)</f>
        <v>0</v>
      </c>
    </row>
    <row r="2559" spans="1:65" s="2" customFormat="1" ht="16.5" customHeight="1">
      <c r="A2559" s="29"/>
      <c r="B2559" s="145"/>
      <c r="C2559" s="146" t="s">
        <v>3126</v>
      </c>
      <c r="D2559" s="146" t="s">
        <v>130</v>
      </c>
      <c r="E2559" s="147" t="s">
        <v>3127</v>
      </c>
      <c r="F2559" s="148" t="s">
        <v>2524</v>
      </c>
      <c r="G2559" s="149" t="s">
        <v>385</v>
      </c>
      <c r="H2559" s="150">
        <v>8</v>
      </c>
      <c r="I2559" s="151"/>
      <c r="J2559" s="152">
        <f>ROUND(I2559*H2559,2)</f>
        <v>0</v>
      </c>
      <c r="K2559" s="148" t="s">
        <v>1</v>
      </c>
      <c r="L2559" s="30"/>
      <c r="M2559" s="153" t="s">
        <v>1</v>
      </c>
      <c r="N2559" s="154" t="s">
        <v>41</v>
      </c>
      <c r="O2559" s="55"/>
      <c r="P2559" s="155">
        <f>O2559*H2559</f>
        <v>0</v>
      </c>
      <c r="Q2559" s="155">
        <v>0</v>
      </c>
      <c r="R2559" s="155">
        <f>Q2559*H2559</f>
        <v>0</v>
      </c>
      <c r="S2559" s="155">
        <v>0</v>
      </c>
      <c r="T2559" s="156">
        <f>S2559*H2559</f>
        <v>0</v>
      </c>
      <c r="U2559" s="29"/>
      <c r="V2559" s="29"/>
      <c r="W2559" s="29"/>
      <c r="X2559" s="29"/>
      <c r="Y2559" s="29"/>
      <c r="Z2559" s="29"/>
      <c r="AA2559" s="29"/>
      <c r="AB2559" s="29"/>
      <c r="AC2559" s="29"/>
      <c r="AD2559" s="29"/>
      <c r="AE2559" s="29"/>
      <c r="AR2559" s="157" t="s">
        <v>148</v>
      </c>
      <c r="AT2559" s="157" t="s">
        <v>130</v>
      </c>
      <c r="AU2559" s="157" t="s">
        <v>143</v>
      </c>
      <c r="AY2559" s="14" t="s">
        <v>127</v>
      </c>
      <c r="BE2559" s="158">
        <f>IF(N2559="základní",J2559,0)</f>
        <v>0</v>
      </c>
      <c r="BF2559" s="158">
        <f>IF(N2559="snížená",J2559,0)</f>
        <v>0</v>
      </c>
      <c r="BG2559" s="158">
        <f>IF(N2559="zákl. přenesená",J2559,0)</f>
        <v>0</v>
      </c>
      <c r="BH2559" s="158">
        <f>IF(N2559="sníž. přenesená",J2559,0)</f>
        <v>0</v>
      </c>
      <c r="BI2559" s="158">
        <f>IF(N2559="nulová",J2559,0)</f>
        <v>0</v>
      </c>
      <c r="BJ2559" s="14" t="s">
        <v>83</v>
      </c>
      <c r="BK2559" s="158">
        <f>ROUND(I2559*H2559,2)</f>
        <v>0</v>
      </c>
      <c r="BL2559" s="14" t="s">
        <v>148</v>
      </c>
      <c r="BM2559" s="157" t="s">
        <v>3128</v>
      </c>
    </row>
    <row r="2560" spans="1:65" s="2" customFormat="1">
      <c r="A2560" s="29"/>
      <c r="B2560" s="30"/>
      <c r="C2560" s="29"/>
      <c r="D2560" s="159" t="s">
        <v>136</v>
      </c>
      <c r="E2560" s="29"/>
      <c r="F2560" s="160" t="s">
        <v>2524</v>
      </c>
      <c r="G2560" s="29"/>
      <c r="H2560" s="29"/>
      <c r="I2560" s="161"/>
      <c r="J2560" s="29"/>
      <c r="K2560" s="29"/>
      <c r="L2560" s="30"/>
      <c r="M2560" s="162"/>
      <c r="N2560" s="163"/>
      <c r="O2560" s="55"/>
      <c r="P2560" s="55"/>
      <c r="Q2560" s="55"/>
      <c r="R2560" s="55"/>
      <c r="S2560" s="55"/>
      <c r="T2560" s="56"/>
      <c r="U2560" s="29"/>
      <c r="V2560" s="29"/>
      <c r="W2560" s="29"/>
      <c r="X2560" s="29"/>
      <c r="Y2560" s="29"/>
      <c r="Z2560" s="29"/>
      <c r="AA2560" s="29"/>
      <c r="AB2560" s="29"/>
      <c r="AC2560" s="29"/>
      <c r="AD2560" s="29"/>
      <c r="AE2560" s="29"/>
      <c r="AT2560" s="14" t="s">
        <v>136</v>
      </c>
      <c r="AU2560" s="14" t="s">
        <v>143</v>
      </c>
    </row>
    <row r="2561" spans="1:65" s="2" customFormat="1" ht="19.5">
      <c r="A2561" s="29"/>
      <c r="B2561" s="30"/>
      <c r="C2561" s="29"/>
      <c r="D2561" s="159" t="s">
        <v>320</v>
      </c>
      <c r="E2561" s="29"/>
      <c r="F2561" s="168" t="s">
        <v>2188</v>
      </c>
      <c r="G2561" s="29"/>
      <c r="H2561" s="29"/>
      <c r="I2561" s="161"/>
      <c r="J2561" s="29"/>
      <c r="K2561" s="29"/>
      <c r="L2561" s="30"/>
      <c r="M2561" s="162"/>
      <c r="N2561" s="163"/>
      <c r="O2561" s="55"/>
      <c r="P2561" s="55"/>
      <c r="Q2561" s="55"/>
      <c r="R2561" s="55"/>
      <c r="S2561" s="55"/>
      <c r="T2561" s="56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T2561" s="14" t="s">
        <v>320</v>
      </c>
      <c r="AU2561" s="14" t="s">
        <v>143</v>
      </c>
    </row>
    <row r="2562" spans="1:65" s="2" customFormat="1" ht="16.5" customHeight="1">
      <c r="A2562" s="29"/>
      <c r="B2562" s="145"/>
      <c r="C2562" s="146" t="s">
        <v>3129</v>
      </c>
      <c r="D2562" s="146" t="s">
        <v>130</v>
      </c>
      <c r="E2562" s="147" t="s">
        <v>3130</v>
      </c>
      <c r="F2562" s="148" t="s">
        <v>2581</v>
      </c>
      <c r="G2562" s="149" t="s">
        <v>353</v>
      </c>
      <c r="H2562" s="150">
        <v>5</v>
      </c>
      <c r="I2562" s="151"/>
      <c r="J2562" s="152">
        <f>ROUND(I2562*H2562,2)</f>
        <v>0</v>
      </c>
      <c r="K2562" s="148" t="s">
        <v>1</v>
      </c>
      <c r="L2562" s="30"/>
      <c r="M2562" s="153" t="s">
        <v>1</v>
      </c>
      <c r="N2562" s="154" t="s">
        <v>41</v>
      </c>
      <c r="O2562" s="55"/>
      <c r="P2562" s="155">
        <f>O2562*H2562</f>
        <v>0</v>
      </c>
      <c r="Q2562" s="155">
        <v>0</v>
      </c>
      <c r="R2562" s="155">
        <f>Q2562*H2562</f>
        <v>0</v>
      </c>
      <c r="S2562" s="155">
        <v>0</v>
      </c>
      <c r="T2562" s="156">
        <f>S2562*H2562</f>
        <v>0</v>
      </c>
      <c r="U2562" s="29"/>
      <c r="V2562" s="29"/>
      <c r="W2562" s="29"/>
      <c r="X2562" s="29"/>
      <c r="Y2562" s="29"/>
      <c r="Z2562" s="29"/>
      <c r="AA2562" s="29"/>
      <c r="AB2562" s="29"/>
      <c r="AC2562" s="29"/>
      <c r="AD2562" s="29"/>
      <c r="AE2562" s="29"/>
      <c r="AR2562" s="157" t="s">
        <v>148</v>
      </c>
      <c r="AT2562" s="157" t="s">
        <v>130</v>
      </c>
      <c r="AU2562" s="157" t="s">
        <v>143</v>
      </c>
      <c r="AY2562" s="14" t="s">
        <v>127</v>
      </c>
      <c r="BE2562" s="158">
        <f>IF(N2562="základní",J2562,0)</f>
        <v>0</v>
      </c>
      <c r="BF2562" s="158">
        <f>IF(N2562="snížená",J2562,0)</f>
        <v>0</v>
      </c>
      <c r="BG2562" s="158">
        <f>IF(N2562="zákl. přenesená",J2562,0)</f>
        <v>0</v>
      </c>
      <c r="BH2562" s="158">
        <f>IF(N2562="sníž. přenesená",J2562,0)</f>
        <v>0</v>
      </c>
      <c r="BI2562" s="158">
        <f>IF(N2562="nulová",J2562,0)</f>
        <v>0</v>
      </c>
      <c r="BJ2562" s="14" t="s">
        <v>83</v>
      </c>
      <c r="BK2562" s="158">
        <f>ROUND(I2562*H2562,2)</f>
        <v>0</v>
      </c>
      <c r="BL2562" s="14" t="s">
        <v>148</v>
      </c>
      <c r="BM2562" s="157" t="s">
        <v>3131</v>
      </c>
    </row>
    <row r="2563" spans="1:65" s="2" customFormat="1">
      <c r="A2563" s="29"/>
      <c r="B2563" s="30"/>
      <c r="C2563" s="29"/>
      <c r="D2563" s="159" t="s">
        <v>136</v>
      </c>
      <c r="E2563" s="29"/>
      <c r="F2563" s="160" t="s">
        <v>2581</v>
      </c>
      <c r="G2563" s="29"/>
      <c r="H2563" s="29"/>
      <c r="I2563" s="161"/>
      <c r="J2563" s="29"/>
      <c r="K2563" s="29"/>
      <c r="L2563" s="30"/>
      <c r="M2563" s="162"/>
      <c r="N2563" s="163"/>
      <c r="O2563" s="55"/>
      <c r="P2563" s="55"/>
      <c r="Q2563" s="55"/>
      <c r="R2563" s="55"/>
      <c r="S2563" s="55"/>
      <c r="T2563" s="56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T2563" s="14" t="s">
        <v>136</v>
      </c>
      <c r="AU2563" s="14" t="s">
        <v>143</v>
      </c>
    </row>
    <row r="2564" spans="1:65" s="2" customFormat="1" ht="19.5">
      <c r="A2564" s="29"/>
      <c r="B2564" s="30"/>
      <c r="C2564" s="29"/>
      <c r="D2564" s="159" t="s">
        <v>320</v>
      </c>
      <c r="E2564" s="29"/>
      <c r="F2564" s="168" t="s">
        <v>2188</v>
      </c>
      <c r="G2564" s="29"/>
      <c r="H2564" s="29"/>
      <c r="I2564" s="161"/>
      <c r="J2564" s="29"/>
      <c r="K2564" s="29"/>
      <c r="L2564" s="30"/>
      <c r="M2564" s="162"/>
      <c r="N2564" s="163"/>
      <c r="O2564" s="55"/>
      <c r="P2564" s="55"/>
      <c r="Q2564" s="55"/>
      <c r="R2564" s="55"/>
      <c r="S2564" s="55"/>
      <c r="T2564" s="56"/>
      <c r="U2564" s="29"/>
      <c r="V2564" s="29"/>
      <c r="W2564" s="29"/>
      <c r="X2564" s="29"/>
      <c r="Y2564" s="29"/>
      <c r="Z2564" s="29"/>
      <c r="AA2564" s="29"/>
      <c r="AB2564" s="29"/>
      <c r="AC2564" s="29"/>
      <c r="AD2564" s="29"/>
      <c r="AE2564" s="29"/>
      <c r="AT2564" s="14" t="s">
        <v>320</v>
      </c>
      <c r="AU2564" s="14" t="s">
        <v>143</v>
      </c>
    </row>
    <row r="2565" spans="1:65" s="2" customFormat="1" ht="16.5" customHeight="1">
      <c r="A2565" s="29"/>
      <c r="B2565" s="145"/>
      <c r="C2565" s="146" t="s">
        <v>3132</v>
      </c>
      <c r="D2565" s="146" t="s">
        <v>130</v>
      </c>
      <c r="E2565" s="147" t="s">
        <v>3133</v>
      </c>
      <c r="F2565" s="148" t="s">
        <v>633</v>
      </c>
      <c r="G2565" s="149" t="s">
        <v>353</v>
      </c>
      <c r="H2565" s="150">
        <v>2</v>
      </c>
      <c r="I2565" s="151"/>
      <c r="J2565" s="152">
        <f>ROUND(I2565*H2565,2)</f>
        <v>0</v>
      </c>
      <c r="K2565" s="148" t="s">
        <v>1</v>
      </c>
      <c r="L2565" s="30"/>
      <c r="M2565" s="153" t="s">
        <v>1</v>
      </c>
      <c r="N2565" s="154" t="s">
        <v>41</v>
      </c>
      <c r="O2565" s="55"/>
      <c r="P2565" s="155">
        <f>O2565*H2565</f>
        <v>0</v>
      </c>
      <c r="Q2565" s="155">
        <v>0</v>
      </c>
      <c r="R2565" s="155">
        <f>Q2565*H2565</f>
        <v>0</v>
      </c>
      <c r="S2565" s="155">
        <v>0</v>
      </c>
      <c r="T2565" s="156">
        <f>S2565*H2565</f>
        <v>0</v>
      </c>
      <c r="U2565" s="29"/>
      <c r="V2565" s="29"/>
      <c r="W2565" s="29"/>
      <c r="X2565" s="29"/>
      <c r="Y2565" s="29"/>
      <c r="Z2565" s="29"/>
      <c r="AA2565" s="29"/>
      <c r="AB2565" s="29"/>
      <c r="AC2565" s="29"/>
      <c r="AD2565" s="29"/>
      <c r="AE2565" s="29"/>
      <c r="AR2565" s="157" t="s">
        <v>148</v>
      </c>
      <c r="AT2565" s="157" t="s">
        <v>130</v>
      </c>
      <c r="AU2565" s="157" t="s">
        <v>143</v>
      </c>
      <c r="AY2565" s="14" t="s">
        <v>127</v>
      </c>
      <c r="BE2565" s="158">
        <f>IF(N2565="základní",J2565,0)</f>
        <v>0</v>
      </c>
      <c r="BF2565" s="158">
        <f>IF(N2565="snížená",J2565,0)</f>
        <v>0</v>
      </c>
      <c r="BG2565" s="158">
        <f>IF(N2565="zákl. přenesená",J2565,0)</f>
        <v>0</v>
      </c>
      <c r="BH2565" s="158">
        <f>IF(N2565="sníž. přenesená",J2565,0)</f>
        <v>0</v>
      </c>
      <c r="BI2565" s="158">
        <f>IF(N2565="nulová",J2565,0)</f>
        <v>0</v>
      </c>
      <c r="BJ2565" s="14" t="s">
        <v>83</v>
      </c>
      <c r="BK2565" s="158">
        <f>ROUND(I2565*H2565,2)</f>
        <v>0</v>
      </c>
      <c r="BL2565" s="14" t="s">
        <v>148</v>
      </c>
      <c r="BM2565" s="157" t="s">
        <v>3134</v>
      </c>
    </row>
    <row r="2566" spans="1:65" s="2" customFormat="1">
      <c r="A2566" s="29"/>
      <c r="B2566" s="30"/>
      <c r="C2566" s="29"/>
      <c r="D2566" s="159" t="s">
        <v>136</v>
      </c>
      <c r="E2566" s="29"/>
      <c r="F2566" s="160" t="s">
        <v>633</v>
      </c>
      <c r="G2566" s="29"/>
      <c r="H2566" s="29"/>
      <c r="I2566" s="161"/>
      <c r="J2566" s="29"/>
      <c r="K2566" s="29"/>
      <c r="L2566" s="30"/>
      <c r="M2566" s="162"/>
      <c r="N2566" s="163"/>
      <c r="O2566" s="55"/>
      <c r="P2566" s="55"/>
      <c r="Q2566" s="55"/>
      <c r="R2566" s="55"/>
      <c r="S2566" s="55"/>
      <c r="T2566" s="56"/>
      <c r="U2566" s="29"/>
      <c r="V2566" s="29"/>
      <c r="W2566" s="29"/>
      <c r="X2566" s="29"/>
      <c r="Y2566" s="29"/>
      <c r="Z2566" s="29"/>
      <c r="AA2566" s="29"/>
      <c r="AB2566" s="29"/>
      <c r="AC2566" s="29"/>
      <c r="AD2566" s="29"/>
      <c r="AE2566" s="29"/>
      <c r="AT2566" s="14" t="s">
        <v>136</v>
      </c>
      <c r="AU2566" s="14" t="s">
        <v>143</v>
      </c>
    </row>
    <row r="2567" spans="1:65" s="2" customFormat="1" ht="19.5">
      <c r="A2567" s="29"/>
      <c r="B2567" s="30"/>
      <c r="C2567" s="29"/>
      <c r="D2567" s="159" t="s">
        <v>320</v>
      </c>
      <c r="E2567" s="29"/>
      <c r="F2567" s="168" t="s">
        <v>2188</v>
      </c>
      <c r="G2567" s="29"/>
      <c r="H2567" s="29"/>
      <c r="I2567" s="161"/>
      <c r="J2567" s="29"/>
      <c r="K2567" s="29"/>
      <c r="L2567" s="30"/>
      <c r="M2567" s="162"/>
      <c r="N2567" s="163"/>
      <c r="O2567" s="55"/>
      <c r="P2567" s="55"/>
      <c r="Q2567" s="55"/>
      <c r="R2567" s="55"/>
      <c r="S2567" s="55"/>
      <c r="T2567" s="56"/>
      <c r="U2567" s="29"/>
      <c r="V2567" s="29"/>
      <c r="W2567" s="29"/>
      <c r="X2567" s="29"/>
      <c r="Y2567" s="29"/>
      <c r="Z2567" s="29"/>
      <c r="AA2567" s="29"/>
      <c r="AB2567" s="29"/>
      <c r="AC2567" s="29"/>
      <c r="AD2567" s="29"/>
      <c r="AE2567" s="29"/>
      <c r="AT2567" s="14" t="s">
        <v>320</v>
      </c>
      <c r="AU2567" s="14" t="s">
        <v>143</v>
      </c>
    </row>
    <row r="2568" spans="1:65" s="2" customFormat="1" ht="16.5" customHeight="1">
      <c r="A2568" s="29"/>
      <c r="B2568" s="145"/>
      <c r="C2568" s="146" t="s">
        <v>3135</v>
      </c>
      <c r="D2568" s="146" t="s">
        <v>130</v>
      </c>
      <c r="E2568" s="147" t="s">
        <v>3136</v>
      </c>
      <c r="F2568" s="148" t="s">
        <v>641</v>
      </c>
      <c r="G2568" s="149" t="s">
        <v>353</v>
      </c>
      <c r="H2568" s="150">
        <v>1</v>
      </c>
      <c r="I2568" s="151"/>
      <c r="J2568" s="152">
        <f>ROUND(I2568*H2568,2)</f>
        <v>0</v>
      </c>
      <c r="K2568" s="148" t="s">
        <v>1</v>
      </c>
      <c r="L2568" s="30"/>
      <c r="M2568" s="153" t="s">
        <v>1</v>
      </c>
      <c r="N2568" s="154" t="s">
        <v>41</v>
      </c>
      <c r="O2568" s="55"/>
      <c r="P2568" s="155">
        <f>O2568*H2568</f>
        <v>0</v>
      </c>
      <c r="Q2568" s="155">
        <v>0</v>
      </c>
      <c r="R2568" s="155">
        <f>Q2568*H2568</f>
        <v>0</v>
      </c>
      <c r="S2568" s="155">
        <v>0</v>
      </c>
      <c r="T2568" s="156">
        <f>S2568*H2568</f>
        <v>0</v>
      </c>
      <c r="U2568" s="29"/>
      <c r="V2568" s="29"/>
      <c r="W2568" s="29"/>
      <c r="X2568" s="29"/>
      <c r="Y2568" s="29"/>
      <c r="Z2568" s="29"/>
      <c r="AA2568" s="29"/>
      <c r="AB2568" s="29"/>
      <c r="AC2568" s="29"/>
      <c r="AD2568" s="29"/>
      <c r="AE2568" s="29"/>
      <c r="AR2568" s="157" t="s">
        <v>148</v>
      </c>
      <c r="AT2568" s="157" t="s">
        <v>130</v>
      </c>
      <c r="AU2568" s="157" t="s">
        <v>143</v>
      </c>
      <c r="AY2568" s="14" t="s">
        <v>127</v>
      </c>
      <c r="BE2568" s="158">
        <f>IF(N2568="základní",J2568,0)</f>
        <v>0</v>
      </c>
      <c r="BF2568" s="158">
        <f>IF(N2568="snížená",J2568,0)</f>
        <v>0</v>
      </c>
      <c r="BG2568" s="158">
        <f>IF(N2568="zákl. přenesená",J2568,0)</f>
        <v>0</v>
      </c>
      <c r="BH2568" s="158">
        <f>IF(N2568="sníž. přenesená",J2568,0)</f>
        <v>0</v>
      </c>
      <c r="BI2568" s="158">
        <f>IF(N2568="nulová",J2568,0)</f>
        <v>0</v>
      </c>
      <c r="BJ2568" s="14" t="s">
        <v>83</v>
      </c>
      <c r="BK2568" s="158">
        <f>ROUND(I2568*H2568,2)</f>
        <v>0</v>
      </c>
      <c r="BL2568" s="14" t="s">
        <v>148</v>
      </c>
      <c r="BM2568" s="157" t="s">
        <v>3137</v>
      </c>
    </row>
    <row r="2569" spans="1:65" s="2" customFormat="1">
      <c r="A2569" s="29"/>
      <c r="B2569" s="30"/>
      <c r="C2569" s="29"/>
      <c r="D2569" s="159" t="s">
        <v>136</v>
      </c>
      <c r="E2569" s="29"/>
      <c r="F2569" s="160" t="s">
        <v>641</v>
      </c>
      <c r="G2569" s="29"/>
      <c r="H2569" s="29"/>
      <c r="I2569" s="161"/>
      <c r="J2569" s="29"/>
      <c r="K2569" s="29"/>
      <c r="L2569" s="30"/>
      <c r="M2569" s="162"/>
      <c r="N2569" s="163"/>
      <c r="O2569" s="55"/>
      <c r="P2569" s="55"/>
      <c r="Q2569" s="55"/>
      <c r="R2569" s="55"/>
      <c r="S2569" s="55"/>
      <c r="T2569" s="56"/>
      <c r="U2569" s="29"/>
      <c r="V2569" s="29"/>
      <c r="W2569" s="29"/>
      <c r="X2569" s="29"/>
      <c r="Y2569" s="29"/>
      <c r="Z2569" s="29"/>
      <c r="AA2569" s="29"/>
      <c r="AB2569" s="29"/>
      <c r="AC2569" s="29"/>
      <c r="AD2569" s="29"/>
      <c r="AE2569" s="29"/>
      <c r="AT2569" s="14" t="s">
        <v>136</v>
      </c>
      <c r="AU2569" s="14" t="s">
        <v>143</v>
      </c>
    </row>
    <row r="2570" spans="1:65" s="2" customFormat="1" ht="19.5">
      <c r="A2570" s="29"/>
      <c r="B2570" s="30"/>
      <c r="C2570" s="29"/>
      <c r="D2570" s="159" t="s">
        <v>320</v>
      </c>
      <c r="E2570" s="29"/>
      <c r="F2570" s="168" t="s">
        <v>2554</v>
      </c>
      <c r="G2570" s="29"/>
      <c r="H2570" s="29"/>
      <c r="I2570" s="161"/>
      <c r="J2570" s="29"/>
      <c r="K2570" s="29"/>
      <c r="L2570" s="30"/>
      <c r="M2570" s="162"/>
      <c r="N2570" s="163"/>
      <c r="O2570" s="55"/>
      <c r="P2570" s="55"/>
      <c r="Q2570" s="55"/>
      <c r="R2570" s="55"/>
      <c r="S2570" s="55"/>
      <c r="T2570" s="56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T2570" s="14" t="s">
        <v>320</v>
      </c>
      <c r="AU2570" s="14" t="s">
        <v>143</v>
      </c>
    </row>
    <row r="2571" spans="1:65" s="2" customFormat="1" ht="16.5" customHeight="1">
      <c r="A2571" s="29"/>
      <c r="B2571" s="145"/>
      <c r="C2571" s="146" t="s">
        <v>3138</v>
      </c>
      <c r="D2571" s="146" t="s">
        <v>130</v>
      </c>
      <c r="E2571" s="147" t="s">
        <v>3139</v>
      </c>
      <c r="F2571" s="148" t="s">
        <v>723</v>
      </c>
      <c r="G2571" s="149" t="s">
        <v>353</v>
      </c>
      <c r="H2571" s="150">
        <v>1</v>
      </c>
      <c r="I2571" s="151"/>
      <c r="J2571" s="152">
        <f>ROUND(I2571*H2571,2)</f>
        <v>0</v>
      </c>
      <c r="K2571" s="148" t="s">
        <v>1</v>
      </c>
      <c r="L2571" s="30"/>
      <c r="M2571" s="153" t="s">
        <v>1</v>
      </c>
      <c r="N2571" s="154" t="s">
        <v>41</v>
      </c>
      <c r="O2571" s="55"/>
      <c r="P2571" s="155">
        <f>O2571*H2571</f>
        <v>0</v>
      </c>
      <c r="Q2571" s="155">
        <v>0</v>
      </c>
      <c r="R2571" s="155">
        <f>Q2571*H2571</f>
        <v>0</v>
      </c>
      <c r="S2571" s="155">
        <v>0</v>
      </c>
      <c r="T2571" s="156">
        <f>S2571*H2571</f>
        <v>0</v>
      </c>
      <c r="U2571" s="29"/>
      <c r="V2571" s="29"/>
      <c r="W2571" s="29"/>
      <c r="X2571" s="29"/>
      <c r="Y2571" s="29"/>
      <c r="Z2571" s="29"/>
      <c r="AA2571" s="29"/>
      <c r="AB2571" s="29"/>
      <c r="AC2571" s="29"/>
      <c r="AD2571" s="29"/>
      <c r="AE2571" s="29"/>
      <c r="AR2571" s="157" t="s">
        <v>148</v>
      </c>
      <c r="AT2571" s="157" t="s">
        <v>130</v>
      </c>
      <c r="AU2571" s="157" t="s">
        <v>143</v>
      </c>
      <c r="AY2571" s="14" t="s">
        <v>127</v>
      </c>
      <c r="BE2571" s="158">
        <f>IF(N2571="základní",J2571,0)</f>
        <v>0</v>
      </c>
      <c r="BF2571" s="158">
        <f>IF(N2571="snížená",J2571,0)</f>
        <v>0</v>
      </c>
      <c r="BG2571" s="158">
        <f>IF(N2571="zákl. přenesená",J2571,0)</f>
        <v>0</v>
      </c>
      <c r="BH2571" s="158">
        <f>IF(N2571="sníž. přenesená",J2571,0)</f>
        <v>0</v>
      </c>
      <c r="BI2571" s="158">
        <f>IF(N2571="nulová",J2571,0)</f>
        <v>0</v>
      </c>
      <c r="BJ2571" s="14" t="s">
        <v>83</v>
      </c>
      <c r="BK2571" s="158">
        <f>ROUND(I2571*H2571,2)</f>
        <v>0</v>
      </c>
      <c r="BL2571" s="14" t="s">
        <v>148</v>
      </c>
      <c r="BM2571" s="157" t="s">
        <v>3140</v>
      </c>
    </row>
    <row r="2572" spans="1:65" s="2" customFormat="1">
      <c r="A2572" s="29"/>
      <c r="B2572" s="30"/>
      <c r="C2572" s="29"/>
      <c r="D2572" s="159" t="s">
        <v>136</v>
      </c>
      <c r="E2572" s="29"/>
      <c r="F2572" s="160" t="s">
        <v>723</v>
      </c>
      <c r="G2572" s="29"/>
      <c r="H2572" s="29"/>
      <c r="I2572" s="161"/>
      <c r="J2572" s="29"/>
      <c r="K2572" s="29"/>
      <c r="L2572" s="30"/>
      <c r="M2572" s="162"/>
      <c r="N2572" s="163"/>
      <c r="O2572" s="55"/>
      <c r="P2572" s="55"/>
      <c r="Q2572" s="55"/>
      <c r="R2572" s="55"/>
      <c r="S2572" s="55"/>
      <c r="T2572" s="56"/>
      <c r="U2572" s="29"/>
      <c r="V2572" s="29"/>
      <c r="W2572" s="29"/>
      <c r="X2572" s="29"/>
      <c r="Y2572" s="29"/>
      <c r="Z2572" s="29"/>
      <c r="AA2572" s="29"/>
      <c r="AB2572" s="29"/>
      <c r="AC2572" s="29"/>
      <c r="AD2572" s="29"/>
      <c r="AE2572" s="29"/>
      <c r="AT2572" s="14" t="s">
        <v>136</v>
      </c>
      <c r="AU2572" s="14" t="s">
        <v>143</v>
      </c>
    </row>
    <row r="2573" spans="1:65" s="2" customFormat="1" ht="19.5">
      <c r="A2573" s="29"/>
      <c r="B2573" s="30"/>
      <c r="C2573" s="29"/>
      <c r="D2573" s="159" t="s">
        <v>320</v>
      </c>
      <c r="E2573" s="29"/>
      <c r="F2573" s="168" t="s">
        <v>2188</v>
      </c>
      <c r="G2573" s="29"/>
      <c r="H2573" s="29"/>
      <c r="I2573" s="161"/>
      <c r="J2573" s="29"/>
      <c r="K2573" s="29"/>
      <c r="L2573" s="30"/>
      <c r="M2573" s="162"/>
      <c r="N2573" s="163"/>
      <c r="O2573" s="55"/>
      <c r="P2573" s="55"/>
      <c r="Q2573" s="55"/>
      <c r="R2573" s="55"/>
      <c r="S2573" s="55"/>
      <c r="T2573" s="56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T2573" s="14" t="s">
        <v>320</v>
      </c>
      <c r="AU2573" s="14" t="s">
        <v>143</v>
      </c>
    </row>
    <row r="2574" spans="1:65" s="2" customFormat="1" ht="16.5" customHeight="1">
      <c r="A2574" s="29"/>
      <c r="B2574" s="145"/>
      <c r="C2574" s="146" t="s">
        <v>3141</v>
      </c>
      <c r="D2574" s="146" t="s">
        <v>130</v>
      </c>
      <c r="E2574" s="147" t="s">
        <v>3142</v>
      </c>
      <c r="F2574" s="148" t="s">
        <v>1611</v>
      </c>
      <c r="G2574" s="149" t="s">
        <v>353</v>
      </c>
      <c r="H2574" s="150">
        <v>4</v>
      </c>
      <c r="I2574" s="151"/>
      <c r="J2574" s="152">
        <f>ROUND(I2574*H2574,2)</f>
        <v>0</v>
      </c>
      <c r="K2574" s="148" t="s">
        <v>1</v>
      </c>
      <c r="L2574" s="30"/>
      <c r="M2574" s="153" t="s">
        <v>1</v>
      </c>
      <c r="N2574" s="154" t="s">
        <v>41</v>
      </c>
      <c r="O2574" s="55"/>
      <c r="P2574" s="155">
        <f>O2574*H2574</f>
        <v>0</v>
      </c>
      <c r="Q2574" s="155">
        <v>0</v>
      </c>
      <c r="R2574" s="155">
        <f>Q2574*H2574</f>
        <v>0</v>
      </c>
      <c r="S2574" s="155">
        <v>0</v>
      </c>
      <c r="T2574" s="156">
        <f>S2574*H2574</f>
        <v>0</v>
      </c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R2574" s="157" t="s">
        <v>148</v>
      </c>
      <c r="AT2574" s="157" t="s">
        <v>130</v>
      </c>
      <c r="AU2574" s="157" t="s">
        <v>143</v>
      </c>
      <c r="AY2574" s="14" t="s">
        <v>127</v>
      </c>
      <c r="BE2574" s="158">
        <f>IF(N2574="základní",J2574,0)</f>
        <v>0</v>
      </c>
      <c r="BF2574" s="158">
        <f>IF(N2574="snížená",J2574,0)</f>
        <v>0</v>
      </c>
      <c r="BG2574" s="158">
        <f>IF(N2574="zákl. přenesená",J2574,0)</f>
        <v>0</v>
      </c>
      <c r="BH2574" s="158">
        <f>IF(N2574="sníž. přenesená",J2574,0)</f>
        <v>0</v>
      </c>
      <c r="BI2574" s="158">
        <f>IF(N2574="nulová",J2574,0)</f>
        <v>0</v>
      </c>
      <c r="BJ2574" s="14" t="s">
        <v>83</v>
      </c>
      <c r="BK2574" s="158">
        <f>ROUND(I2574*H2574,2)</f>
        <v>0</v>
      </c>
      <c r="BL2574" s="14" t="s">
        <v>148</v>
      </c>
      <c r="BM2574" s="157" t="s">
        <v>3143</v>
      </c>
    </row>
    <row r="2575" spans="1:65" s="2" customFormat="1">
      <c r="A2575" s="29"/>
      <c r="B2575" s="30"/>
      <c r="C2575" s="29"/>
      <c r="D2575" s="159" t="s">
        <v>136</v>
      </c>
      <c r="E2575" s="29"/>
      <c r="F2575" s="160" t="s">
        <v>1611</v>
      </c>
      <c r="G2575" s="29"/>
      <c r="H2575" s="29"/>
      <c r="I2575" s="161"/>
      <c r="J2575" s="29"/>
      <c r="K2575" s="29"/>
      <c r="L2575" s="30"/>
      <c r="M2575" s="162"/>
      <c r="N2575" s="163"/>
      <c r="O2575" s="55"/>
      <c r="P2575" s="55"/>
      <c r="Q2575" s="55"/>
      <c r="R2575" s="55"/>
      <c r="S2575" s="55"/>
      <c r="T2575" s="56"/>
      <c r="U2575" s="29"/>
      <c r="V2575" s="29"/>
      <c r="W2575" s="29"/>
      <c r="X2575" s="29"/>
      <c r="Y2575" s="29"/>
      <c r="Z2575" s="29"/>
      <c r="AA2575" s="29"/>
      <c r="AB2575" s="29"/>
      <c r="AC2575" s="29"/>
      <c r="AD2575" s="29"/>
      <c r="AE2575" s="29"/>
      <c r="AT2575" s="14" t="s">
        <v>136</v>
      </c>
      <c r="AU2575" s="14" t="s">
        <v>143</v>
      </c>
    </row>
    <row r="2576" spans="1:65" s="2" customFormat="1" ht="19.5">
      <c r="A2576" s="29"/>
      <c r="B2576" s="30"/>
      <c r="C2576" s="29"/>
      <c r="D2576" s="159" t="s">
        <v>320</v>
      </c>
      <c r="E2576" s="29"/>
      <c r="F2576" s="168" t="s">
        <v>2231</v>
      </c>
      <c r="G2576" s="29"/>
      <c r="H2576" s="29"/>
      <c r="I2576" s="161"/>
      <c r="J2576" s="29"/>
      <c r="K2576" s="29"/>
      <c r="L2576" s="30"/>
      <c r="M2576" s="162"/>
      <c r="N2576" s="163"/>
      <c r="O2576" s="55"/>
      <c r="P2576" s="55"/>
      <c r="Q2576" s="55"/>
      <c r="R2576" s="55"/>
      <c r="S2576" s="55"/>
      <c r="T2576" s="56"/>
      <c r="U2576" s="29"/>
      <c r="V2576" s="29"/>
      <c r="W2576" s="29"/>
      <c r="X2576" s="29"/>
      <c r="Y2576" s="29"/>
      <c r="Z2576" s="29"/>
      <c r="AA2576" s="29"/>
      <c r="AB2576" s="29"/>
      <c r="AC2576" s="29"/>
      <c r="AD2576" s="29"/>
      <c r="AE2576" s="29"/>
      <c r="AT2576" s="14" t="s">
        <v>320</v>
      </c>
      <c r="AU2576" s="14" t="s">
        <v>143</v>
      </c>
    </row>
    <row r="2577" spans="1:65" s="12" customFormat="1" ht="20.85" customHeight="1">
      <c r="B2577" s="132"/>
      <c r="D2577" s="133" t="s">
        <v>75</v>
      </c>
      <c r="E2577" s="143" t="s">
        <v>3144</v>
      </c>
      <c r="F2577" s="143" t="s">
        <v>3145</v>
      </c>
      <c r="I2577" s="135"/>
      <c r="J2577" s="144">
        <f>BK2577</f>
        <v>0</v>
      </c>
      <c r="L2577" s="132"/>
      <c r="M2577" s="137"/>
      <c r="N2577" s="138"/>
      <c r="O2577" s="138"/>
      <c r="P2577" s="139">
        <f>SUM(P2578:P2598)</f>
        <v>0</v>
      </c>
      <c r="Q2577" s="138"/>
      <c r="R2577" s="139">
        <f>SUM(R2578:R2598)</f>
        <v>0</v>
      </c>
      <c r="S2577" s="138"/>
      <c r="T2577" s="140">
        <f>SUM(T2578:T2598)</f>
        <v>0</v>
      </c>
      <c r="AR2577" s="133" t="s">
        <v>83</v>
      </c>
      <c r="AT2577" s="141" t="s">
        <v>75</v>
      </c>
      <c r="AU2577" s="141" t="s">
        <v>85</v>
      </c>
      <c r="AY2577" s="133" t="s">
        <v>127</v>
      </c>
      <c r="BK2577" s="142">
        <f>SUM(BK2578:BK2598)</f>
        <v>0</v>
      </c>
    </row>
    <row r="2578" spans="1:65" s="2" customFormat="1" ht="16.5" customHeight="1">
      <c r="A2578" s="29"/>
      <c r="B2578" s="145"/>
      <c r="C2578" s="146" t="s">
        <v>3146</v>
      </c>
      <c r="D2578" s="146" t="s">
        <v>130</v>
      </c>
      <c r="E2578" s="147" t="s">
        <v>3147</v>
      </c>
      <c r="F2578" s="148" t="s">
        <v>2524</v>
      </c>
      <c r="G2578" s="149" t="s">
        <v>385</v>
      </c>
      <c r="H2578" s="150">
        <v>3</v>
      </c>
      <c r="I2578" s="151"/>
      <c r="J2578" s="152">
        <f>ROUND(I2578*H2578,2)</f>
        <v>0</v>
      </c>
      <c r="K2578" s="148" t="s">
        <v>1</v>
      </c>
      <c r="L2578" s="30"/>
      <c r="M2578" s="153" t="s">
        <v>1</v>
      </c>
      <c r="N2578" s="154" t="s">
        <v>41</v>
      </c>
      <c r="O2578" s="55"/>
      <c r="P2578" s="155">
        <f>O2578*H2578</f>
        <v>0</v>
      </c>
      <c r="Q2578" s="155">
        <v>0</v>
      </c>
      <c r="R2578" s="155">
        <f>Q2578*H2578</f>
        <v>0</v>
      </c>
      <c r="S2578" s="155">
        <v>0</v>
      </c>
      <c r="T2578" s="156">
        <f>S2578*H2578</f>
        <v>0</v>
      </c>
      <c r="U2578" s="29"/>
      <c r="V2578" s="29"/>
      <c r="W2578" s="29"/>
      <c r="X2578" s="29"/>
      <c r="Y2578" s="29"/>
      <c r="Z2578" s="29"/>
      <c r="AA2578" s="29"/>
      <c r="AB2578" s="29"/>
      <c r="AC2578" s="29"/>
      <c r="AD2578" s="29"/>
      <c r="AE2578" s="29"/>
      <c r="AR2578" s="157" t="s">
        <v>148</v>
      </c>
      <c r="AT2578" s="157" t="s">
        <v>130</v>
      </c>
      <c r="AU2578" s="157" t="s">
        <v>143</v>
      </c>
      <c r="AY2578" s="14" t="s">
        <v>127</v>
      </c>
      <c r="BE2578" s="158">
        <f>IF(N2578="základní",J2578,0)</f>
        <v>0</v>
      </c>
      <c r="BF2578" s="158">
        <f>IF(N2578="snížená",J2578,0)</f>
        <v>0</v>
      </c>
      <c r="BG2578" s="158">
        <f>IF(N2578="zákl. přenesená",J2578,0)</f>
        <v>0</v>
      </c>
      <c r="BH2578" s="158">
        <f>IF(N2578="sníž. přenesená",J2578,0)</f>
        <v>0</v>
      </c>
      <c r="BI2578" s="158">
        <f>IF(N2578="nulová",J2578,0)</f>
        <v>0</v>
      </c>
      <c r="BJ2578" s="14" t="s">
        <v>83</v>
      </c>
      <c r="BK2578" s="158">
        <f>ROUND(I2578*H2578,2)</f>
        <v>0</v>
      </c>
      <c r="BL2578" s="14" t="s">
        <v>148</v>
      </c>
      <c r="BM2578" s="157" t="s">
        <v>3148</v>
      </c>
    </row>
    <row r="2579" spans="1:65" s="2" customFormat="1">
      <c r="A2579" s="29"/>
      <c r="B2579" s="30"/>
      <c r="C2579" s="29"/>
      <c r="D2579" s="159" t="s">
        <v>136</v>
      </c>
      <c r="E2579" s="29"/>
      <c r="F2579" s="160" t="s">
        <v>2524</v>
      </c>
      <c r="G2579" s="29"/>
      <c r="H2579" s="29"/>
      <c r="I2579" s="161"/>
      <c r="J2579" s="29"/>
      <c r="K2579" s="29"/>
      <c r="L2579" s="30"/>
      <c r="M2579" s="162"/>
      <c r="N2579" s="163"/>
      <c r="O2579" s="55"/>
      <c r="P2579" s="55"/>
      <c r="Q2579" s="55"/>
      <c r="R2579" s="55"/>
      <c r="S2579" s="55"/>
      <c r="T2579" s="56"/>
      <c r="U2579" s="29"/>
      <c r="V2579" s="29"/>
      <c r="W2579" s="29"/>
      <c r="X2579" s="29"/>
      <c r="Y2579" s="29"/>
      <c r="Z2579" s="29"/>
      <c r="AA2579" s="29"/>
      <c r="AB2579" s="29"/>
      <c r="AC2579" s="29"/>
      <c r="AD2579" s="29"/>
      <c r="AE2579" s="29"/>
      <c r="AT2579" s="14" t="s">
        <v>136</v>
      </c>
      <c r="AU2579" s="14" t="s">
        <v>143</v>
      </c>
    </row>
    <row r="2580" spans="1:65" s="2" customFormat="1" ht="19.5">
      <c r="A2580" s="29"/>
      <c r="B2580" s="30"/>
      <c r="C2580" s="29"/>
      <c r="D2580" s="159" t="s">
        <v>320</v>
      </c>
      <c r="E2580" s="29"/>
      <c r="F2580" s="168" t="s">
        <v>2188</v>
      </c>
      <c r="G2580" s="29"/>
      <c r="H2580" s="29"/>
      <c r="I2580" s="161"/>
      <c r="J2580" s="29"/>
      <c r="K2580" s="29"/>
      <c r="L2580" s="30"/>
      <c r="M2580" s="162"/>
      <c r="N2580" s="163"/>
      <c r="O2580" s="55"/>
      <c r="P2580" s="55"/>
      <c r="Q2580" s="55"/>
      <c r="R2580" s="55"/>
      <c r="S2580" s="55"/>
      <c r="T2580" s="56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T2580" s="14" t="s">
        <v>320</v>
      </c>
      <c r="AU2580" s="14" t="s">
        <v>143</v>
      </c>
    </row>
    <row r="2581" spans="1:65" s="2" customFormat="1" ht="16.5" customHeight="1">
      <c r="A2581" s="29"/>
      <c r="B2581" s="145"/>
      <c r="C2581" s="146" t="s">
        <v>3149</v>
      </c>
      <c r="D2581" s="146" t="s">
        <v>130</v>
      </c>
      <c r="E2581" s="147" t="s">
        <v>3150</v>
      </c>
      <c r="F2581" s="148" t="s">
        <v>3151</v>
      </c>
      <c r="G2581" s="149" t="s">
        <v>353</v>
      </c>
      <c r="H2581" s="150">
        <v>1</v>
      </c>
      <c r="I2581" s="151"/>
      <c r="J2581" s="152">
        <f>ROUND(I2581*H2581,2)</f>
        <v>0</v>
      </c>
      <c r="K2581" s="148" t="s">
        <v>1</v>
      </c>
      <c r="L2581" s="30"/>
      <c r="M2581" s="153" t="s">
        <v>1</v>
      </c>
      <c r="N2581" s="154" t="s">
        <v>41</v>
      </c>
      <c r="O2581" s="55"/>
      <c r="P2581" s="155">
        <f>O2581*H2581</f>
        <v>0</v>
      </c>
      <c r="Q2581" s="155">
        <v>0</v>
      </c>
      <c r="R2581" s="155">
        <f>Q2581*H2581</f>
        <v>0</v>
      </c>
      <c r="S2581" s="155">
        <v>0</v>
      </c>
      <c r="T2581" s="156">
        <f>S2581*H2581</f>
        <v>0</v>
      </c>
      <c r="U2581" s="29"/>
      <c r="V2581" s="29"/>
      <c r="W2581" s="29"/>
      <c r="X2581" s="29"/>
      <c r="Y2581" s="29"/>
      <c r="Z2581" s="29"/>
      <c r="AA2581" s="29"/>
      <c r="AB2581" s="29"/>
      <c r="AC2581" s="29"/>
      <c r="AD2581" s="29"/>
      <c r="AE2581" s="29"/>
      <c r="AR2581" s="157" t="s">
        <v>148</v>
      </c>
      <c r="AT2581" s="157" t="s">
        <v>130</v>
      </c>
      <c r="AU2581" s="157" t="s">
        <v>143</v>
      </c>
      <c r="AY2581" s="14" t="s">
        <v>127</v>
      </c>
      <c r="BE2581" s="158">
        <f>IF(N2581="základní",J2581,0)</f>
        <v>0</v>
      </c>
      <c r="BF2581" s="158">
        <f>IF(N2581="snížená",J2581,0)</f>
        <v>0</v>
      </c>
      <c r="BG2581" s="158">
        <f>IF(N2581="zákl. přenesená",J2581,0)</f>
        <v>0</v>
      </c>
      <c r="BH2581" s="158">
        <f>IF(N2581="sníž. přenesená",J2581,0)</f>
        <v>0</v>
      </c>
      <c r="BI2581" s="158">
        <f>IF(N2581="nulová",J2581,0)</f>
        <v>0</v>
      </c>
      <c r="BJ2581" s="14" t="s">
        <v>83</v>
      </c>
      <c r="BK2581" s="158">
        <f>ROUND(I2581*H2581,2)</f>
        <v>0</v>
      </c>
      <c r="BL2581" s="14" t="s">
        <v>148</v>
      </c>
      <c r="BM2581" s="157" t="s">
        <v>3152</v>
      </c>
    </row>
    <row r="2582" spans="1:65" s="2" customFormat="1">
      <c r="A2582" s="29"/>
      <c r="B2582" s="30"/>
      <c r="C2582" s="29"/>
      <c r="D2582" s="159" t="s">
        <v>136</v>
      </c>
      <c r="E2582" s="29"/>
      <c r="F2582" s="160" t="s">
        <v>3151</v>
      </c>
      <c r="G2582" s="29"/>
      <c r="H2582" s="29"/>
      <c r="I2582" s="161"/>
      <c r="J2582" s="29"/>
      <c r="K2582" s="29"/>
      <c r="L2582" s="30"/>
      <c r="M2582" s="162"/>
      <c r="N2582" s="163"/>
      <c r="O2582" s="55"/>
      <c r="P2582" s="55"/>
      <c r="Q2582" s="55"/>
      <c r="R2582" s="55"/>
      <c r="S2582" s="55"/>
      <c r="T2582" s="56"/>
      <c r="U2582" s="29"/>
      <c r="V2582" s="29"/>
      <c r="W2582" s="29"/>
      <c r="X2582" s="29"/>
      <c r="Y2582" s="29"/>
      <c r="Z2582" s="29"/>
      <c r="AA2582" s="29"/>
      <c r="AB2582" s="29"/>
      <c r="AC2582" s="29"/>
      <c r="AD2582" s="29"/>
      <c r="AE2582" s="29"/>
      <c r="AT2582" s="14" t="s">
        <v>136</v>
      </c>
      <c r="AU2582" s="14" t="s">
        <v>143</v>
      </c>
    </row>
    <row r="2583" spans="1:65" s="2" customFormat="1" ht="19.5">
      <c r="A2583" s="29"/>
      <c r="B2583" s="30"/>
      <c r="C2583" s="29"/>
      <c r="D2583" s="159" t="s">
        <v>320</v>
      </c>
      <c r="E2583" s="29"/>
      <c r="F2583" s="168" t="s">
        <v>2188</v>
      </c>
      <c r="G2583" s="29"/>
      <c r="H2583" s="29"/>
      <c r="I2583" s="161"/>
      <c r="J2583" s="29"/>
      <c r="K2583" s="29"/>
      <c r="L2583" s="30"/>
      <c r="M2583" s="162"/>
      <c r="N2583" s="163"/>
      <c r="O2583" s="55"/>
      <c r="P2583" s="55"/>
      <c r="Q2583" s="55"/>
      <c r="R2583" s="55"/>
      <c r="S2583" s="55"/>
      <c r="T2583" s="56"/>
      <c r="U2583" s="29"/>
      <c r="V2583" s="29"/>
      <c r="W2583" s="29"/>
      <c r="X2583" s="29"/>
      <c r="Y2583" s="29"/>
      <c r="Z2583" s="29"/>
      <c r="AA2583" s="29"/>
      <c r="AB2583" s="29"/>
      <c r="AC2583" s="29"/>
      <c r="AD2583" s="29"/>
      <c r="AE2583" s="29"/>
      <c r="AT2583" s="14" t="s">
        <v>320</v>
      </c>
      <c r="AU2583" s="14" t="s">
        <v>143</v>
      </c>
    </row>
    <row r="2584" spans="1:65" s="2" customFormat="1" ht="16.5" customHeight="1">
      <c r="A2584" s="29"/>
      <c r="B2584" s="145"/>
      <c r="C2584" s="146" t="s">
        <v>3153</v>
      </c>
      <c r="D2584" s="146" t="s">
        <v>130</v>
      </c>
      <c r="E2584" s="147" t="s">
        <v>3154</v>
      </c>
      <c r="F2584" s="148" t="s">
        <v>2581</v>
      </c>
      <c r="G2584" s="149" t="s">
        <v>353</v>
      </c>
      <c r="H2584" s="150">
        <v>1</v>
      </c>
      <c r="I2584" s="151"/>
      <c r="J2584" s="152">
        <f>ROUND(I2584*H2584,2)</f>
        <v>0</v>
      </c>
      <c r="K2584" s="148" t="s">
        <v>1</v>
      </c>
      <c r="L2584" s="30"/>
      <c r="M2584" s="153" t="s">
        <v>1</v>
      </c>
      <c r="N2584" s="154" t="s">
        <v>41</v>
      </c>
      <c r="O2584" s="55"/>
      <c r="P2584" s="155">
        <f>O2584*H2584</f>
        <v>0</v>
      </c>
      <c r="Q2584" s="155">
        <v>0</v>
      </c>
      <c r="R2584" s="155">
        <f>Q2584*H2584</f>
        <v>0</v>
      </c>
      <c r="S2584" s="155">
        <v>0</v>
      </c>
      <c r="T2584" s="156">
        <f>S2584*H2584</f>
        <v>0</v>
      </c>
      <c r="U2584" s="29"/>
      <c r="V2584" s="29"/>
      <c r="W2584" s="29"/>
      <c r="X2584" s="29"/>
      <c r="Y2584" s="29"/>
      <c r="Z2584" s="29"/>
      <c r="AA2584" s="29"/>
      <c r="AB2584" s="29"/>
      <c r="AC2584" s="29"/>
      <c r="AD2584" s="29"/>
      <c r="AE2584" s="29"/>
      <c r="AR2584" s="157" t="s">
        <v>148</v>
      </c>
      <c r="AT2584" s="157" t="s">
        <v>130</v>
      </c>
      <c r="AU2584" s="157" t="s">
        <v>143</v>
      </c>
      <c r="AY2584" s="14" t="s">
        <v>127</v>
      </c>
      <c r="BE2584" s="158">
        <f>IF(N2584="základní",J2584,0)</f>
        <v>0</v>
      </c>
      <c r="BF2584" s="158">
        <f>IF(N2584="snížená",J2584,0)</f>
        <v>0</v>
      </c>
      <c r="BG2584" s="158">
        <f>IF(N2584="zákl. přenesená",J2584,0)</f>
        <v>0</v>
      </c>
      <c r="BH2584" s="158">
        <f>IF(N2584="sníž. přenesená",J2584,0)</f>
        <v>0</v>
      </c>
      <c r="BI2584" s="158">
        <f>IF(N2584="nulová",J2584,0)</f>
        <v>0</v>
      </c>
      <c r="BJ2584" s="14" t="s">
        <v>83</v>
      </c>
      <c r="BK2584" s="158">
        <f>ROUND(I2584*H2584,2)</f>
        <v>0</v>
      </c>
      <c r="BL2584" s="14" t="s">
        <v>148</v>
      </c>
      <c r="BM2584" s="157" t="s">
        <v>3155</v>
      </c>
    </row>
    <row r="2585" spans="1:65" s="2" customFormat="1">
      <c r="A2585" s="29"/>
      <c r="B2585" s="30"/>
      <c r="C2585" s="29"/>
      <c r="D2585" s="159" t="s">
        <v>136</v>
      </c>
      <c r="E2585" s="29"/>
      <c r="F2585" s="160" t="s">
        <v>2581</v>
      </c>
      <c r="G2585" s="29"/>
      <c r="H2585" s="29"/>
      <c r="I2585" s="161"/>
      <c r="J2585" s="29"/>
      <c r="K2585" s="29"/>
      <c r="L2585" s="30"/>
      <c r="M2585" s="162"/>
      <c r="N2585" s="163"/>
      <c r="O2585" s="55"/>
      <c r="P2585" s="55"/>
      <c r="Q2585" s="55"/>
      <c r="R2585" s="55"/>
      <c r="S2585" s="55"/>
      <c r="T2585" s="56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T2585" s="14" t="s">
        <v>136</v>
      </c>
      <c r="AU2585" s="14" t="s">
        <v>143</v>
      </c>
    </row>
    <row r="2586" spans="1:65" s="2" customFormat="1" ht="19.5">
      <c r="A2586" s="29"/>
      <c r="B2586" s="30"/>
      <c r="C2586" s="29"/>
      <c r="D2586" s="159" t="s">
        <v>320</v>
      </c>
      <c r="E2586" s="29"/>
      <c r="F2586" s="168" t="s">
        <v>2188</v>
      </c>
      <c r="G2586" s="29"/>
      <c r="H2586" s="29"/>
      <c r="I2586" s="161"/>
      <c r="J2586" s="29"/>
      <c r="K2586" s="29"/>
      <c r="L2586" s="30"/>
      <c r="M2586" s="162"/>
      <c r="N2586" s="163"/>
      <c r="O2586" s="55"/>
      <c r="P2586" s="55"/>
      <c r="Q2586" s="55"/>
      <c r="R2586" s="55"/>
      <c r="S2586" s="55"/>
      <c r="T2586" s="56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T2586" s="14" t="s">
        <v>320</v>
      </c>
      <c r="AU2586" s="14" t="s">
        <v>143</v>
      </c>
    </row>
    <row r="2587" spans="1:65" s="2" customFormat="1" ht="16.5" customHeight="1">
      <c r="A2587" s="29"/>
      <c r="B2587" s="145"/>
      <c r="C2587" s="146" t="s">
        <v>3156</v>
      </c>
      <c r="D2587" s="146" t="s">
        <v>130</v>
      </c>
      <c r="E2587" s="147" t="s">
        <v>3157</v>
      </c>
      <c r="F2587" s="148" t="s">
        <v>633</v>
      </c>
      <c r="G2587" s="149" t="s">
        <v>353</v>
      </c>
      <c r="H2587" s="150">
        <v>14</v>
      </c>
      <c r="I2587" s="151"/>
      <c r="J2587" s="152">
        <f>ROUND(I2587*H2587,2)</f>
        <v>0</v>
      </c>
      <c r="K2587" s="148" t="s">
        <v>1</v>
      </c>
      <c r="L2587" s="30"/>
      <c r="M2587" s="153" t="s">
        <v>1</v>
      </c>
      <c r="N2587" s="154" t="s">
        <v>41</v>
      </c>
      <c r="O2587" s="55"/>
      <c r="P2587" s="155">
        <f>O2587*H2587</f>
        <v>0</v>
      </c>
      <c r="Q2587" s="155">
        <v>0</v>
      </c>
      <c r="R2587" s="155">
        <f>Q2587*H2587</f>
        <v>0</v>
      </c>
      <c r="S2587" s="155">
        <v>0</v>
      </c>
      <c r="T2587" s="156">
        <f>S2587*H2587</f>
        <v>0</v>
      </c>
      <c r="U2587" s="29"/>
      <c r="V2587" s="29"/>
      <c r="W2587" s="29"/>
      <c r="X2587" s="29"/>
      <c r="Y2587" s="29"/>
      <c r="Z2587" s="29"/>
      <c r="AA2587" s="29"/>
      <c r="AB2587" s="29"/>
      <c r="AC2587" s="29"/>
      <c r="AD2587" s="29"/>
      <c r="AE2587" s="29"/>
      <c r="AR2587" s="157" t="s">
        <v>148</v>
      </c>
      <c r="AT2587" s="157" t="s">
        <v>130</v>
      </c>
      <c r="AU2587" s="157" t="s">
        <v>143</v>
      </c>
      <c r="AY2587" s="14" t="s">
        <v>127</v>
      </c>
      <c r="BE2587" s="158">
        <f>IF(N2587="základní",J2587,0)</f>
        <v>0</v>
      </c>
      <c r="BF2587" s="158">
        <f>IF(N2587="snížená",J2587,0)</f>
        <v>0</v>
      </c>
      <c r="BG2587" s="158">
        <f>IF(N2587="zákl. přenesená",J2587,0)</f>
        <v>0</v>
      </c>
      <c r="BH2587" s="158">
        <f>IF(N2587="sníž. přenesená",J2587,0)</f>
        <v>0</v>
      </c>
      <c r="BI2587" s="158">
        <f>IF(N2587="nulová",J2587,0)</f>
        <v>0</v>
      </c>
      <c r="BJ2587" s="14" t="s">
        <v>83</v>
      </c>
      <c r="BK2587" s="158">
        <f>ROUND(I2587*H2587,2)</f>
        <v>0</v>
      </c>
      <c r="BL2587" s="14" t="s">
        <v>148</v>
      </c>
      <c r="BM2587" s="157" t="s">
        <v>3158</v>
      </c>
    </row>
    <row r="2588" spans="1:65" s="2" customFormat="1">
      <c r="A2588" s="29"/>
      <c r="B2588" s="30"/>
      <c r="C2588" s="29"/>
      <c r="D2588" s="159" t="s">
        <v>136</v>
      </c>
      <c r="E2588" s="29"/>
      <c r="F2588" s="160" t="s">
        <v>633</v>
      </c>
      <c r="G2588" s="29"/>
      <c r="H2588" s="29"/>
      <c r="I2588" s="161"/>
      <c r="J2588" s="29"/>
      <c r="K2588" s="29"/>
      <c r="L2588" s="30"/>
      <c r="M2588" s="162"/>
      <c r="N2588" s="163"/>
      <c r="O2588" s="55"/>
      <c r="P2588" s="55"/>
      <c r="Q2588" s="55"/>
      <c r="R2588" s="55"/>
      <c r="S2588" s="55"/>
      <c r="T2588" s="56"/>
      <c r="U2588" s="29"/>
      <c r="V2588" s="29"/>
      <c r="W2588" s="29"/>
      <c r="X2588" s="29"/>
      <c r="Y2588" s="29"/>
      <c r="Z2588" s="29"/>
      <c r="AA2588" s="29"/>
      <c r="AB2588" s="29"/>
      <c r="AC2588" s="29"/>
      <c r="AD2588" s="29"/>
      <c r="AE2588" s="29"/>
      <c r="AT2588" s="14" t="s">
        <v>136</v>
      </c>
      <c r="AU2588" s="14" t="s">
        <v>143</v>
      </c>
    </row>
    <row r="2589" spans="1:65" s="2" customFormat="1" ht="19.5">
      <c r="A2589" s="29"/>
      <c r="B2589" s="30"/>
      <c r="C2589" s="29"/>
      <c r="D2589" s="159" t="s">
        <v>320</v>
      </c>
      <c r="E2589" s="29"/>
      <c r="F2589" s="168" t="s">
        <v>2188</v>
      </c>
      <c r="G2589" s="29"/>
      <c r="H2589" s="29"/>
      <c r="I2589" s="161"/>
      <c r="J2589" s="29"/>
      <c r="K2589" s="29"/>
      <c r="L2589" s="30"/>
      <c r="M2589" s="162"/>
      <c r="N2589" s="163"/>
      <c r="O2589" s="55"/>
      <c r="P2589" s="55"/>
      <c r="Q2589" s="55"/>
      <c r="R2589" s="55"/>
      <c r="S2589" s="55"/>
      <c r="T2589" s="56"/>
      <c r="U2589" s="29"/>
      <c r="V2589" s="29"/>
      <c r="W2589" s="29"/>
      <c r="X2589" s="29"/>
      <c r="Y2589" s="29"/>
      <c r="Z2589" s="29"/>
      <c r="AA2589" s="29"/>
      <c r="AB2589" s="29"/>
      <c r="AC2589" s="29"/>
      <c r="AD2589" s="29"/>
      <c r="AE2589" s="29"/>
      <c r="AT2589" s="14" t="s">
        <v>320</v>
      </c>
      <c r="AU2589" s="14" t="s">
        <v>143</v>
      </c>
    </row>
    <row r="2590" spans="1:65" s="2" customFormat="1" ht="16.5" customHeight="1">
      <c r="A2590" s="29"/>
      <c r="B2590" s="145"/>
      <c r="C2590" s="146" t="s">
        <v>3159</v>
      </c>
      <c r="D2590" s="146" t="s">
        <v>130</v>
      </c>
      <c r="E2590" s="147" t="s">
        <v>3160</v>
      </c>
      <c r="F2590" s="148" t="s">
        <v>641</v>
      </c>
      <c r="G2590" s="149" t="s">
        <v>353</v>
      </c>
      <c r="H2590" s="150">
        <v>1</v>
      </c>
      <c r="I2590" s="151"/>
      <c r="J2590" s="152">
        <f>ROUND(I2590*H2590,2)</f>
        <v>0</v>
      </c>
      <c r="K2590" s="148" t="s">
        <v>1</v>
      </c>
      <c r="L2590" s="30"/>
      <c r="M2590" s="153" t="s">
        <v>1</v>
      </c>
      <c r="N2590" s="154" t="s">
        <v>41</v>
      </c>
      <c r="O2590" s="55"/>
      <c r="P2590" s="155">
        <f>O2590*H2590</f>
        <v>0</v>
      </c>
      <c r="Q2590" s="155">
        <v>0</v>
      </c>
      <c r="R2590" s="155">
        <f>Q2590*H2590</f>
        <v>0</v>
      </c>
      <c r="S2590" s="155">
        <v>0</v>
      </c>
      <c r="T2590" s="156">
        <f>S2590*H2590</f>
        <v>0</v>
      </c>
      <c r="U2590" s="29"/>
      <c r="V2590" s="29"/>
      <c r="W2590" s="29"/>
      <c r="X2590" s="29"/>
      <c r="Y2590" s="29"/>
      <c r="Z2590" s="29"/>
      <c r="AA2590" s="29"/>
      <c r="AB2590" s="29"/>
      <c r="AC2590" s="29"/>
      <c r="AD2590" s="29"/>
      <c r="AE2590" s="29"/>
      <c r="AR2590" s="157" t="s">
        <v>148</v>
      </c>
      <c r="AT2590" s="157" t="s">
        <v>130</v>
      </c>
      <c r="AU2590" s="157" t="s">
        <v>143</v>
      </c>
      <c r="AY2590" s="14" t="s">
        <v>127</v>
      </c>
      <c r="BE2590" s="158">
        <f>IF(N2590="základní",J2590,0)</f>
        <v>0</v>
      </c>
      <c r="BF2590" s="158">
        <f>IF(N2590="snížená",J2590,0)</f>
        <v>0</v>
      </c>
      <c r="BG2590" s="158">
        <f>IF(N2590="zákl. přenesená",J2590,0)</f>
        <v>0</v>
      </c>
      <c r="BH2590" s="158">
        <f>IF(N2590="sníž. přenesená",J2590,0)</f>
        <v>0</v>
      </c>
      <c r="BI2590" s="158">
        <f>IF(N2590="nulová",J2590,0)</f>
        <v>0</v>
      </c>
      <c r="BJ2590" s="14" t="s">
        <v>83</v>
      </c>
      <c r="BK2590" s="158">
        <f>ROUND(I2590*H2590,2)</f>
        <v>0</v>
      </c>
      <c r="BL2590" s="14" t="s">
        <v>148</v>
      </c>
      <c r="BM2590" s="157" t="s">
        <v>3161</v>
      </c>
    </row>
    <row r="2591" spans="1:65" s="2" customFormat="1">
      <c r="A2591" s="29"/>
      <c r="B2591" s="30"/>
      <c r="C2591" s="29"/>
      <c r="D2591" s="159" t="s">
        <v>136</v>
      </c>
      <c r="E2591" s="29"/>
      <c r="F2591" s="160" t="s">
        <v>641</v>
      </c>
      <c r="G2591" s="29"/>
      <c r="H2591" s="29"/>
      <c r="I2591" s="161"/>
      <c r="J2591" s="29"/>
      <c r="K2591" s="29"/>
      <c r="L2591" s="30"/>
      <c r="M2591" s="162"/>
      <c r="N2591" s="163"/>
      <c r="O2591" s="55"/>
      <c r="P2591" s="55"/>
      <c r="Q2591" s="55"/>
      <c r="R2591" s="55"/>
      <c r="S2591" s="55"/>
      <c r="T2591" s="56"/>
      <c r="U2591" s="29"/>
      <c r="V2591" s="29"/>
      <c r="W2591" s="29"/>
      <c r="X2591" s="29"/>
      <c r="Y2591" s="29"/>
      <c r="Z2591" s="29"/>
      <c r="AA2591" s="29"/>
      <c r="AB2591" s="29"/>
      <c r="AC2591" s="29"/>
      <c r="AD2591" s="29"/>
      <c r="AE2591" s="29"/>
      <c r="AT2591" s="14" t="s">
        <v>136</v>
      </c>
      <c r="AU2591" s="14" t="s">
        <v>143</v>
      </c>
    </row>
    <row r="2592" spans="1:65" s="2" customFormat="1" ht="19.5">
      <c r="A2592" s="29"/>
      <c r="B2592" s="30"/>
      <c r="C2592" s="29"/>
      <c r="D2592" s="159" t="s">
        <v>320</v>
      </c>
      <c r="E2592" s="29"/>
      <c r="F2592" s="168" t="s">
        <v>2554</v>
      </c>
      <c r="G2592" s="29"/>
      <c r="H2592" s="29"/>
      <c r="I2592" s="161"/>
      <c r="J2592" s="29"/>
      <c r="K2592" s="29"/>
      <c r="L2592" s="30"/>
      <c r="M2592" s="162"/>
      <c r="N2592" s="163"/>
      <c r="O2592" s="55"/>
      <c r="P2592" s="55"/>
      <c r="Q2592" s="55"/>
      <c r="R2592" s="55"/>
      <c r="S2592" s="55"/>
      <c r="T2592" s="56"/>
      <c r="U2592" s="29"/>
      <c r="V2592" s="29"/>
      <c r="W2592" s="29"/>
      <c r="X2592" s="29"/>
      <c r="Y2592" s="29"/>
      <c r="Z2592" s="29"/>
      <c r="AA2592" s="29"/>
      <c r="AB2592" s="29"/>
      <c r="AC2592" s="29"/>
      <c r="AD2592" s="29"/>
      <c r="AE2592" s="29"/>
      <c r="AT2592" s="14" t="s">
        <v>320</v>
      </c>
      <c r="AU2592" s="14" t="s">
        <v>143</v>
      </c>
    </row>
    <row r="2593" spans="1:65" s="2" customFormat="1" ht="16.5" customHeight="1">
      <c r="A2593" s="29"/>
      <c r="B2593" s="145"/>
      <c r="C2593" s="146" t="s">
        <v>3162</v>
      </c>
      <c r="D2593" s="146" t="s">
        <v>130</v>
      </c>
      <c r="E2593" s="147" t="s">
        <v>3163</v>
      </c>
      <c r="F2593" s="148" t="s">
        <v>3164</v>
      </c>
      <c r="G2593" s="149" t="s">
        <v>353</v>
      </c>
      <c r="H2593" s="150">
        <v>4</v>
      </c>
      <c r="I2593" s="151"/>
      <c r="J2593" s="152">
        <f>ROUND(I2593*H2593,2)</f>
        <v>0</v>
      </c>
      <c r="K2593" s="148" t="s">
        <v>1</v>
      </c>
      <c r="L2593" s="30"/>
      <c r="M2593" s="153" t="s">
        <v>1</v>
      </c>
      <c r="N2593" s="154" t="s">
        <v>41</v>
      </c>
      <c r="O2593" s="55"/>
      <c r="P2593" s="155">
        <f>O2593*H2593</f>
        <v>0</v>
      </c>
      <c r="Q2593" s="155">
        <v>0</v>
      </c>
      <c r="R2593" s="155">
        <f>Q2593*H2593</f>
        <v>0</v>
      </c>
      <c r="S2593" s="155">
        <v>0</v>
      </c>
      <c r="T2593" s="156">
        <f>S2593*H2593</f>
        <v>0</v>
      </c>
      <c r="U2593" s="29"/>
      <c r="V2593" s="29"/>
      <c r="W2593" s="29"/>
      <c r="X2593" s="29"/>
      <c r="Y2593" s="29"/>
      <c r="Z2593" s="29"/>
      <c r="AA2593" s="29"/>
      <c r="AB2593" s="29"/>
      <c r="AC2593" s="29"/>
      <c r="AD2593" s="29"/>
      <c r="AE2593" s="29"/>
      <c r="AR2593" s="157" t="s">
        <v>148</v>
      </c>
      <c r="AT2593" s="157" t="s">
        <v>130</v>
      </c>
      <c r="AU2593" s="157" t="s">
        <v>143</v>
      </c>
      <c r="AY2593" s="14" t="s">
        <v>127</v>
      </c>
      <c r="BE2593" s="158">
        <f>IF(N2593="základní",J2593,0)</f>
        <v>0</v>
      </c>
      <c r="BF2593" s="158">
        <f>IF(N2593="snížená",J2593,0)</f>
        <v>0</v>
      </c>
      <c r="BG2593" s="158">
        <f>IF(N2593="zákl. přenesená",J2593,0)</f>
        <v>0</v>
      </c>
      <c r="BH2593" s="158">
        <f>IF(N2593="sníž. přenesená",J2593,0)</f>
        <v>0</v>
      </c>
      <c r="BI2593" s="158">
        <f>IF(N2593="nulová",J2593,0)</f>
        <v>0</v>
      </c>
      <c r="BJ2593" s="14" t="s">
        <v>83</v>
      </c>
      <c r="BK2593" s="158">
        <f>ROUND(I2593*H2593,2)</f>
        <v>0</v>
      </c>
      <c r="BL2593" s="14" t="s">
        <v>148</v>
      </c>
      <c r="BM2593" s="157" t="s">
        <v>3165</v>
      </c>
    </row>
    <row r="2594" spans="1:65" s="2" customFormat="1">
      <c r="A2594" s="29"/>
      <c r="B2594" s="30"/>
      <c r="C2594" s="29"/>
      <c r="D2594" s="159" t="s">
        <v>136</v>
      </c>
      <c r="E2594" s="29"/>
      <c r="F2594" s="160" t="s">
        <v>3164</v>
      </c>
      <c r="G2594" s="29"/>
      <c r="H2594" s="29"/>
      <c r="I2594" s="161"/>
      <c r="J2594" s="29"/>
      <c r="K2594" s="29"/>
      <c r="L2594" s="30"/>
      <c r="M2594" s="162"/>
      <c r="N2594" s="163"/>
      <c r="O2594" s="55"/>
      <c r="P2594" s="55"/>
      <c r="Q2594" s="55"/>
      <c r="R2594" s="55"/>
      <c r="S2594" s="55"/>
      <c r="T2594" s="56"/>
      <c r="U2594" s="29"/>
      <c r="V2594" s="29"/>
      <c r="W2594" s="29"/>
      <c r="X2594" s="29"/>
      <c r="Y2594" s="29"/>
      <c r="Z2594" s="29"/>
      <c r="AA2594" s="29"/>
      <c r="AB2594" s="29"/>
      <c r="AC2594" s="29"/>
      <c r="AD2594" s="29"/>
      <c r="AE2594" s="29"/>
      <c r="AT2594" s="14" t="s">
        <v>136</v>
      </c>
      <c r="AU2594" s="14" t="s">
        <v>143</v>
      </c>
    </row>
    <row r="2595" spans="1:65" s="2" customFormat="1" ht="19.5">
      <c r="A2595" s="29"/>
      <c r="B2595" s="30"/>
      <c r="C2595" s="29"/>
      <c r="D2595" s="159" t="s">
        <v>320</v>
      </c>
      <c r="E2595" s="29"/>
      <c r="F2595" s="168" t="s">
        <v>2498</v>
      </c>
      <c r="G2595" s="29"/>
      <c r="H2595" s="29"/>
      <c r="I2595" s="161"/>
      <c r="J2595" s="29"/>
      <c r="K2595" s="29"/>
      <c r="L2595" s="30"/>
      <c r="M2595" s="162"/>
      <c r="N2595" s="163"/>
      <c r="O2595" s="55"/>
      <c r="P2595" s="55"/>
      <c r="Q2595" s="55"/>
      <c r="R2595" s="55"/>
      <c r="S2595" s="55"/>
      <c r="T2595" s="56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T2595" s="14" t="s">
        <v>320</v>
      </c>
      <c r="AU2595" s="14" t="s">
        <v>143</v>
      </c>
    </row>
    <row r="2596" spans="1:65" s="2" customFormat="1" ht="16.5" customHeight="1">
      <c r="A2596" s="29"/>
      <c r="B2596" s="145"/>
      <c r="C2596" s="146" t="s">
        <v>3166</v>
      </c>
      <c r="D2596" s="146" t="s">
        <v>130</v>
      </c>
      <c r="E2596" s="147" t="s">
        <v>3167</v>
      </c>
      <c r="F2596" s="148" t="s">
        <v>723</v>
      </c>
      <c r="G2596" s="149" t="s">
        <v>353</v>
      </c>
      <c r="H2596" s="150">
        <v>5</v>
      </c>
      <c r="I2596" s="151"/>
      <c r="J2596" s="152">
        <f>ROUND(I2596*H2596,2)</f>
        <v>0</v>
      </c>
      <c r="K2596" s="148" t="s">
        <v>1</v>
      </c>
      <c r="L2596" s="30"/>
      <c r="M2596" s="153" t="s">
        <v>1</v>
      </c>
      <c r="N2596" s="154" t="s">
        <v>41</v>
      </c>
      <c r="O2596" s="55"/>
      <c r="P2596" s="155">
        <f>O2596*H2596</f>
        <v>0</v>
      </c>
      <c r="Q2596" s="155">
        <v>0</v>
      </c>
      <c r="R2596" s="155">
        <f>Q2596*H2596</f>
        <v>0</v>
      </c>
      <c r="S2596" s="155">
        <v>0</v>
      </c>
      <c r="T2596" s="156">
        <f>S2596*H2596</f>
        <v>0</v>
      </c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R2596" s="157" t="s">
        <v>148</v>
      </c>
      <c r="AT2596" s="157" t="s">
        <v>130</v>
      </c>
      <c r="AU2596" s="157" t="s">
        <v>143</v>
      </c>
      <c r="AY2596" s="14" t="s">
        <v>127</v>
      </c>
      <c r="BE2596" s="158">
        <f>IF(N2596="základní",J2596,0)</f>
        <v>0</v>
      </c>
      <c r="BF2596" s="158">
        <f>IF(N2596="snížená",J2596,0)</f>
        <v>0</v>
      </c>
      <c r="BG2596" s="158">
        <f>IF(N2596="zákl. přenesená",J2596,0)</f>
        <v>0</v>
      </c>
      <c r="BH2596" s="158">
        <f>IF(N2596="sníž. přenesená",J2596,0)</f>
        <v>0</v>
      </c>
      <c r="BI2596" s="158">
        <f>IF(N2596="nulová",J2596,0)</f>
        <v>0</v>
      </c>
      <c r="BJ2596" s="14" t="s">
        <v>83</v>
      </c>
      <c r="BK2596" s="158">
        <f>ROUND(I2596*H2596,2)</f>
        <v>0</v>
      </c>
      <c r="BL2596" s="14" t="s">
        <v>148</v>
      </c>
      <c r="BM2596" s="157" t="s">
        <v>3168</v>
      </c>
    </row>
    <row r="2597" spans="1:65" s="2" customFormat="1">
      <c r="A2597" s="29"/>
      <c r="B2597" s="30"/>
      <c r="C2597" s="29"/>
      <c r="D2597" s="159" t="s">
        <v>136</v>
      </c>
      <c r="E2597" s="29"/>
      <c r="F2597" s="160" t="s">
        <v>723</v>
      </c>
      <c r="G2597" s="29"/>
      <c r="H2597" s="29"/>
      <c r="I2597" s="161"/>
      <c r="J2597" s="29"/>
      <c r="K2597" s="29"/>
      <c r="L2597" s="30"/>
      <c r="M2597" s="162"/>
      <c r="N2597" s="163"/>
      <c r="O2597" s="55"/>
      <c r="P2597" s="55"/>
      <c r="Q2597" s="55"/>
      <c r="R2597" s="55"/>
      <c r="S2597" s="55"/>
      <c r="T2597" s="56"/>
      <c r="U2597" s="29"/>
      <c r="V2597" s="29"/>
      <c r="W2597" s="29"/>
      <c r="X2597" s="29"/>
      <c r="Y2597" s="29"/>
      <c r="Z2597" s="29"/>
      <c r="AA2597" s="29"/>
      <c r="AB2597" s="29"/>
      <c r="AC2597" s="29"/>
      <c r="AD2597" s="29"/>
      <c r="AE2597" s="29"/>
      <c r="AT2597" s="14" t="s">
        <v>136</v>
      </c>
      <c r="AU2597" s="14" t="s">
        <v>143</v>
      </c>
    </row>
    <row r="2598" spans="1:65" s="2" customFormat="1" ht="19.5">
      <c r="A2598" s="29"/>
      <c r="B2598" s="30"/>
      <c r="C2598" s="29"/>
      <c r="D2598" s="159" t="s">
        <v>320</v>
      </c>
      <c r="E2598" s="29"/>
      <c r="F2598" s="168" t="s">
        <v>2188</v>
      </c>
      <c r="G2598" s="29"/>
      <c r="H2598" s="29"/>
      <c r="I2598" s="161"/>
      <c r="J2598" s="29"/>
      <c r="K2598" s="29"/>
      <c r="L2598" s="30"/>
      <c r="M2598" s="162"/>
      <c r="N2598" s="163"/>
      <c r="O2598" s="55"/>
      <c r="P2598" s="55"/>
      <c r="Q2598" s="55"/>
      <c r="R2598" s="55"/>
      <c r="S2598" s="55"/>
      <c r="T2598" s="56"/>
      <c r="U2598" s="29"/>
      <c r="V2598" s="29"/>
      <c r="W2598" s="29"/>
      <c r="X2598" s="29"/>
      <c r="Y2598" s="29"/>
      <c r="Z2598" s="29"/>
      <c r="AA2598" s="29"/>
      <c r="AB2598" s="29"/>
      <c r="AC2598" s="29"/>
      <c r="AD2598" s="29"/>
      <c r="AE2598" s="29"/>
      <c r="AT2598" s="14" t="s">
        <v>320</v>
      </c>
      <c r="AU2598" s="14" t="s">
        <v>143</v>
      </c>
    </row>
    <row r="2599" spans="1:65" s="12" customFormat="1" ht="20.85" customHeight="1">
      <c r="B2599" s="132"/>
      <c r="D2599" s="133" t="s">
        <v>75</v>
      </c>
      <c r="E2599" s="143" t="s">
        <v>3169</v>
      </c>
      <c r="F2599" s="143" t="s">
        <v>3170</v>
      </c>
      <c r="I2599" s="135"/>
      <c r="J2599" s="144">
        <f>BK2599</f>
        <v>0</v>
      </c>
      <c r="L2599" s="132"/>
      <c r="M2599" s="137"/>
      <c r="N2599" s="138"/>
      <c r="O2599" s="138"/>
      <c r="P2599" s="139">
        <f>SUM(P2600:P2641)</f>
        <v>0</v>
      </c>
      <c r="Q2599" s="138"/>
      <c r="R2599" s="139">
        <f>SUM(R2600:R2641)</f>
        <v>0</v>
      </c>
      <c r="S2599" s="138"/>
      <c r="T2599" s="140">
        <f>SUM(T2600:T2641)</f>
        <v>0</v>
      </c>
      <c r="AR2599" s="133" t="s">
        <v>83</v>
      </c>
      <c r="AT2599" s="141" t="s">
        <v>75</v>
      </c>
      <c r="AU2599" s="141" t="s">
        <v>85</v>
      </c>
      <c r="AY2599" s="133" t="s">
        <v>127</v>
      </c>
      <c r="BK2599" s="142">
        <f>SUM(BK2600:BK2641)</f>
        <v>0</v>
      </c>
    </row>
    <row r="2600" spans="1:65" s="2" customFormat="1" ht="16.5" customHeight="1">
      <c r="A2600" s="29"/>
      <c r="B2600" s="145"/>
      <c r="C2600" s="146" t="s">
        <v>3171</v>
      </c>
      <c r="D2600" s="146" t="s">
        <v>130</v>
      </c>
      <c r="E2600" s="147" t="s">
        <v>3172</v>
      </c>
      <c r="F2600" s="148" t="s">
        <v>2524</v>
      </c>
      <c r="G2600" s="149" t="s">
        <v>385</v>
      </c>
      <c r="H2600" s="150">
        <v>6</v>
      </c>
      <c r="I2600" s="151"/>
      <c r="J2600" s="152">
        <f>ROUND(I2600*H2600,2)</f>
        <v>0</v>
      </c>
      <c r="K2600" s="148" t="s">
        <v>1</v>
      </c>
      <c r="L2600" s="30"/>
      <c r="M2600" s="153" t="s">
        <v>1</v>
      </c>
      <c r="N2600" s="154" t="s">
        <v>41</v>
      </c>
      <c r="O2600" s="55"/>
      <c r="P2600" s="155">
        <f>O2600*H2600</f>
        <v>0</v>
      </c>
      <c r="Q2600" s="155">
        <v>0</v>
      </c>
      <c r="R2600" s="155">
        <f>Q2600*H2600</f>
        <v>0</v>
      </c>
      <c r="S2600" s="155">
        <v>0</v>
      </c>
      <c r="T2600" s="156">
        <f>S2600*H2600</f>
        <v>0</v>
      </c>
      <c r="U2600" s="29"/>
      <c r="V2600" s="29"/>
      <c r="W2600" s="29"/>
      <c r="X2600" s="29"/>
      <c r="Y2600" s="29"/>
      <c r="Z2600" s="29"/>
      <c r="AA2600" s="29"/>
      <c r="AB2600" s="29"/>
      <c r="AC2600" s="29"/>
      <c r="AD2600" s="29"/>
      <c r="AE2600" s="29"/>
      <c r="AR2600" s="157" t="s">
        <v>148</v>
      </c>
      <c r="AT2600" s="157" t="s">
        <v>130</v>
      </c>
      <c r="AU2600" s="157" t="s">
        <v>143</v>
      </c>
      <c r="AY2600" s="14" t="s">
        <v>127</v>
      </c>
      <c r="BE2600" s="158">
        <f>IF(N2600="základní",J2600,0)</f>
        <v>0</v>
      </c>
      <c r="BF2600" s="158">
        <f>IF(N2600="snížená",J2600,0)</f>
        <v>0</v>
      </c>
      <c r="BG2600" s="158">
        <f>IF(N2600="zákl. přenesená",J2600,0)</f>
        <v>0</v>
      </c>
      <c r="BH2600" s="158">
        <f>IF(N2600="sníž. přenesená",J2600,0)</f>
        <v>0</v>
      </c>
      <c r="BI2600" s="158">
        <f>IF(N2600="nulová",J2600,0)</f>
        <v>0</v>
      </c>
      <c r="BJ2600" s="14" t="s">
        <v>83</v>
      </c>
      <c r="BK2600" s="158">
        <f>ROUND(I2600*H2600,2)</f>
        <v>0</v>
      </c>
      <c r="BL2600" s="14" t="s">
        <v>148</v>
      </c>
      <c r="BM2600" s="157" t="s">
        <v>3173</v>
      </c>
    </row>
    <row r="2601" spans="1:65" s="2" customFormat="1">
      <c r="A2601" s="29"/>
      <c r="B2601" s="30"/>
      <c r="C2601" s="29"/>
      <c r="D2601" s="159" t="s">
        <v>136</v>
      </c>
      <c r="E2601" s="29"/>
      <c r="F2601" s="160" t="s">
        <v>2524</v>
      </c>
      <c r="G2601" s="29"/>
      <c r="H2601" s="29"/>
      <c r="I2601" s="161"/>
      <c r="J2601" s="29"/>
      <c r="K2601" s="29"/>
      <c r="L2601" s="30"/>
      <c r="M2601" s="162"/>
      <c r="N2601" s="163"/>
      <c r="O2601" s="55"/>
      <c r="P2601" s="55"/>
      <c r="Q2601" s="55"/>
      <c r="R2601" s="55"/>
      <c r="S2601" s="55"/>
      <c r="T2601" s="56"/>
      <c r="U2601" s="29"/>
      <c r="V2601" s="29"/>
      <c r="W2601" s="29"/>
      <c r="X2601" s="29"/>
      <c r="Y2601" s="29"/>
      <c r="Z2601" s="29"/>
      <c r="AA2601" s="29"/>
      <c r="AB2601" s="29"/>
      <c r="AC2601" s="29"/>
      <c r="AD2601" s="29"/>
      <c r="AE2601" s="29"/>
      <c r="AT2601" s="14" t="s">
        <v>136</v>
      </c>
      <c r="AU2601" s="14" t="s">
        <v>143</v>
      </c>
    </row>
    <row r="2602" spans="1:65" s="2" customFormat="1" ht="19.5">
      <c r="A2602" s="29"/>
      <c r="B2602" s="30"/>
      <c r="C2602" s="29"/>
      <c r="D2602" s="159" t="s">
        <v>320</v>
      </c>
      <c r="E2602" s="29"/>
      <c r="F2602" s="168" t="s">
        <v>2188</v>
      </c>
      <c r="G2602" s="29"/>
      <c r="H2602" s="29"/>
      <c r="I2602" s="161"/>
      <c r="J2602" s="29"/>
      <c r="K2602" s="29"/>
      <c r="L2602" s="30"/>
      <c r="M2602" s="162"/>
      <c r="N2602" s="163"/>
      <c r="O2602" s="55"/>
      <c r="P2602" s="55"/>
      <c r="Q2602" s="55"/>
      <c r="R2602" s="55"/>
      <c r="S2602" s="55"/>
      <c r="T2602" s="56"/>
      <c r="U2602" s="29"/>
      <c r="V2602" s="29"/>
      <c r="W2602" s="29"/>
      <c r="X2602" s="29"/>
      <c r="Y2602" s="29"/>
      <c r="Z2602" s="29"/>
      <c r="AA2602" s="29"/>
      <c r="AB2602" s="29"/>
      <c r="AC2602" s="29"/>
      <c r="AD2602" s="29"/>
      <c r="AE2602" s="29"/>
      <c r="AT2602" s="14" t="s">
        <v>320</v>
      </c>
      <c r="AU2602" s="14" t="s">
        <v>143</v>
      </c>
    </row>
    <row r="2603" spans="1:65" s="2" customFormat="1" ht="16.5" customHeight="1">
      <c r="A2603" s="29"/>
      <c r="B2603" s="145"/>
      <c r="C2603" s="146" t="s">
        <v>3174</v>
      </c>
      <c r="D2603" s="146" t="s">
        <v>130</v>
      </c>
      <c r="E2603" s="147" t="s">
        <v>3175</v>
      </c>
      <c r="F2603" s="148" t="s">
        <v>2596</v>
      </c>
      <c r="G2603" s="149" t="s">
        <v>385</v>
      </c>
      <c r="H2603" s="150">
        <v>1</v>
      </c>
      <c r="I2603" s="151"/>
      <c r="J2603" s="152">
        <f>ROUND(I2603*H2603,2)</f>
        <v>0</v>
      </c>
      <c r="K2603" s="148" t="s">
        <v>1</v>
      </c>
      <c r="L2603" s="30"/>
      <c r="M2603" s="153" t="s">
        <v>1</v>
      </c>
      <c r="N2603" s="154" t="s">
        <v>41</v>
      </c>
      <c r="O2603" s="55"/>
      <c r="P2603" s="155">
        <f>O2603*H2603</f>
        <v>0</v>
      </c>
      <c r="Q2603" s="155">
        <v>0</v>
      </c>
      <c r="R2603" s="155">
        <f>Q2603*H2603</f>
        <v>0</v>
      </c>
      <c r="S2603" s="155">
        <v>0</v>
      </c>
      <c r="T2603" s="156">
        <f>S2603*H2603</f>
        <v>0</v>
      </c>
      <c r="U2603" s="29"/>
      <c r="V2603" s="29"/>
      <c r="W2603" s="29"/>
      <c r="X2603" s="29"/>
      <c r="Y2603" s="29"/>
      <c r="Z2603" s="29"/>
      <c r="AA2603" s="29"/>
      <c r="AB2603" s="29"/>
      <c r="AC2603" s="29"/>
      <c r="AD2603" s="29"/>
      <c r="AE2603" s="29"/>
      <c r="AR2603" s="157" t="s">
        <v>148</v>
      </c>
      <c r="AT2603" s="157" t="s">
        <v>130</v>
      </c>
      <c r="AU2603" s="157" t="s">
        <v>143</v>
      </c>
      <c r="AY2603" s="14" t="s">
        <v>127</v>
      </c>
      <c r="BE2603" s="158">
        <f>IF(N2603="základní",J2603,0)</f>
        <v>0</v>
      </c>
      <c r="BF2603" s="158">
        <f>IF(N2603="snížená",J2603,0)</f>
        <v>0</v>
      </c>
      <c r="BG2603" s="158">
        <f>IF(N2603="zákl. přenesená",J2603,0)</f>
        <v>0</v>
      </c>
      <c r="BH2603" s="158">
        <f>IF(N2603="sníž. přenesená",J2603,0)</f>
        <v>0</v>
      </c>
      <c r="BI2603" s="158">
        <f>IF(N2603="nulová",J2603,0)</f>
        <v>0</v>
      </c>
      <c r="BJ2603" s="14" t="s">
        <v>83</v>
      </c>
      <c r="BK2603" s="158">
        <f>ROUND(I2603*H2603,2)</f>
        <v>0</v>
      </c>
      <c r="BL2603" s="14" t="s">
        <v>148</v>
      </c>
      <c r="BM2603" s="157" t="s">
        <v>3176</v>
      </c>
    </row>
    <row r="2604" spans="1:65" s="2" customFormat="1">
      <c r="A2604" s="29"/>
      <c r="B2604" s="30"/>
      <c r="C2604" s="29"/>
      <c r="D2604" s="159" t="s">
        <v>136</v>
      </c>
      <c r="E2604" s="29"/>
      <c r="F2604" s="160" t="s">
        <v>2596</v>
      </c>
      <c r="G2604" s="29"/>
      <c r="H2604" s="29"/>
      <c r="I2604" s="161"/>
      <c r="J2604" s="29"/>
      <c r="K2604" s="29"/>
      <c r="L2604" s="30"/>
      <c r="M2604" s="162"/>
      <c r="N2604" s="163"/>
      <c r="O2604" s="55"/>
      <c r="P2604" s="55"/>
      <c r="Q2604" s="55"/>
      <c r="R2604" s="55"/>
      <c r="S2604" s="55"/>
      <c r="T2604" s="56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T2604" s="14" t="s">
        <v>136</v>
      </c>
      <c r="AU2604" s="14" t="s">
        <v>143</v>
      </c>
    </row>
    <row r="2605" spans="1:65" s="2" customFormat="1" ht="19.5">
      <c r="A2605" s="29"/>
      <c r="B2605" s="30"/>
      <c r="C2605" s="29"/>
      <c r="D2605" s="159" t="s">
        <v>320</v>
      </c>
      <c r="E2605" s="29"/>
      <c r="F2605" s="168" t="s">
        <v>2188</v>
      </c>
      <c r="G2605" s="29"/>
      <c r="H2605" s="29"/>
      <c r="I2605" s="161"/>
      <c r="J2605" s="29"/>
      <c r="K2605" s="29"/>
      <c r="L2605" s="30"/>
      <c r="M2605" s="162"/>
      <c r="N2605" s="163"/>
      <c r="O2605" s="55"/>
      <c r="P2605" s="55"/>
      <c r="Q2605" s="55"/>
      <c r="R2605" s="55"/>
      <c r="S2605" s="55"/>
      <c r="T2605" s="56"/>
      <c r="U2605" s="29"/>
      <c r="V2605" s="29"/>
      <c r="W2605" s="29"/>
      <c r="X2605" s="29"/>
      <c r="Y2605" s="29"/>
      <c r="Z2605" s="29"/>
      <c r="AA2605" s="29"/>
      <c r="AB2605" s="29"/>
      <c r="AC2605" s="29"/>
      <c r="AD2605" s="29"/>
      <c r="AE2605" s="29"/>
      <c r="AT2605" s="14" t="s">
        <v>320</v>
      </c>
      <c r="AU2605" s="14" t="s">
        <v>143</v>
      </c>
    </row>
    <row r="2606" spans="1:65" s="2" customFormat="1" ht="16.5" customHeight="1">
      <c r="A2606" s="29"/>
      <c r="B2606" s="145"/>
      <c r="C2606" s="146" t="s">
        <v>3177</v>
      </c>
      <c r="D2606" s="146" t="s">
        <v>130</v>
      </c>
      <c r="E2606" s="147" t="s">
        <v>3178</v>
      </c>
      <c r="F2606" s="148" t="s">
        <v>2581</v>
      </c>
      <c r="G2606" s="149" t="s">
        <v>353</v>
      </c>
      <c r="H2606" s="150">
        <v>5</v>
      </c>
      <c r="I2606" s="151"/>
      <c r="J2606" s="152">
        <f>ROUND(I2606*H2606,2)</f>
        <v>0</v>
      </c>
      <c r="K2606" s="148" t="s">
        <v>1</v>
      </c>
      <c r="L2606" s="30"/>
      <c r="M2606" s="153" t="s">
        <v>1</v>
      </c>
      <c r="N2606" s="154" t="s">
        <v>41</v>
      </c>
      <c r="O2606" s="55"/>
      <c r="P2606" s="155">
        <f>O2606*H2606</f>
        <v>0</v>
      </c>
      <c r="Q2606" s="155">
        <v>0</v>
      </c>
      <c r="R2606" s="155">
        <f>Q2606*H2606</f>
        <v>0</v>
      </c>
      <c r="S2606" s="155">
        <v>0</v>
      </c>
      <c r="T2606" s="156">
        <f>S2606*H2606</f>
        <v>0</v>
      </c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R2606" s="157" t="s">
        <v>148</v>
      </c>
      <c r="AT2606" s="157" t="s">
        <v>130</v>
      </c>
      <c r="AU2606" s="157" t="s">
        <v>143</v>
      </c>
      <c r="AY2606" s="14" t="s">
        <v>127</v>
      </c>
      <c r="BE2606" s="158">
        <f>IF(N2606="základní",J2606,0)</f>
        <v>0</v>
      </c>
      <c r="BF2606" s="158">
        <f>IF(N2606="snížená",J2606,0)</f>
        <v>0</v>
      </c>
      <c r="BG2606" s="158">
        <f>IF(N2606="zákl. přenesená",J2606,0)</f>
        <v>0</v>
      </c>
      <c r="BH2606" s="158">
        <f>IF(N2606="sníž. přenesená",J2606,0)</f>
        <v>0</v>
      </c>
      <c r="BI2606" s="158">
        <f>IF(N2606="nulová",J2606,0)</f>
        <v>0</v>
      </c>
      <c r="BJ2606" s="14" t="s">
        <v>83</v>
      </c>
      <c r="BK2606" s="158">
        <f>ROUND(I2606*H2606,2)</f>
        <v>0</v>
      </c>
      <c r="BL2606" s="14" t="s">
        <v>148</v>
      </c>
      <c r="BM2606" s="157" t="s">
        <v>3179</v>
      </c>
    </row>
    <row r="2607" spans="1:65" s="2" customFormat="1">
      <c r="A2607" s="29"/>
      <c r="B2607" s="30"/>
      <c r="C2607" s="29"/>
      <c r="D2607" s="159" t="s">
        <v>136</v>
      </c>
      <c r="E2607" s="29"/>
      <c r="F2607" s="160" t="s">
        <v>2581</v>
      </c>
      <c r="G2607" s="29"/>
      <c r="H2607" s="29"/>
      <c r="I2607" s="161"/>
      <c r="J2607" s="29"/>
      <c r="K2607" s="29"/>
      <c r="L2607" s="30"/>
      <c r="M2607" s="162"/>
      <c r="N2607" s="163"/>
      <c r="O2607" s="55"/>
      <c r="P2607" s="55"/>
      <c r="Q2607" s="55"/>
      <c r="R2607" s="55"/>
      <c r="S2607" s="55"/>
      <c r="T2607" s="56"/>
      <c r="U2607" s="29"/>
      <c r="V2607" s="29"/>
      <c r="W2607" s="29"/>
      <c r="X2607" s="29"/>
      <c r="Y2607" s="29"/>
      <c r="Z2607" s="29"/>
      <c r="AA2607" s="29"/>
      <c r="AB2607" s="29"/>
      <c r="AC2607" s="29"/>
      <c r="AD2607" s="29"/>
      <c r="AE2607" s="29"/>
      <c r="AT2607" s="14" t="s">
        <v>136</v>
      </c>
      <c r="AU2607" s="14" t="s">
        <v>143</v>
      </c>
    </row>
    <row r="2608" spans="1:65" s="2" customFormat="1" ht="19.5">
      <c r="A2608" s="29"/>
      <c r="B2608" s="30"/>
      <c r="C2608" s="29"/>
      <c r="D2608" s="159" t="s">
        <v>320</v>
      </c>
      <c r="E2608" s="29"/>
      <c r="F2608" s="168" t="s">
        <v>2188</v>
      </c>
      <c r="G2608" s="29"/>
      <c r="H2608" s="29"/>
      <c r="I2608" s="161"/>
      <c r="J2608" s="29"/>
      <c r="K2608" s="29"/>
      <c r="L2608" s="30"/>
      <c r="M2608" s="162"/>
      <c r="N2608" s="163"/>
      <c r="O2608" s="55"/>
      <c r="P2608" s="55"/>
      <c r="Q2608" s="55"/>
      <c r="R2608" s="55"/>
      <c r="S2608" s="55"/>
      <c r="T2608" s="56"/>
      <c r="U2608" s="29"/>
      <c r="V2608" s="29"/>
      <c r="W2608" s="29"/>
      <c r="X2608" s="29"/>
      <c r="Y2608" s="29"/>
      <c r="Z2608" s="29"/>
      <c r="AA2608" s="29"/>
      <c r="AB2608" s="29"/>
      <c r="AC2608" s="29"/>
      <c r="AD2608" s="29"/>
      <c r="AE2608" s="29"/>
      <c r="AT2608" s="14" t="s">
        <v>320</v>
      </c>
      <c r="AU2608" s="14" t="s">
        <v>143</v>
      </c>
    </row>
    <row r="2609" spans="1:65" s="2" customFormat="1" ht="16.5" customHeight="1">
      <c r="A2609" s="29"/>
      <c r="B2609" s="145"/>
      <c r="C2609" s="146" t="s">
        <v>3180</v>
      </c>
      <c r="D2609" s="146" t="s">
        <v>130</v>
      </c>
      <c r="E2609" s="147" t="s">
        <v>3181</v>
      </c>
      <c r="F2609" s="148" t="s">
        <v>2600</v>
      </c>
      <c r="G2609" s="149" t="s">
        <v>353</v>
      </c>
      <c r="H2609" s="150">
        <v>2</v>
      </c>
      <c r="I2609" s="151"/>
      <c r="J2609" s="152">
        <f>ROUND(I2609*H2609,2)</f>
        <v>0</v>
      </c>
      <c r="K2609" s="148" t="s">
        <v>1</v>
      </c>
      <c r="L2609" s="30"/>
      <c r="M2609" s="153" t="s">
        <v>1</v>
      </c>
      <c r="N2609" s="154" t="s">
        <v>41</v>
      </c>
      <c r="O2609" s="55"/>
      <c r="P2609" s="155">
        <f>O2609*H2609</f>
        <v>0</v>
      </c>
      <c r="Q2609" s="155">
        <v>0</v>
      </c>
      <c r="R2609" s="155">
        <f>Q2609*H2609</f>
        <v>0</v>
      </c>
      <c r="S2609" s="155">
        <v>0</v>
      </c>
      <c r="T2609" s="156">
        <f>S2609*H2609</f>
        <v>0</v>
      </c>
      <c r="U2609" s="29"/>
      <c r="V2609" s="29"/>
      <c r="W2609" s="29"/>
      <c r="X2609" s="29"/>
      <c r="Y2609" s="29"/>
      <c r="Z2609" s="29"/>
      <c r="AA2609" s="29"/>
      <c r="AB2609" s="29"/>
      <c r="AC2609" s="29"/>
      <c r="AD2609" s="29"/>
      <c r="AE2609" s="29"/>
      <c r="AR2609" s="157" t="s">
        <v>148</v>
      </c>
      <c r="AT2609" s="157" t="s">
        <v>130</v>
      </c>
      <c r="AU2609" s="157" t="s">
        <v>143</v>
      </c>
      <c r="AY2609" s="14" t="s">
        <v>127</v>
      </c>
      <c r="BE2609" s="158">
        <f>IF(N2609="základní",J2609,0)</f>
        <v>0</v>
      </c>
      <c r="BF2609" s="158">
        <f>IF(N2609="snížená",J2609,0)</f>
        <v>0</v>
      </c>
      <c r="BG2609" s="158">
        <f>IF(N2609="zákl. přenesená",J2609,0)</f>
        <v>0</v>
      </c>
      <c r="BH2609" s="158">
        <f>IF(N2609="sníž. přenesená",J2609,0)</f>
        <v>0</v>
      </c>
      <c r="BI2609" s="158">
        <f>IF(N2609="nulová",J2609,0)</f>
        <v>0</v>
      </c>
      <c r="BJ2609" s="14" t="s">
        <v>83</v>
      </c>
      <c r="BK2609" s="158">
        <f>ROUND(I2609*H2609,2)</f>
        <v>0</v>
      </c>
      <c r="BL2609" s="14" t="s">
        <v>148</v>
      </c>
      <c r="BM2609" s="157" t="s">
        <v>3182</v>
      </c>
    </row>
    <row r="2610" spans="1:65" s="2" customFormat="1">
      <c r="A2610" s="29"/>
      <c r="B2610" s="30"/>
      <c r="C2610" s="29"/>
      <c r="D2610" s="159" t="s">
        <v>136</v>
      </c>
      <c r="E2610" s="29"/>
      <c r="F2610" s="160" t="s">
        <v>2600</v>
      </c>
      <c r="G2610" s="29"/>
      <c r="H2610" s="29"/>
      <c r="I2610" s="161"/>
      <c r="J2610" s="29"/>
      <c r="K2610" s="29"/>
      <c r="L2610" s="30"/>
      <c r="M2610" s="162"/>
      <c r="N2610" s="163"/>
      <c r="O2610" s="55"/>
      <c r="P2610" s="55"/>
      <c r="Q2610" s="55"/>
      <c r="R2610" s="55"/>
      <c r="S2610" s="55"/>
      <c r="T2610" s="56"/>
      <c r="U2610" s="29"/>
      <c r="V2610" s="29"/>
      <c r="W2610" s="29"/>
      <c r="X2610" s="29"/>
      <c r="Y2610" s="29"/>
      <c r="Z2610" s="29"/>
      <c r="AA2610" s="29"/>
      <c r="AB2610" s="29"/>
      <c r="AC2610" s="29"/>
      <c r="AD2610" s="29"/>
      <c r="AE2610" s="29"/>
      <c r="AT2610" s="14" t="s">
        <v>136</v>
      </c>
      <c r="AU2610" s="14" t="s">
        <v>143</v>
      </c>
    </row>
    <row r="2611" spans="1:65" s="2" customFormat="1" ht="19.5">
      <c r="A2611" s="29"/>
      <c r="B2611" s="30"/>
      <c r="C2611" s="29"/>
      <c r="D2611" s="159" t="s">
        <v>320</v>
      </c>
      <c r="E2611" s="29"/>
      <c r="F2611" s="168" t="s">
        <v>2188</v>
      </c>
      <c r="G2611" s="29"/>
      <c r="H2611" s="29"/>
      <c r="I2611" s="161"/>
      <c r="J2611" s="29"/>
      <c r="K2611" s="29"/>
      <c r="L2611" s="30"/>
      <c r="M2611" s="162"/>
      <c r="N2611" s="163"/>
      <c r="O2611" s="55"/>
      <c r="P2611" s="55"/>
      <c r="Q2611" s="55"/>
      <c r="R2611" s="55"/>
      <c r="S2611" s="55"/>
      <c r="T2611" s="56"/>
      <c r="U2611" s="29"/>
      <c r="V2611" s="29"/>
      <c r="W2611" s="29"/>
      <c r="X2611" s="29"/>
      <c r="Y2611" s="29"/>
      <c r="Z2611" s="29"/>
      <c r="AA2611" s="29"/>
      <c r="AB2611" s="29"/>
      <c r="AC2611" s="29"/>
      <c r="AD2611" s="29"/>
      <c r="AE2611" s="29"/>
      <c r="AT2611" s="14" t="s">
        <v>320</v>
      </c>
      <c r="AU2611" s="14" t="s">
        <v>143</v>
      </c>
    </row>
    <row r="2612" spans="1:65" s="2" customFormat="1" ht="16.5" customHeight="1">
      <c r="A2612" s="29"/>
      <c r="B2612" s="145"/>
      <c r="C2612" s="146" t="s">
        <v>3183</v>
      </c>
      <c r="D2612" s="146" t="s">
        <v>130</v>
      </c>
      <c r="E2612" s="147" t="s">
        <v>3184</v>
      </c>
      <c r="F2612" s="148" t="s">
        <v>3185</v>
      </c>
      <c r="G2612" s="149" t="s">
        <v>353</v>
      </c>
      <c r="H2612" s="150">
        <v>1</v>
      </c>
      <c r="I2612" s="151"/>
      <c r="J2612" s="152">
        <f>ROUND(I2612*H2612,2)</f>
        <v>0</v>
      </c>
      <c r="K2612" s="148" t="s">
        <v>1</v>
      </c>
      <c r="L2612" s="30"/>
      <c r="M2612" s="153" t="s">
        <v>1</v>
      </c>
      <c r="N2612" s="154" t="s">
        <v>41</v>
      </c>
      <c r="O2612" s="55"/>
      <c r="P2612" s="155">
        <f>O2612*H2612</f>
        <v>0</v>
      </c>
      <c r="Q2612" s="155">
        <v>0</v>
      </c>
      <c r="R2612" s="155">
        <f>Q2612*H2612</f>
        <v>0</v>
      </c>
      <c r="S2612" s="155">
        <v>0</v>
      </c>
      <c r="T2612" s="156">
        <f>S2612*H2612</f>
        <v>0</v>
      </c>
      <c r="U2612" s="29"/>
      <c r="V2612" s="29"/>
      <c r="W2612" s="29"/>
      <c r="X2612" s="29"/>
      <c r="Y2612" s="29"/>
      <c r="Z2612" s="29"/>
      <c r="AA2612" s="29"/>
      <c r="AB2612" s="29"/>
      <c r="AC2612" s="29"/>
      <c r="AD2612" s="29"/>
      <c r="AE2612" s="29"/>
      <c r="AR2612" s="157" t="s">
        <v>148</v>
      </c>
      <c r="AT2612" s="157" t="s">
        <v>130</v>
      </c>
      <c r="AU2612" s="157" t="s">
        <v>143</v>
      </c>
      <c r="AY2612" s="14" t="s">
        <v>127</v>
      </c>
      <c r="BE2612" s="158">
        <f>IF(N2612="základní",J2612,0)</f>
        <v>0</v>
      </c>
      <c r="BF2612" s="158">
        <f>IF(N2612="snížená",J2612,0)</f>
        <v>0</v>
      </c>
      <c r="BG2612" s="158">
        <f>IF(N2612="zákl. přenesená",J2612,0)</f>
        <v>0</v>
      </c>
      <c r="BH2612" s="158">
        <f>IF(N2612="sníž. přenesená",J2612,0)</f>
        <v>0</v>
      </c>
      <c r="BI2612" s="158">
        <f>IF(N2612="nulová",J2612,0)</f>
        <v>0</v>
      </c>
      <c r="BJ2612" s="14" t="s">
        <v>83</v>
      </c>
      <c r="BK2612" s="158">
        <f>ROUND(I2612*H2612,2)</f>
        <v>0</v>
      </c>
      <c r="BL2612" s="14" t="s">
        <v>148</v>
      </c>
      <c r="BM2612" s="157" t="s">
        <v>3186</v>
      </c>
    </row>
    <row r="2613" spans="1:65" s="2" customFormat="1">
      <c r="A2613" s="29"/>
      <c r="B2613" s="30"/>
      <c r="C2613" s="29"/>
      <c r="D2613" s="159" t="s">
        <v>136</v>
      </c>
      <c r="E2613" s="29"/>
      <c r="F2613" s="160" t="s">
        <v>3185</v>
      </c>
      <c r="G2613" s="29"/>
      <c r="H2613" s="29"/>
      <c r="I2613" s="161"/>
      <c r="J2613" s="29"/>
      <c r="K2613" s="29"/>
      <c r="L2613" s="30"/>
      <c r="M2613" s="162"/>
      <c r="N2613" s="163"/>
      <c r="O2613" s="55"/>
      <c r="P2613" s="55"/>
      <c r="Q2613" s="55"/>
      <c r="R2613" s="55"/>
      <c r="S2613" s="55"/>
      <c r="T2613" s="56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T2613" s="14" t="s">
        <v>136</v>
      </c>
      <c r="AU2613" s="14" t="s">
        <v>143</v>
      </c>
    </row>
    <row r="2614" spans="1:65" s="2" customFormat="1" ht="19.5">
      <c r="A2614" s="29"/>
      <c r="B2614" s="30"/>
      <c r="C2614" s="29"/>
      <c r="D2614" s="159" t="s">
        <v>320</v>
      </c>
      <c r="E2614" s="29"/>
      <c r="F2614" s="168" t="s">
        <v>2188</v>
      </c>
      <c r="G2614" s="29"/>
      <c r="H2614" s="29"/>
      <c r="I2614" s="161"/>
      <c r="J2614" s="29"/>
      <c r="K2614" s="29"/>
      <c r="L2614" s="30"/>
      <c r="M2614" s="162"/>
      <c r="N2614" s="163"/>
      <c r="O2614" s="55"/>
      <c r="P2614" s="55"/>
      <c r="Q2614" s="55"/>
      <c r="R2614" s="55"/>
      <c r="S2614" s="55"/>
      <c r="T2614" s="56"/>
      <c r="U2614" s="29"/>
      <c r="V2614" s="29"/>
      <c r="W2614" s="29"/>
      <c r="X2614" s="29"/>
      <c r="Y2614" s="29"/>
      <c r="Z2614" s="29"/>
      <c r="AA2614" s="29"/>
      <c r="AB2614" s="29"/>
      <c r="AC2614" s="29"/>
      <c r="AD2614" s="29"/>
      <c r="AE2614" s="29"/>
      <c r="AT2614" s="14" t="s">
        <v>320</v>
      </c>
      <c r="AU2614" s="14" t="s">
        <v>143</v>
      </c>
    </row>
    <row r="2615" spans="1:65" s="2" customFormat="1" ht="16.5" customHeight="1">
      <c r="A2615" s="29"/>
      <c r="B2615" s="145"/>
      <c r="C2615" s="146" t="s">
        <v>3187</v>
      </c>
      <c r="D2615" s="146" t="s">
        <v>130</v>
      </c>
      <c r="E2615" s="147" t="s">
        <v>3188</v>
      </c>
      <c r="F2615" s="148" t="s">
        <v>2932</v>
      </c>
      <c r="G2615" s="149" t="s">
        <v>353</v>
      </c>
      <c r="H2615" s="150">
        <v>2</v>
      </c>
      <c r="I2615" s="151"/>
      <c r="J2615" s="152">
        <f>ROUND(I2615*H2615,2)</f>
        <v>0</v>
      </c>
      <c r="K2615" s="148" t="s">
        <v>1</v>
      </c>
      <c r="L2615" s="30"/>
      <c r="M2615" s="153" t="s">
        <v>1</v>
      </c>
      <c r="N2615" s="154" t="s">
        <v>41</v>
      </c>
      <c r="O2615" s="55"/>
      <c r="P2615" s="155">
        <f>O2615*H2615</f>
        <v>0</v>
      </c>
      <c r="Q2615" s="155">
        <v>0</v>
      </c>
      <c r="R2615" s="155">
        <f>Q2615*H2615</f>
        <v>0</v>
      </c>
      <c r="S2615" s="155">
        <v>0</v>
      </c>
      <c r="T2615" s="156">
        <f>S2615*H2615</f>
        <v>0</v>
      </c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R2615" s="157" t="s">
        <v>148</v>
      </c>
      <c r="AT2615" s="157" t="s">
        <v>130</v>
      </c>
      <c r="AU2615" s="157" t="s">
        <v>143</v>
      </c>
      <c r="AY2615" s="14" t="s">
        <v>127</v>
      </c>
      <c r="BE2615" s="158">
        <f>IF(N2615="základní",J2615,0)</f>
        <v>0</v>
      </c>
      <c r="BF2615" s="158">
        <f>IF(N2615="snížená",J2615,0)</f>
        <v>0</v>
      </c>
      <c r="BG2615" s="158">
        <f>IF(N2615="zákl. přenesená",J2615,0)</f>
        <v>0</v>
      </c>
      <c r="BH2615" s="158">
        <f>IF(N2615="sníž. přenesená",J2615,0)</f>
        <v>0</v>
      </c>
      <c r="BI2615" s="158">
        <f>IF(N2615="nulová",J2615,0)</f>
        <v>0</v>
      </c>
      <c r="BJ2615" s="14" t="s">
        <v>83</v>
      </c>
      <c r="BK2615" s="158">
        <f>ROUND(I2615*H2615,2)</f>
        <v>0</v>
      </c>
      <c r="BL2615" s="14" t="s">
        <v>148</v>
      </c>
      <c r="BM2615" s="157" t="s">
        <v>3189</v>
      </c>
    </row>
    <row r="2616" spans="1:65" s="2" customFormat="1">
      <c r="A2616" s="29"/>
      <c r="B2616" s="30"/>
      <c r="C2616" s="29"/>
      <c r="D2616" s="159" t="s">
        <v>136</v>
      </c>
      <c r="E2616" s="29"/>
      <c r="F2616" s="160" t="s">
        <v>2932</v>
      </c>
      <c r="G2616" s="29"/>
      <c r="H2616" s="29"/>
      <c r="I2616" s="161"/>
      <c r="J2616" s="29"/>
      <c r="K2616" s="29"/>
      <c r="L2616" s="30"/>
      <c r="M2616" s="162"/>
      <c r="N2616" s="163"/>
      <c r="O2616" s="55"/>
      <c r="P2616" s="55"/>
      <c r="Q2616" s="55"/>
      <c r="R2616" s="55"/>
      <c r="S2616" s="55"/>
      <c r="T2616" s="56"/>
      <c r="U2616" s="29"/>
      <c r="V2616" s="29"/>
      <c r="W2616" s="29"/>
      <c r="X2616" s="29"/>
      <c r="Y2616" s="29"/>
      <c r="Z2616" s="29"/>
      <c r="AA2616" s="29"/>
      <c r="AB2616" s="29"/>
      <c r="AC2616" s="29"/>
      <c r="AD2616" s="29"/>
      <c r="AE2616" s="29"/>
      <c r="AT2616" s="14" t="s">
        <v>136</v>
      </c>
      <c r="AU2616" s="14" t="s">
        <v>143</v>
      </c>
    </row>
    <row r="2617" spans="1:65" s="2" customFormat="1" ht="19.5">
      <c r="A2617" s="29"/>
      <c r="B2617" s="30"/>
      <c r="C2617" s="29"/>
      <c r="D2617" s="159" t="s">
        <v>320</v>
      </c>
      <c r="E2617" s="29"/>
      <c r="F2617" s="168" t="s">
        <v>2188</v>
      </c>
      <c r="G2617" s="29"/>
      <c r="H2617" s="29"/>
      <c r="I2617" s="161"/>
      <c r="J2617" s="29"/>
      <c r="K2617" s="29"/>
      <c r="L2617" s="30"/>
      <c r="M2617" s="162"/>
      <c r="N2617" s="163"/>
      <c r="O2617" s="55"/>
      <c r="P2617" s="55"/>
      <c r="Q2617" s="55"/>
      <c r="R2617" s="55"/>
      <c r="S2617" s="55"/>
      <c r="T2617" s="56"/>
      <c r="U2617" s="29"/>
      <c r="V2617" s="29"/>
      <c r="W2617" s="29"/>
      <c r="X2617" s="29"/>
      <c r="Y2617" s="29"/>
      <c r="Z2617" s="29"/>
      <c r="AA2617" s="29"/>
      <c r="AB2617" s="29"/>
      <c r="AC2617" s="29"/>
      <c r="AD2617" s="29"/>
      <c r="AE2617" s="29"/>
      <c r="AT2617" s="14" t="s">
        <v>320</v>
      </c>
      <c r="AU2617" s="14" t="s">
        <v>143</v>
      </c>
    </row>
    <row r="2618" spans="1:65" s="2" customFormat="1" ht="16.5" customHeight="1">
      <c r="A2618" s="29"/>
      <c r="B2618" s="145"/>
      <c r="C2618" s="146" t="s">
        <v>3190</v>
      </c>
      <c r="D2618" s="146" t="s">
        <v>130</v>
      </c>
      <c r="E2618" s="147" t="s">
        <v>3191</v>
      </c>
      <c r="F2618" s="148" t="s">
        <v>2315</v>
      </c>
      <c r="G2618" s="149" t="s">
        <v>353</v>
      </c>
      <c r="H2618" s="150">
        <v>6</v>
      </c>
      <c r="I2618" s="151"/>
      <c r="J2618" s="152">
        <f>ROUND(I2618*H2618,2)</f>
        <v>0</v>
      </c>
      <c r="K2618" s="148" t="s">
        <v>1</v>
      </c>
      <c r="L2618" s="30"/>
      <c r="M2618" s="153" t="s">
        <v>1</v>
      </c>
      <c r="N2618" s="154" t="s">
        <v>41</v>
      </c>
      <c r="O2618" s="55"/>
      <c r="P2618" s="155">
        <f>O2618*H2618</f>
        <v>0</v>
      </c>
      <c r="Q2618" s="155">
        <v>0</v>
      </c>
      <c r="R2618" s="155">
        <f>Q2618*H2618</f>
        <v>0</v>
      </c>
      <c r="S2618" s="155">
        <v>0</v>
      </c>
      <c r="T2618" s="156">
        <f>S2618*H2618</f>
        <v>0</v>
      </c>
      <c r="U2618" s="29"/>
      <c r="V2618" s="29"/>
      <c r="W2618" s="29"/>
      <c r="X2618" s="29"/>
      <c r="Y2618" s="29"/>
      <c r="Z2618" s="29"/>
      <c r="AA2618" s="29"/>
      <c r="AB2618" s="29"/>
      <c r="AC2618" s="29"/>
      <c r="AD2618" s="29"/>
      <c r="AE2618" s="29"/>
      <c r="AR2618" s="157" t="s">
        <v>148</v>
      </c>
      <c r="AT2618" s="157" t="s">
        <v>130</v>
      </c>
      <c r="AU2618" s="157" t="s">
        <v>143</v>
      </c>
      <c r="AY2618" s="14" t="s">
        <v>127</v>
      </c>
      <c r="BE2618" s="158">
        <f>IF(N2618="základní",J2618,0)</f>
        <v>0</v>
      </c>
      <c r="BF2618" s="158">
        <f>IF(N2618="snížená",J2618,0)</f>
        <v>0</v>
      </c>
      <c r="BG2618" s="158">
        <f>IF(N2618="zákl. přenesená",J2618,0)</f>
        <v>0</v>
      </c>
      <c r="BH2618" s="158">
        <f>IF(N2618="sníž. přenesená",J2618,0)</f>
        <v>0</v>
      </c>
      <c r="BI2618" s="158">
        <f>IF(N2618="nulová",J2618,0)</f>
        <v>0</v>
      </c>
      <c r="BJ2618" s="14" t="s">
        <v>83</v>
      </c>
      <c r="BK2618" s="158">
        <f>ROUND(I2618*H2618,2)</f>
        <v>0</v>
      </c>
      <c r="BL2618" s="14" t="s">
        <v>148</v>
      </c>
      <c r="BM2618" s="157" t="s">
        <v>3192</v>
      </c>
    </row>
    <row r="2619" spans="1:65" s="2" customFormat="1">
      <c r="A2619" s="29"/>
      <c r="B2619" s="30"/>
      <c r="C2619" s="29"/>
      <c r="D2619" s="159" t="s">
        <v>136</v>
      </c>
      <c r="E2619" s="29"/>
      <c r="F2619" s="160" t="s">
        <v>2315</v>
      </c>
      <c r="G2619" s="29"/>
      <c r="H2619" s="29"/>
      <c r="I2619" s="161"/>
      <c r="J2619" s="29"/>
      <c r="K2619" s="29"/>
      <c r="L2619" s="30"/>
      <c r="M2619" s="162"/>
      <c r="N2619" s="163"/>
      <c r="O2619" s="55"/>
      <c r="P2619" s="55"/>
      <c r="Q2619" s="55"/>
      <c r="R2619" s="55"/>
      <c r="S2619" s="55"/>
      <c r="T2619" s="56"/>
      <c r="U2619" s="29"/>
      <c r="V2619" s="29"/>
      <c r="W2619" s="29"/>
      <c r="X2619" s="29"/>
      <c r="Y2619" s="29"/>
      <c r="Z2619" s="29"/>
      <c r="AA2619" s="29"/>
      <c r="AB2619" s="29"/>
      <c r="AC2619" s="29"/>
      <c r="AD2619" s="29"/>
      <c r="AE2619" s="29"/>
      <c r="AT2619" s="14" t="s">
        <v>136</v>
      </c>
      <c r="AU2619" s="14" t="s">
        <v>143</v>
      </c>
    </row>
    <row r="2620" spans="1:65" s="2" customFormat="1" ht="19.5">
      <c r="A2620" s="29"/>
      <c r="B2620" s="30"/>
      <c r="C2620" s="29"/>
      <c r="D2620" s="159" t="s">
        <v>320</v>
      </c>
      <c r="E2620" s="29"/>
      <c r="F2620" s="168" t="s">
        <v>2188</v>
      </c>
      <c r="G2620" s="29"/>
      <c r="H2620" s="29"/>
      <c r="I2620" s="161"/>
      <c r="J2620" s="29"/>
      <c r="K2620" s="29"/>
      <c r="L2620" s="30"/>
      <c r="M2620" s="162"/>
      <c r="N2620" s="163"/>
      <c r="O2620" s="55"/>
      <c r="P2620" s="55"/>
      <c r="Q2620" s="55"/>
      <c r="R2620" s="55"/>
      <c r="S2620" s="55"/>
      <c r="T2620" s="56"/>
      <c r="U2620" s="29"/>
      <c r="V2620" s="29"/>
      <c r="W2620" s="29"/>
      <c r="X2620" s="29"/>
      <c r="Y2620" s="29"/>
      <c r="Z2620" s="29"/>
      <c r="AA2620" s="29"/>
      <c r="AB2620" s="29"/>
      <c r="AC2620" s="29"/>
      <c r="AD2620" s="29"/>
      <c r="AE2620" s="29"/>
      <c r="AT2620" s="14" t="s">
        <v>320</v>
      </c>
      <c r="AU2620" s="14" t="s">
        <v>143</v>
      </c>
    </row>
    <row r="2621" spans="1:65" s="2" customFormat="1" ht="16.5" customHeight="1">
      <c r="A2621" s="29"/>
      <c r="B2621" s="145"/>
      <c r="C2621" s="146" t="s">
        <v>3193</v>
      </c>
      <c r="D2621" s="146" t="s">
        <v>130</v>
      </c>
      <c r="E2621" s="147" t="s">
        <v>3194</v>
      </c>
      <c r="F2621" s="148" t="s">
        <v>633</v>
      </c>
      <c r="G2621" s="149" t="s">
        <v>353</v>
      </c>
      <c r="H2621" s="150">
        <v>2</v>
      </c>
      <c r="I2621" s="151"/>
      <c r="J2621" s="152">
        <f>ROUND(I2621*H2621,2)</f>
        <v>0</v>
      </c>
      <c r="K2621" s="148" t="s">
        <v>1</v>
      </c>
      <c r="L2621" s="30"/>
      <c r="M2621" s="153" t="s">
        <v>1</v>
      </c>
      <c r="N2621" s="154" t="s">
        <v>41</v>
      </c>
      <c r="O2621" s="55"/>
      <c r="P2621" s="155">
        <f>O2621*H2621</f>
        <v>0</v>
      </c>
      <c r="Q2621" s="155">
        <v>0</v>
      </c>
      <c r="R2621" s="155">
        <f>Q2621*H2621</f>
        <v>0</v>
      </c>
      <c r="S2621" s="155">
        <v>0</v>
      </c>
      <c r="T2621" s="156">
        <f>S2621*H2621</f>
        <v>0</v>
      </c>
      <c r="U2621" s="29"/>
      <c r="V2621" s="29"/>
      <c r="W2621" s="29"/>
      <c r="X2621" s="29"/>
      <c r="Y2621" s="29"/>
      <c r="Z2621" s="29"/>
      <c r="AA2621" s="29"/>
      <c r="AB2621" s="29"/>
      <c r="AC2621" s="29"/>
      <c r="AD2621" s="29"/>
      <c r="AE2621" s="29"/>
      <c r="AR2621" s="157" t="s">
        <v>148</v>
      </c>
      <c r="AT2621" s="157" t="s">
        <v>130</v>
      </c>
      <c r="AU2621" s="157" t="s">
        <v>143</v>
      </c>
      <c r="AY2621" s="14" t="s">
        <v>127</v>
      </c>
      <c r="BE2621" s="158">
        <f>IF(N2621="základní",J2621,0)</f>
        <v>0</v>
      </c>
      <c r="BF2621" s="158">
        <f>IF(N2621="snížená",J2621,0)</f>
        <v>0</v>
      </c>
      <c r="BG2621" s="158">
        <f>IF(N2621="zákl. přenesená",J2621,0)</f>
        <v>0</v>
      </c>
      <c r="BH2621" s="158">
        <f>IF(N2621="sníž. přenesená",J2621,0)</f>
        <v>0</v>
      </c>
      <c r="BI2621" s="158">
        <f>IF(N2621="nulová",J2621,0)</f>
        <v>0</v>
      </c>
      <c r="BJ2621" s="14" t="s">
        <v>83</v>
      </c>
      <c r="BK2621" s="158">
        <f>ROUND(I2621*H2621,2)</f>
        <v>0</v>
      </c>
      <c r="BL2621" s="14" t="s">
        <v>148</v>
      </c>
      <c r="BM2621" s="157" t="s">
        <v>3195</v>
      </c>
    </row>
    <row r="2622" spans="1:65" s="2" customFormat="1">
      <c r="A2622" s="29"/>
      <c r="B2622" s="30"/>
      <c r="C2622" s="29"/>
      <c r="D2622" s="159" t="s">
        <v>136</v>
      </c>
      <c r="E2622" s="29"/>
      <c r="F2622" s="160" t="s">
        <v>633</v>
      </c>
      <c r="G2622" s="29"/>
      <c r="H2622" s="29"/>
      <c r="I2622" s="161"/>
      <c r="J2622" s="29"/>
      <c r="K2622" s="29"/>
      <c r="L2622" s="30"/>
      <c r="M2622" s="162"/>
      <c r="N2622" s="163"/>
      <c r="O2622" s="55"/>
      <c r="P2622" s="55"/>
      <c r="Q2622" s="55"/>
      <c r="R2622" s="55"/>
      <c r="S2622" s="55"/>
      <c r="T2622" s="56"/>
      <c r="U2622" s="29"/>
      <c r="V2622" s="29"/>
      <c r="W2622" s="29"/>
      <c r="X2622" s="29"/>
      <c r="Y2622" s="29"/>
      <c r="Z2622" s="29"/>
      <c r="AA2622" s="29"/>
      <c r="AB2622" s="29"/>
      <c r="AC2622" s="29"/>
      <c r="AD2622" s="29"/>
      <c r="AE2622" s="29"/>
      <c r="AT2622" s="14" t="s">
        <v>136</v>
      </c>
      <c r="AU2622" s="14" t="s">
        <v>143</v>
      </c>
    </row>
    <row r="2623" spans="1:65" s="2" customFormat="1" ht="19.5">
      <c r="A2623" s="29"/>
      <c r="B2623" s="30"/>
      <c r="C2623" s="29"/>
      <c r="D2623" s="159" t="s">
        <v>320</v>
      </c>
      <c r="E2623" s="29"/>
      <c r="F2623" s="168" t="s">
        <v>2188</v>
      </c>
      <c r="G2623" s="29"/>
      <c r="H2623" s="29"/>
      <c r="I2623" s="161"/>
      <c r="J2623" s="29"/>
      <c r="K2623" s="29"/>
      <c r="L2623" s="30"/>
      <c r="M2623" s="162"/>
      <c r="N2623" s="163"/>
      <c r="O2623" s="55"/>
      <c r="P2623" s="55"/>
      <c r="Q2623" s="55"/>
      <c r="R2623" s="55"/>
      <c r="S2623" s="55"/>
      <c r="T2623" s="56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T2623" s="14" t="s">
        <v>320</v>
      </c>
      <c r="AU2623" s="14" t="s">
        <v>143</v>
      </c>
    </row>
    <row r="2624" spans="1:65" s="2" customFormat="1" ht="16.5" customHeight="1">
      <c r="A2624" s="29"/>
      <c r="B2624" s="145"/>
      <c r="C2624" s="146" t="s">
        <v>3196</v>
      </c>
      <c r="D2624" s="146" t="s">
        <v>130</v>
      </c>
      <c r="E2624" s="147" t="s">
        <v>3197</v>
      </c>
      <c r="F2624" s="148" t="s">
        <v>641</v>
      </c>
      <c r="G2624" s="149" t="s">
        <v>353</v>
      </c>
      <c r="H2624" s="150">
        <v>1</v>
      </c>
      <c r="I2624" s="151"/>
      <c r="J2624" s="152">
        <f>ROUND(I2624*H2624,2)</f>
        <v>0</v>
      </c>
      <c r="K2624" s="148" t="s">
        <v>1</v>
      </c>
      <c r="L2624" s="30"/>
      <c r="M2624" s="153" t="s">
        <v>1</v>
      </c>
      <c r="N2624" s="154" t="s">
        <v>41</v>
      </c>
      <c r="O2624" s="55"/>
      <c r="P2624" s="155">
        <f>O2624*H2624</f>
        <v>0</v>
      </c>
      <c r="Q2624" s="155">
        <v>0</v>
      </c>
      <c r="R2624" s="155">
        <f>Q2624*H2624</f>
        <v>0</v>
      </c>
      <c r="S2624" s="155">
        <v>0</v>
      </c>
      <c r="T2624" s="156">
        <f>S2624*H2624</f>
        <v>0</v>
      </c>
      <c r="U2624" s="29"/>
      <c r="V2624" s="29"/>
      <c r="W2624" s="29"/>
      <c r="X2624" s="29"/>
      <c r="Y2624" s="29"/>
      <c r="Z2624" s="29"/>
      <c r="AA2624" s="29"/>
      <c r="AB2624" s="29"/>
      <c r="AC2624" s="29"/>
      <c r="AD2624" s="29"/>
      <c r="AE2624" s="29"/>
      <c r="AR2624" s="157" t="s">
        <v>148</v>
      </c>
      <c r="AT2624" s="157" t="s">
        <v>130</v>
      </c>
      <c r="AU2624" s="157" t="s">
        <v>143</v>
      </c>
      <c r="AY2624" s="14" t="s">
        <v>127</v>
      </c>
      <c r="BE2624" s="158">
        <f>IF(N2624="základní",J2624,0)</f>
        <v>0</v>
      </c>
      <c r="BF2624" s="158">
        <f>IF(N2624="snížená",J2624,0)</f>
        <v>0</v>
      </c>
      <c r="BG2624" s="158">
        <f>IF(N2624="zákl. přenesená",J2624,0)</f>
        <v>0</v>
      </c>
      <c r="BH2624" s="158">
        <f>IF(N2624="sníž. přenesená",J2624,0)</f>
        <v>0</v>
      </c>
      <c r="BI2624" s="158">
        <f>IF(N2624="nulová",J2624,0)</f>
        <v>0</v>
      </c>
      <c r="BJ2624" s="14" t="s">
        <v>83</v>
      </c>
      <c r="BK2624" s="158">
        <f>ROUND(I2624*H2624,2)</f>
        <v>0</v>
      </c>
      <c r="BL2624" s="14" t="s">
        <v>148</v>
      </c>
      <c r="BM2624" s="157" t="s">
        <v>3198</v>
      </c>
    </row>
    <row r="2625" spans="1:65" s="2" customFormat="1">
      <c r="A2625" s="29"/>
      <c r="B2625" s="30"/>
      <c r="C2625" s="29"/>
      <c r="D2625" s="159" t="s">
        <v>136</v>
      </c>
      <c r="E2625" s="29"/>
      <c r="F2625" s="160" t="s">
        <v>641</v>
      </c>
      <c r="G2625" s="29"/>
      <c r="H2625" s="29"/>
      <c r="I2625" s="161"/>
      <c r="J2625" s="29"/>
      <c r="K2625" s="29"/>
      <c r="L2625" s="30"/>
      <c r="M2625" s="162"/>
      <c r="N2625" s="163"/>
      <c r="O2625" s="55"/>
      <c r="P2625" s="55"/>
      <c r="Q2625" s="55"/>
      <c r="R2625" s="55"/>
      <c r="S2625" s="55"/>
      <c r="T2625" s="56"/>
      <c r="U2625" s="29"/>
      <c r="V2625" s="29"/>
      <c r="W2625" s="29"/>
      <c r="X2625" s="29"/>
      <c r="Y2625" s="29"/>
      <c r="Z2625" s="29"/>
      <c r="AA2625" s="29"/>
      <c r="AB2625" s="29"/>
      <c r="AC2625" s="29"/>
      <c r="AD2625" s="29"/>
      <c r="AE2625" s="29"/>
      <c r="AT2625" s="14" t="s">
        <v>136</v>
      </c>
      <c r="AU2625" s="14" t="s">
        <v>143</v>
      </c>
    </row>
    <row r="2626" spans="1:65" s="2" customFormat="1" ht="19.5">
      <c r="A2626" s="29"/>
      <c r="B2626" s="30"/>
      <c r="C2626" s="29"/>
      <c r="D2626" s="159" t="s">
        <v>320</v>
      </c>
      <c r="E2626" s="29"/>
      <c r="F2626" s="168" t="s">
        <v>2554</v>
      </c>
      <c r="G2626" s="29"/>
      <c r="H2626" s="29"/>
      <c r="I2626" s="161"/>
      <c r="J2626" s="29"/>
      <c r="K2626" s="29"/>
      <c r="L2626" s="30"/>
      <c r="M2626" s="162"/>
      <c r="N2626" s="163"/>
      <c r="O2626" s="55"/>
      <c r="P2626" s="55"/>
      <c r="Q2626" s="55"/>
      <c r="R2626" s="55"/>
      <c r="S2626" s="55"/>
      <c r="T2626" s="56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T2626" s="14" t="s">
        <v>320</v>
      </c>
      <c r="AU2626" s="14" t="s">
        <v>143</v>
      </c>
    </row>
    <row r="2627" spans="1:65" s="2" customFormat="1" ht="16.5" customHeight="1">
      <c r="A2627" s="29"/>
      <c r="B2627" s="145"/>
      <c r="C2627" s="146" t="s">
        <v>3199</v>
      </c>
      <c r="D2627" s="146" t="s">
        <v>130</v>
      </c>
      <c r="E2627" s="147" t="s">
        <v>3200</v>
      </c>
      <c r="F2627" s="148" t="s">
        <v>3201</v>
      </c>
      <c r="G2627" s="149" t="s">
        <v>353</v>
      </c>
      <c r="H2627" s="150">
        <v>2</v>
      </c>
      <c r="I2627" s="151"/>
      <c r="J2627" s="152">
        <f>ROUND(I2627*H2627,2)</f>
        <v>0</v>
      </c>
      <c r="K2627" s="148" t="s">
        <v>1</v>
      </c>
      <c r="L2627" s="30"/>
      <c r="M2627" s="153" t="s">
        <v>1</v>
      </c>
      <c r="N2627" s="154" t="s">
        <v>41</v>
      </c>
      <c r="O2627" s="55"/>
      <c r="P2627" s="155">
        <f>O2627*H2627</f>
        <v>0</v>
      </c>
      <c r="Q2627" s="155">
        <v>0</v>
      </c>
      <c r="R2627" s="155">
        <f>Q2627*H2627</f>
        <v>0</v>
      </c>
      <c r="S2627" s="155">
        <v>0</v>
      </c>
      <c r="T2627" s="156">
        <f>S2627*H2627</f>
        <v>0</v>
      </c>
      <c r="U2627" s="29"/>
      <c r="V2627" s="29"/>
      <c r="W2627" s="29"/>
      <c r="X2627" s="29"/>
      <c r="Y2627" s="29"/>
      <c r="Z2627" s="29"/>
      <c r="AA2627" s="29"/>
      <c r="AB2627" s="29"/>
      <c r="AC2627" s="29"/>
      <c r="AD2627" s="29"/>
      <c r="AE2627" s="29"/>
      <c r="AR2627" s="157" t="s">
        <v>148</v>
      </c>
      <c r="AT2627" s="157" t="s">
        <v>130</v>
      </c>
      <c r="AU2627" s="157" t="s">
        <v>143</v>
      </c>
      <c r="AY2627" s="14" t="s">
        <v>127</v>
      </c>
      <c r="BE2627" s="158">
        <f>IF(N2627="základní",J2627,0)</f>
        <v>0</v>
      </c>
      <c r="BF2627" s="158">
        <f>IF(N2627="snížená",J2627,0)</f>
        <v>0</v>
      </c>
      <c r="BG2627" s="158">
        <f>IF(N2627="zákl. přenesená",J2627,0)</f>
        <v>0</v>
      </c>
      <c r="BH2627" s="158">
        <f>IF(N2627="sníž. přenesená",J2627,0)</f>
        <v>0</v>
      </c>
      <c r="BI2627" s="158">
        <f>IF(N2627="nulová",J2627,0)</f>
        <v>0</v>
      </c>
      <c r="BJ2627" s="14" t="s">
        <v>83</v>
      </c>
      <c r="BK2627" s="158">
        <f>ROUND(I2627*H2627,2)</f>
        <v>0</v>
      </c>
      <c r="BL2627" s="14" t="s">
        <v>148</v>
      </c>
      <c r="BM2627" s="157" t="s">
        <v>3202</v>
      </c>
    </row>
    <row r="2628" spans="1:65" s="2" customFormat="1">
      <c r="A2628" s="29"/>
      <c r="B2628" s="30"/>
      <c r="C2628" s="29"/>
      <c r="D2628" s="159" t="s">
        <v>136</v>
      </c>
      <c r="E2628" s="29"/>
      <c r="F2628" s="160" t="s">
        <v>3201</v>
      </c>
      <c r="G2628" s="29"/>
      <c r="H2628" s="29"/>
      <c r="I2628" s="161"/>
      <c r="J2628" s="29"/>
      <c r="K2628" s="29"/>
      <c r="L2628" s="30"/>
      <c r="M2628" s="162"/>
      <c r="N2628" s="163"/>
      <c r="O2628" s="55"/>
      <c r="P2628" s="55"/>
      <c r="Q2628" s="55"/>
      <c r="R2628" s="55"/>
      <c r="S2628" s="55"/>
      <c r="T2628" s="56"/>
      <c r="U2628" s="29"/>
      <c r="V2628" s="29"/>
      <c r="W2628" s="29"/>
      <c r="X2628" s="29"/>
      <c r="Y2628" s="29"/>
      <c r="Z2628" s="29"/>
      <c r="AA2628" s="29"/>
      <c r="AB2628" s="29"/>
      <c r="AC2628" s="29"/>
      <c r="AD2628" s="29"/>
      <c r="AE2628" s="29"/>
      <c r="AT2628" s="14" t="s">
        <v>136</v>
      </c>
      <c r="AU2628" s="14" t="s">
        <v>143</v>
      </c>
    </row>
    <row r="2629" spans="1:65" s="2" customFormat="1" ht="19.5">
      <c r="A2629" s="29"/>
      <c r="B2629" s="30"/>
      <c r="C2629" s="29"/>
      <c r="D2629" s="159" t="s">
        <v>320</v>
      </c>
      <c r="E2629" s="29"/>
      <c r="F2629" s="168" t="s">
        <v>2498</v>
      </c>
      <c r="G2629" s="29"/>
      <c r="H2629" s="29"/>
      <c r="I2629" s="161"/>
      <c r="J2629" s="29"/>
      <c r="K2629" s="29"/>
      <c r="L2629" s="30"/>
      <c r="M2629" s="162"/>
      <c r="N2629" s="163"/>
      <c r="O2629" s="55"/>
      <c r="P2629" s="55"/>
      <c r="Q2629" s="55"/>
      <c r="R2629" s="55"/>
      <c r="S2629" s="55"/>
      <c r="T2629" s="56"/>
      <c r="U2629" s="29"/>
      <c r="V2629" s="29"/>
      <c r="W2629" s="29"/>
      <c r="X2629" s="29"/>
      <c r="Y2629" s="29"/>
      <c r="Z2629" s="29"/>
      <c r="AA2629" s="29"/>
      <c r="AB2629" s="29"/>
      <c r="AC2629" s="29"/>
      <c r="AD2629" s="29"/>
      <c r="AE2629" s="29"/>
      <c r="AT2629" s="14" t="s">
        <v>320</v>
      </c>
      <c r="AU2629" s="14" t="s">
        <v>143</v>
      </c>
    </row>
    <row r="2630" spans="1:65" s="2" customFormat="1" ht="16.5" customHeight="1">
      <c r="A2630" s="29"/>
      <c r="B2630" s="145"/>
      <c r="C2630" s="146" t="s">
        <v>3203</v>
      </c>
      <c r="D2630" s="146" t="s">
        <v>130</v>
      </c>
      <c r="E2630" s="147" t="s">
        <v>3204</v>
      </c>
      <c r="F2630" s="148" t="s">
        <v>2816</v>
      </c>
      <c r="G2630" s="149" t="s">
        <v>353</v>
      </c>
      <c r="H2630" s="150">
        <v>2</v>
      </c>
      <c r="I2630" s="151"/>
      <c r="J2630" s="152">
        <f>ROUND(I2630*H2630,2)</f>
        <v>0</v>
      </c>
      <c r="K2630" s="148" t="s">
        <v>1</v>
      </c>
      <c r="L2630" s="30"/>
      <c r="M2630" s="153" t="s">
        <v>1</v>
      </c>
      <c r="N2630" s="154" t="s">
        <v>41</v>
      </c>
      <c r="O2630" s="55"/>
      <c r="P2630" s="155">
        <f>O2630*H2630</f>
        <v>0</v>
      </c>
      <c r="Q2630" s="155">
        <v>0</v>
      </c>
      <c r="R2630" s="155">
        <f>Q2630*H2630</f>
        <v>0</v>
      </c>
      <c r="S2630" s="155">
        <v>0</v>
      </c>
      <c r="T2630" s="156">
        <f>S2630*H2630</f>
        <v>0</v>
      </c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R2630" s="157" t="s">
        <v>148</v>
      </c>
      <c r="AT2630" s="157" t="s">
        <v>130</v>
      </c>
      <c r="AU2630" s="157" t="s">
        <v>143</v>
      </c>
      <c r="AY2630" s="14" t="s">
        <v>127</v>
      </c>
      <c r="BE2630" s="158">
        <f>IF(N2630="základní",J2630,0)</f>
        <v>0</v>
      </c>
      <c r="BF2630" s="158">
        <f>IF(N2630="snížená",J2630,0)</f>
        <v>0</v>
      </c>
      <c r="BG2630" s="158">
        <f>IF(N2630="zákl. přenesená",J2630,0)</f>
        <v>0</v>
      </c>
      <c r="BH2630" s="158">
        <f>IF(N2630="sníž. přenesená",J2630,0)</f>
        <v>0</v>
      </c>
      <c r="BI2630" s="158">
        <f>IF(N2630="nulová",J2630,0)</f>
        <v>0</v>
      </c>
      <c r="BJ2630" s="14" t="s">
        <v>83</v>
      </c>
      <c r="BK2630" s="158">
        <f>ROUND(I2630*H2630,2)</f>
        <v>0</v>
      </c>
      <c r="BL2630" s="14" t="s">
        <v>148</v>
      </c>
      <c r="BM2630" s="157" t="s">
        <v>3205</v>
      </c>
    </row>
    <row r="2631" spans="1:65" s="2" customFormat="1">
      <c r="A2631" s="29"/>
      <c r="B2631" s="30"/>
      <c r="C2631" s="29"/>
      <c r="D2631" s="159" t="s">
        <v>136</v>
      </c>
      <c r="E2631" s="29"/>
      <c r="F2631" s="160" t="s">
        <v>2816</v>
      </c>
      <c r="G2631" s="29"/>
      <c r="H2631" s="29"/>
      <c r="I2631" s="161"/>
      <c r="J2631" s="29"/>
      <c r="K2631" s="29"/>
      <c r="L2631" s="30"/>
      <c r="M2631" s="162"/>
      <c r="N2631" s="163"/>
      <c r="O2631" s="55"/>
      <c r="P2631" s="55"/>
      <c r="Q2631" s="55"/>
      <c r="R2631" s="55"/>
      <c r="S2631" s="55"/>
      <c r="T2631" s="56"/>
      <c r="U2631" s="29"/>
      <c r="V2631" s="29"/>
      <c r="W2631" s="29"/>
      <c r="X2631" s="29"/>
      <c r="Y2631" s="29"/>
      <c r="Z2631" s="29"/>
      <c r="AA2631" s="29"/>
      <c r="AB2631" s="29"/>
      <c r="AC2631" s="29"/>
      <c r="AD2631" s="29"/>
      <c r="AE2631" s="29"/>
      <c r="AT2631" s="14" t="s">
        <v>136</v>
      </c>
      <c r="AU2631" s="14" t="s">
        <v>143</v>
      </c>
    </row>
    <row r="2632" spans="1:65" s="2" customFormat="1" ht="19.5">
      <c r="A2632" s="29"/>
      <c r="B2632" s="30"/>
      <c r="C2632" s="29"/>
      <c r="D2632" s="159" t="s">
        <v>320</v>
      </c>
      <c r="E2632" s="29"/>
      <c r="F2632" s="168" t="s">
        <v>2188</v>
      </c>
      <c r="G2632" s="29"/>
      <c r="H2632" s="29"/>
      <c r="I2632" s="161"/>
      <c r="J2632" s="29"/>
      <c r="K2632" s="29"/>
      <c r="L2632" s="30"/>
      <c r="M2632" s="162"/>
      <c r="N2632" s="163"/>
      <c r="O2632" s="55"/>
      <c r="P2632" s="55"/>
      <c r="Q2632" s="55"/>
      <c r="R2632" s="55"/>
      <c r="S2632" s="55"/>
      <c r="T2632" s="56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T2632" s="14" t="s">
        <v>320</v>
      </c>
      <c r="AU2632" s="14" t="s">
        <v>143</v>
      </c>
    </row>
    <row r="2633" spans="1:65" s="2" customFormat="1" ht="16.5" customHeight="1">
      <c r="A2633" s="29"/>
      <c r="B2633" s="145"/>
      <c r="C2633" s="146" t="s">
        <v>3206</v>
      </c>
      <c r="D2633" s="146" t="s">
        <v>130</v>
      </c>
      <c r="E2633" s="147" t="s">
        <v>3207</v>
      </c>
      <c r="F2633" s="148" t="s">
        <v>723</v>
      </c>
      <c r="G2633" s="149" t="s">
        <v>353</v>
      </c>
      <c r="H2633" s="150">
        <v>1</v>
      </c>
      <c r="I2633" s="151"/>
      <c r="J2633" s="152">
        <f>ROUND(I2633*H2633,2)</f>
        <v>0</v>
      </c>
      <c r="K2633" s="148" t="s">
        <v>1</v>
      </c>
      <c r="L2633" s="30"/>
      <c r="M2633" s="153" t="s">
        <v>1</v>
      </c>
      <c r="N2633" s="154" t="s">
        <v>41</v>
      </c>
      <c r="O2633" s="55"/>
      <c r="P2633" s="155">
        <f>O2633*H2633</f>
        <v>0</v>
      </c>
      <c r="Q2633" s="155">
        <v>0</v>
      </c>
      <c r="R2633" s="155">
        <f>Q2633*H2633</f>
        <v>0</v>
      </c>
      <c r="S2633" s="155">
        <v>0</v>
      </c>
      <c r="T2633" s="156">
        <f>S2633*H2633</f>
        <v>0</v>
      </c>
      <c r="U2633" s="29"/>
      <c r="V2633" s="29"/>
      <c r="W2633" s="29"/>
      <c r="X2633" s="29"/>
      <c r="Y2633" s="29"/>
      <c r="Z2633" s="29"/>
      <c r="AA2633" s="29"/>
      <c r="AB2633" s="29"/>
      <c r="AC2633" s="29"/>
      <c r="AD2633" s="29"/>
      <c r="AE2633" s="29"/>
      <c r="AR2633" s="157" t="s">
        <v>148</v>
      </c>
      <c r="AT2633" s="157" t="s">
        <v>130</v>
      </c>
      <c r="AU2633" s="157" t="s">
        <v>143</v>
      </c>
      <c r="AY2633" s="14" t="s">
        <v>127</v>
      </c>
      <c r="BE2633" s="158">
        <f>IF(N2633="základní",J2633,0)</f>
        <v>0</v>
      </c>
      <c r="BF2633" s="158">
        <f>IF(N2633="snížená",J2633,0)</f>
        <v>0</v>
      </c>
      <c r="BG2633" s="158">
        <f>IF(N2633="zákl. přenesená",J2633,0)</f>
        <v>0</v>
      </c>
      <c r="BH2633" s="158">
        <f>IF(N2633="sníž. přenesená",J2633,0)</f>
        <v>0</v>
      </c>
      <c r="BI2633" s="158">
        <f>IF(N2633="nulová",J2633,0)</f>
        <v>0</v>
      </c>
      <c r="BJ2633" s="14" t="s">
        <v>83</v>
      </c>
      <c r="BK2633" s="158">
        <f>ROUND(I2633*H2633,2)</f>
        <v>0</v>
      </c>
      <c r="BL2633" s="14" t="s">
        <v>148</v>
      </c>
      <c r="BM2633" s="157" t="s">
        <v>3208</v>
      </c>
    </row>
    <row r="2634" spans="1:65" s="2" customFormat="1">
      <c r="A2634" s="29"/>
      <c r="B2634" s="30"/>
      <c r="C2634" s="29"/>
      <c r="D2634" s="159" t="s">
        <v>136</v>
      </c>
      <c r="E2634" s="29"/>
      <c r="F2634" s="160" t="s">
        <v>723</v>
      </c>
      <c r="G2634" s="29"/>
      <c r="H2634" s="29"/>
      <c r="I2634" s="161"/>
      <c r="J2634" s="29"/>
      <c r="K2634" s="29"/>
      <c r="L2634" s="30"/>
      <c r="M2634" s="162"/>
      <c r="N2634" s="163"/>
      <c r="O2634" s="55"/>
      <c r="P2634" s="55"/>
      <c r="Q2634" s="55"/>
      <c r="R2634" s="55"/>
      <c r="S2634" s="55"/>
      <c r="T2634" s="56"/>
      <c r="U2634" s="29"/>
      <c r="V2634" s="29"/>
      <c r="W2634" s="29"/>
      <c r="X2634" s="29"/>
      <c r="Y2634" s="29"/>
      <c r="Z2634" s="29"/>
      <c r="AA2634" s="29"/>
      <c r="AB2634" s="29"/>
      <c r="AC2634" s="29"/>
      <c r="AD2634" s="29"/>
      <c r="AE2634" s="29"/>
      <c r="AT2634" s="14" t="s">
        <v>136</v>
      </c>
      <c r="AU2634" s="14" t="s">
        <v>143</v>
      </c>
    </row>
    <row r="2635" spans="1:65" s="2" customFormat="1" ht="19.5">
      <c r="A2635" s="29"/>
      <c r="B2635" s="30"/>
      <c r="C2635" s="29"/>
      <c r="D2635" s="159" t="s">
        <v>320</v>
      </c>
      <c r="E2635" s="29"/>
      <c r="F2635" s="168" t="s">
        <v>2188</v>
      </c>
      <c r="G2635" s="29"/>
      <c r="H2635" s="29"/>
      <c r="I2635" s="161"/>
      <c r="J2635" s="29"/>
      <c r="K2635" s="29"/>
      <c r="L2635" s="30"/>
      <c r="M2635" s="162"/>
      <c r="N2635" s="163"/>
      <c r="O2635" s="55"/>
      <c r="P2635" s="55"/>
      <c r="Q2635" s="55"/>
      <c r="R2635" s="55"/>
      <c r="S2635" s="55"/>
      <c r="T2635" s="56"/>
      <c r="U2635" s="29"/>
      <c r="V2635" s="29"/>
      <c r="W2635" s="29"/>
      <c r="X2635" s="29"/>
      <c r="Y2635" s="29"/>
      <c r="Z2635" s="29"/>
      <c r="AA2635" s="29"/>
      <c r="AB2635" s="29"/>
      <c r="AC2635" s="29"/>
      <c r="AD2635" s="29"/>
      <c r="AE2635" s="29"/>
      <c r="AT2635" s="14" t="s">
        <v>320</v>
      </c>
      <c r="AU2635" s="14" t="s">
        <v>143</v>
      </c>
    </row>
    <row r="2636" spans="1:65" s="2" customFormat="1" ht="16.5" customHeight="1">
      <c r="A2636" s="29"/>
      <c r="B2636" s="145"/>
      <c r="C2636" s="146" t="s">
        <v>3209</v>
      </c>
      <c r="D2636" s="146" t="s">
        <v>130</v>
      </c>
      <c r="E2636" s="147" t="s">
        <v>3210</v>
      </c>
      <c r="F2636" s="148" t="s">
        <v>1611</v>
      </c>
      <c r="G2636" s="149" t="s">
        <v>353</v>
      </c>
      <c r="H2636" s="150">
        <v>2</v>
      </c>
      <c r="I2636" s="151"/>
      <c r="J2636" s="152">
        <f>ROUND(I2636*H2636,2)</f>
        <v>0</v>
      </c>
      <c r="K2636" s="148" t="s">
        <v>1</v>
      </c>
      <c r="L2636" s="30"/>
      <c r="M2636" s="153" t="s">
        <v>1</v>
      </c>
      <c r="N2636" s="154" t="s">
        <v>41</v>
      </c>
      <c r="O2636" s="55"/>
      <c r="P2636" s="155">
        <f>O2636*H2636</f>
        <v>0</v>
      </c>
      <c r="Q2636" s="155">
        <v>0</v>
      </c>
      <c r="R2636" s="155">
        <f>Q2636*H2636</f>
        <v>0</v>
      </c>
      <c r="S2636" s="155">
        <v>0</v>
      </c>
      <c r="T2636" s="156">
        <f>S2636*H2636</f>
        <v>0</v>
      </c>
      <c r="U2636" s="29"/>
      <c r="V2636" s="29"/>
      <c r="W2636" s="29"/>
      <c r="X2636" s="29"/>
      <c r="Y2636" s="29"/>
      <c r="Z2636" s="29"/>
      <c r="AA2636" s="29"/>
      <c r="AB2636" s="29"/>
      <c r="AC2636" s="29"/>
      <c r="AD2636" s="29"/>
      <c r="AE2636" s="29"/>
      <c r="AR2636" s="157" t="s">
        <v>148</v>
      </c>
      <c r="AT2636" s="157" t="s">
        <v>130</v>
      </c>
      <c r="AU2636" s="157" t="s">
        <v>143</v>
      </c>
      <c r="AY2636" s="14" t="s">
        <v>127</v>
      </c>
      <c r="BE2636" s="158">
        <f>IF(N2636="základní",J2636,0)</f>
        <v>0</v>
      </c>
      <c r="BF2636" s="158">
        <f>IF(N2636="snížená",J2636,0)</f>
        <v>0</v>
      </c>
      <c r="BG2636" s="158">
        <f>IF(N2636="zákl. přenesená",J2636,0)</f>
        <v>0</v>
      </c>
      <c r="BH2636" s="158">
        <f>IF(N2636="sníž. přenesená",J2636,0)</f>
        <v>0</v>
      </c>
      <c r="BI2636" s="158">
        <f>IF(N2636="nulová",J2636,0)</f>
        <v>0</v>
      </c>
      <c r="BJ2636" s="14" t="s">
        <v>83</v>
      </c>
      <c r="BK2636" s="158">
        <f>ROUND(I2636*H2636,2)</f>
        <v>0</v>
      </c>
      <c r="BL2636" s="14" t="s">
        <v>148</v>
      </c>
      <c r="BM2636" s="157" t="s">
        <v>3211</v>
      </c>
    </row>
    <row r="2637" spans="1:65" s="2" customFormat="1">
      <c r="A2637" s="29"/>
      <c r="B2637" s="30"/>
      <c r="C2637" s="29"/>
      <c r="D2637" s="159" t="s">
        <v>136</v>
      </c>
      <c r="E2637" s="29"/>
      <c r="F2637" s="160" t="s">
        <v>1611</v>
      </c>
      <c r="G2637" s="29"/>
      <c r="H2637" s="29"/>
      <c r="I2637" s="161"/>
      <c r="J2637" s="29"/>
      <c r="K2637" s="29"/>
      <c r="L2637" s="30"/>
      <c r="M2637" s="162"/>
      <c r="N2637" s="163"/>
      <c r="O2637" s="55"/>
      <c r="P2637" s="55"/>
      <c r="Q2637" s="55"/>
      <c r="R2637" s="55"/>
      <c r="S2637" s="55"/>
      <c r="T2637" s="56"/>
      <c r="U2637" s="29"/>
      <c r="V2637" s="29"/>
      <c r="W2637" s="29"/>
      <c r="X2637" s="29"/>
      <c r="Y2637" s="29"/>
      <c r="Z2637" s="29"/>
      <c r="AA2637" s="29"/>
      <c r="AB2637" s="29"/>
      <c r="AC2637" s="29"/>
      <c r="AD2637" s="29"/>
      <c r="AE2637" s="29"/>
      <c r="AT2637" s="14" t="s">
        <v>136</v>
      </c>
      <c r="AU2637" s="14" t="s">
        <v>143</v>
      </c>
    </row>
    <row r="2638" spans="1:65" s="2" customFormat="1" ht="19.5">
      <c r="A2638" s="29"/>
      <c r="B2638" s="30"/>
      <c r="C2638" s="29"/>
      <c r="D2638" s="159" t="s">
        <v>320</v>
      </c>
      <c r="E2638" s="29"/>
      <c r="F2638" s="168" t="s">
        <v>2231</v>
      </c>
      <c r="G2638" s="29"/>
      <c r="H2638" s="29"/>
      <c r="I2638" s="161"/>
      <c r="J2638" s="29"/>
      <c r="K2638" s="29"/>
      <c r="L2638" s="30"/>
      <c r="M2638" s="162"/>
      <c r="N2638" s="163"/>
      <c r="O2638" s="55"/>
      <c r="P2638" s="55"/>
      <c r="Q2638" s="55"/>
      <c r="R2638" s="55"/>
      <c r="S2638" s="55"/>
      <c r="T2638" s="56"/>
      <c r="U2638" s="29"/>
      <c r="V2638" s="29"/>
      <c r="W2638" s="29"/>
      <c r="X2638" s="29"/>
      <c r="Y2638" s="29"/>
      <c r="Z2638" s="29"/>
      <c r="AA2638" s="29"/>
      <c r="AB2638" s="29"/>
      <c r="AC2638" s="29"/>
      <c r="AD2638" s="29"/>
      <c r="AE2638" s="29"/>
      <c r="AT2638" s="14" t="s">
        <v>320</v>
      </c>
      <c r="AU2638" s="14" t="s">
        <v>143</v>
      </c>
    </row>
    <row r="2639" spans="1:65" s="2" customFormat="1" ht="16.5" customHeight="1">
      <c r="A2639" s="29"/>
      <c r="B2639" s="145"/>
      <c r="C2639" s="146" t="s">
        <v>3212</v>
      </c>
      <c r="D2639" s="146" t="s">
        <v>130</v>
      </c>
      <c r="E2639" s="147" t="s">
        <v>3213</v>
      </c>
      <c r="F2639" s="148" t="s">
        <v>3214</v>
      </c>
      <c r="G2639" s="149" t="s">
        <v>353</v>
      </c>
      <c r="H2639" s="150">
        <v>1</v>
      </c>
      <c r="I2639" s="151"/>
      <c r="J2639" s="152">
        <f>ROUND(I2639*H2639,2)</f>
        <v>0</v>
      </c>
      <c r="K2639" s="148" t="s">
        <v>1</v>
      </c>
      <c r="L2639" s="30"/>
      <c r="M2639" s="153" t="s">
        <v>1</v>
      </c>
      <c r="N2639" s="154" t="s">
        <v>41</v>
      </c>
      <c r="O2639" s="55"/>
      <c r="P2639" s="155">
        <f>O2639*H2639</f>
        <v>0</v>
      </c>
      <c r="Q2639" s="155">
        <v>0</v>
      </c>
      <c r="R2639" s="155">
        <f>Q2639*H2639</f>
        <v>0</v>
      </c>
      <c r="S2639" s="155">
        <v>0</v>
      </c>
      <c r="T2639" s="156">
        <f>S2639*H2639</f>
        <v>0</v>
      </c>
      <c r="U2639" s="29"/>
      <c r="V2639" s="29"/>
      <c r="W2639" s="29"/>
      <c r="X2639" s="29"/>
      <c r="Y2639" s="29"/>
      <c r="Z2639" s="29"/>
      <c r="AA2639" s="29"/>
      <c r="AB2639" s="29"/>
      <c r="AC2639" s="29"/>
      <c r="AD2639" s="29"/>
      <c r="AE2639" s="29"/>
      <c r="AR2639" s="157" t="s">
        <v>148</v>
      </c>
      <c r="AT2639" s="157" t="s">
        <v>130</v>
      </c>
      <c r="AU2639" s="157" t="s">
        <v>143</v>
      </c>
      <c r="AY2639" s="14" t="s">
        <v>127</v>
      </c>
      <c r="BE2639" s="158">
        <f>IF(N2639="základní",J2639,0)</f>
        <v>0</v>
      </c>
      <c r="BF2639" s="158">
        <f>IF(N2639="snížená",J2639,0)</f>
        <v>0</v>
      </c>
      <c r="BG2639" s="158">
        <f>IF(N2639="zákl. přenesená",J2639,0)</f>
        <v>0</v>
      </c>
      <c r="BH2639" s="158">
        <f>IF(N2639="sníž. přenesená",J2639,0)</f>
        <v>0</v>
      </c>
      <c r="BI2639" s="158">
        <f>IF(N2639="nulová",J2639,0)</f>
        <v>0</v>
      </c>
      <c r="BJ2639" s="14" t="s">
        <v>83</v>
      </c>
      <c r="BK2639" s="158">
        <f>ROUND(I2639*H2639,2)</f>
        <v>0</v>
      </c>
      <c r="BL2639" s="14" t="s">
        <v>148</v>
      </c>
      <c r="BM2639" s="157" t="s">
        <v>3215</v>
      </c>
    </row>
    <row r="2640" spans="1:65" s="2" customFormat="1">
      <c r="A2640" s="29"/>
      <c r="B2640" s="30"/>
      <c r="C2640" s="29"/>
      <c r="D2640" s="159" t="s">
        <v>136</v>
      </c>
      <c r="E2640" s="29"/>
      <c r="F2640" s="160" t="s">
        <v>3214</v>
      </c>
      <c r="G2640" s="29"/>
      <c r="H2640" s="29"/>
      <c r="I2640" s="161"/>
      <c r="J2640" s="29"/>
      <c r="K2640" s="29"/>
      <c r="L2640" s="30"/>
      <c r="M2640" s="162"/>
      <c r="N2640" s="163"/>
      <c r="O2640" s="55"/>
      <c r="P2640" s="55"/>
      <c r="Q2640" s="55"/>
      <c r="R2640" s="55"/>
      <c r="S2640" s="55"/>
      <c r="T2640" s="56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T2640" s="14" t="s">
        <v>136</v>
      </c>
      <c r="AU2640" s="14" t="s">
        <v>143</v>
      </c>
    </row>
    <row r="2641" spans="1:65" s="2" customFormat="1" ht="19.5">
      <c r="A2641" s="29"/>
      <c r="B2641" s="30"/>
      <c r="C2641" s="29"/>
      <c r="D2641" s="159" t="s">
        <v>320</v>
      </c>
      <c r="E2641" s="29"/>
      <c r="F2641" s="168" t="s">
        <v>2231</v>
      </c>
      <c r="G2641" s="29"/>
      <c r="H2641" s="29"/>
      <c r="I2641" s="161"/>
      <c r="J2641" s="29"/>
      <c r="K2641" s="29"/>
      <c r="L2641" s="30"/>
      <c r="M2641" s="162"/>
      <c r="N2641" s="163"/>
      <c r="O2641" s="55"/>
      <c r="P2641" s="55"/>
      <c r="Q2641" s="55"/>
      <c r="R2641" s="55"/>
      <c r="S2641" s="55"/>
      <c r="T2641" s="56"/>
      <c r="U2641" s="29"/>
      <c r="V2641" s="29"/>
      <c r="W2641" s="29"/>
      <c r="X2641" s="29"/>
      <c r="Y2641" s="29"/>
      <c r="Z2641" s="29"/>
      <c r="AA2641" s="29"/>
      <c r="AB2641" s="29"/>
      <c r="AC2641" s="29"/>
      <c r="AD2641" s="29"/>
      <c r="AE2641" s="29"/>
      <c r="AT2641" s="14" t="s">
        <v>320</v>
      </c>
      <c r="AU2641" s="14" t="s">
        <v>143</v>
      </c>
    </row>
    <row r="2642" spans="1:65" s="12" customFormat="1" ht="20.85" customHeight="1">
      <c r="B2642" s="132"/>
      <c r="D2642" s="133" t="s">
        <v>75</v>
      </c>
      <c r="E2642" s="143" t="s">
        <v>3216</v>
      </c>
      <c r="F2642" s="143" t="s">
        <v>3217</v>
      </c>
      <c r="I2642" s="135"/>
      <c r="J2642" s="144">
        <f>BK2642</f>
        <v>0</v>
      </c>
      <c r="L2642" s="132"/>
      <c r="M2642" s="137"/>
      <c r="N2642" s="138"/>
      <c r="O2642" s="138"/>
      <c r="P2642" s="139">
        <f>SUM(P2643:P2660)</f>
        <v>0</v>
      </c>
      <c r="Q2642" s="138"/>
      <c r="R2642" s="139">
        <f>SUM(R2643:R2660)</f>
        <v>0</v>
      </c>
      <c r="S2642" s="138"/>
      <c r="T2642" s="140">
        <f>SUM(T2643:T2660)</f>
        <v>0</v>
      </c>
      <c r="AR2642" s="133" t="s">
        <v>83</v>
      </c>
      <c r="AT2642" s="141" t="s">
        <v>75</v>
      </c>
      <c r="AU2642" s="141" t="s">
        <v>85</v>
      </c>
      <c r="AY2642" s="133" t="s">
        <v>127</v>
      </c>
      <c r="BK2642" s="142">
        <f>SUM(BK2643:BK2660)</f>
        <v>0</v>
      </c>
    </row>
    <row r="2643" spans="1:65" s="2" customFormat="1" ht="16.5" customHeight="1">
      <c r="A2643" s="29"/>
      <c r="B2643" s="145"/>
      <c r="C2643" s="146" t="s">
        <v>3218</v>
      </c>
      <c r="D2643" s="146" t="s">
        <v>130</v>
      </c>
      <c r="E2643" s="147" t="s">
        <v>3219</v>
      </c>
      <c r="F2643" s="148" t="s">
        <v>2466</v>
      </c>
      <c r="G2643" s="149" t="s">
        <v>385</v>
      </c>
      <c r="H2643" s="150">
        <v>5</v>
      </c>
      <c r="I2643" s="151"/>
      <c r="J2643" s="152">
        <f>ROUND(I2643*H2643,2)</f>
        <v>0</v>
      </c>
      <c r="K2643" s="148" t="s">
        <v>1</v>
      </c>
      <c r="L2643" s="30"/>
      <c r="M2643" s="153" t="s">
        <v>1</v>
      </c>
      <c r="N2643" s="154" t="s">
        <v>41</v>
      </c>
      <c r="O2643" s="55"/>
      <c r="P2643" s="155">
        <f>O2643*H2643</f>
        <v>0</v>
      </c>
      <c r="Q2643" s="155">
        <v>0</v>
      </c>
      <c r="R2643" s="155">
        <f>Q2643*H2643</f>
        <v>0</v>
      </c>
      <c r="S2643" s="155">
        <v>0</v>
      </c>
      <c r="T2643" s="156">
        <f>S2643*H2643</f>
        <v>0</v>
      </c>
      <c r="U2643" s="29"/>
      <c r="V2643" s="29"/>
      <c r="W2643" s="29"/>
      <c r="X2643" s="29"/>
      <c r="Y2643" s="29"/>
      <c r="Z2643" s="29"/>
      <c r="AA2643" s="29"/>
      <c r="AB2643" s="29"/>
      <c r="AC2643" s="29"/>
      <c r="AD2643" s="29"/>
      <c r="AE2643" s="29"/>
      <c r="AR2643" s="157" t="s">
        <v>148</v>
      </c>
      <c r="AT2643" s="157" t="s">
        <v>130</v>
      </c>
      <c r="AU2643" s="157" t="s">
        <v>143</v>
      </c>
      <c r="AY2643" s="14" t="s">
        <v>127</v>
      </c>
      <c r="BE2643" s="158">
        <f>IF(N2643="základní",J2643,0)</f>
        <v>0</v>
      </c>
      <c r="BF2643" s="158">
        <f>IF(N2643="snížená",J2643,0)</f>
        <v>0</v>
      </c>
      <c r="BG2643" s="158">
        <f>IF(N2643="zákl. přenesená",J2643,0)</f>
        <v>0</v>
      </c>
      <c r="BH2643" s="158">
        <f>IF(N2643="sníž. přenesená",J2643,0)</f>
        <v>0</v>
      </c>
      <c r="BI2643" s="158">
        <f>IF(N2643="nulová",J2643,0)</f>
        <v>0</v>
      </c>
      <c r="BJ2643" s="14" t="s">
        <v>83</v>
      </c>
      <c r="BK2643" s="158">
        <f>ROUND(I2643*H2643,2)</f>
        <v>0</v>
      </c>
      <c r="BL2643" s="14" t="s">
        <v>148</v>
      </c>
      <c r="BM2643" s="157" t="s">
        <v>3220</v>
      </c>
    </row>
    <row r="2644" spans="1:65" s="2" customFormat="1">
      <c r="A2644" s="29"/>
      <c r="B2644" s="30"/>
      <c r="C2644" s="29"/>
      <c r="D2644" s="159" t="s">
        <v>136</v>
      </c>
      <c r="E2644" s="29"/>
      <c r="F2644" s="160" t="s">
        <v>2466</v>
      </c>
      <c r="G2644" s="29"/>
      <c r="H2644" s="29"/>
      <c r="I2644" s="161"/>
      <c r="J2644" s="29"/>
      <c r="K2644" s="29"/>
      <c r="L2644" s="30"/>
      <c r="M2644" s="162"/>
      <c r="N2644" s="163"/>
      <c r="O2644" s="55"/>
      <c r="P2644" s="55"/>
      <c r="Q2644" s="55"/>
      <c r="R2644" s="55"/>
      <c r="S2644" s="55"/>
      <c r="T2644" s="56"/>
      <c r="U2644" s="29"/>
      <c r="V2644" s="29"/>
      <c r="W2644" s="29"/>
      <c r="X2644" s="29"/>
      <c r="Y2644" s="29"/>
      <c r="Z2644" s="29"/>
      <c r="AA2644" s="29"/>
      <c r="AB2644" s="29"/>
      <c r="AC2644" s="29"/>
      <c r="AD2644" s="29"/>
      <c r="AE2644" s="29"/>
      <c r="AT2644" s="14" t="s">
        <v>136</v>
      </c>
      <c r="AU2644" s="14" t="s">
        <v>143</v>
      </c>
    </row>
    <row r="2645" spans="1:65" s="2" customFormat="1" ht="19.5">
      <c r="A2645" s="29"/>
      <c r="B2645" s="30"/>
      <c r="C2645" s="29"/>
      <c r="D2645" s="159" t="s">
        <v>320</v>
      </c>
      <c r="E2645" s="29"/>
      <c r="F2645" s="168" t="s">
        <v>2188</v>
      </c>
      <c r="G2645" s="29"/>
      <c r="H2645" s="29"/>
      <c r="I2645" s="161"/>
      <c r="J2645" s="29"/>
      <c r="K2645" s="29"/>
      <c r="L2645" s="30"/>
      <c r="M2645" s="162"/>
      <c r="N2645" s="163"/>
      <c r="O2645" s="55"/>
      <c r="P2645" s="55"/>
      <c r="Q2645" s="55"/>
      <c r="R2645" s="55"/>
      <c r="S2645" s="55"/>
      <c r="T2645" s="56"/>
      <c r="U2645" s="29"/>
      <c r="V2645" s="29"/>
      <c r="W2645" s="29"/>
      <c r="X2645" s="29"/>
      <c r="Y2645" s="29"/>
      <c r="Z2645" s="29"/>
      <c r="AA2645" s="29"/>
      <c r="AB2645" s="29"/>
      <c r="AC2645" s="29"/>
      <c r="AD2645" s="29"/>
      <c r="AE2645" s="29"/>
      <c r="AT2645" s="14" t="s">
        <v>320</v>
      </c>
      <c r="AU2645" s="14" t="s">
        <v>143</v>
      </c>
    </row>
    <row r="2646" spans="1:65" s="2" customFormat="1" ht="16.5" customHeight="1">
      <c r="A2646" s="29"/>
      <c r="B2646" s="145"/>
      <c r="C2646" s="146" t="s">
        <v>3221</v>
      </c>
      <c r="D2646" s="146" t="s">
        <v>130</v>
      </c>
      <c r="E2646" s="147" t="s">
        <v>3222</v>
      </c>
      <c r="F2646" s="148" t="s">
        <v>2473</v>
      </c>
      <c r="G2646" s="149" t="s">
        <v>353</v>
      </c>
      <c r="H2646" s="150">
        <v>3</v>
      </c>
      <c r="I2646" s="151"/>
      <c r="J2646" s="152">
        <f>ROUND(I2646*H2646,2)</f>
        <v>0</v>
      </c>
      <c r="K2646" s="148" t="s">
        <v>1</v>
      </c>
      <c r="L2646" s="30"/>
      <c r="M2646" s="153" t="s">
        <v>1</v>
      </c>
      <c r="N2646" s="154" t="s">
        <v>41</v>
      </c>
      <c r="O2646" s="55"/>
      <c r="P2646" s="155">
        <f>O2646*H2646</f>
        <v>0</v>
      </c>
      <c r="Q2646" s="155">
        <v>0</v>
      </c>
      <c r="R2646" s="155">
        <f>Q2646*H2646</f>
        <v>0</v>
      </c>
      <c r="S2646" s="155">
        <v>0</v>
      </c>
      <c r="T2646" s="156">
        <f>S2646*H2646</f>
        <v>0</v>
      </c>
      <c r="U2646" s="29"/>
      <c r="V2646" s="29"/>
      <c r="W2646" s="29"/>
      <c r="X2646" s="29"/>
      <c r="Y2646" s="29"/>
      <c r="Z2646" s="29"/>
      <c r="AA2646" s="29"/>
      <c r="AB2646" s="29"/>
      <c r="AC2646" s="29"/>
      <c r="AD2646" s="29"/>
      <c r="AE2646" s="29"/>
      <c r="AR2646" s="157" t="s">
        <v>148</v>
      </c>
      <c r="AT2646" s="157" t="s">
        <v>130</v>
      </c>
      <c r="AU2646" s="157" t="s">
        <v>143</v>
      </c>
      <c r="AY2646" s="14" t="s">
        <v>127</v>
      </c>
      <c r="BE2646" s="158">
        <f>IF(N2646="základní",J2646,0)</f>
        <v>0</v>
      </c>
      <c r="BF2646" s="158">
        <f>IF(N2646="snížená",J2646,0)</f>
        <v>0</v>
      </c>
      <c r="BG2646" s="158">
        <f>IF(N2646="zákl. přenesená",J2646,0)</f>
        <v>0</v>
      </c>
      <c r="BH2646" s="158">
        <f>IF(N2646="sníž. přenesená",J2646,0)</f>
        <v>0</v>
      </c>
      <c r="BI2646" s="158">
        <f>IF(N2646="nulová",J2646,0)</f>
        <v>0</v>
      </c>
      <c r="BJ2646" s="14" t="s">
        <v>83</v>
      </c>
      <c r="BK2646" s="158">
        <f>ROUND(I2646*H2646,2)</f>
        <v>0</v>
      </c>
      <c r="BL2646" s="14" t="s">
        <v>148</v>
      </c>
      <c r="BM2646" s="157" t="s">
        <v>3223</v>
      </c>
    </row>
    <row r="2647" spans="1:65" s="2" customFormat="1">
      <c r="A2647" s="29"/>
      <c r="B2647" s="30"/>
      <c r="C2647" s="29"/>
      <c r="D2647" s="159" t="s">
        <v>136</v>
      </c>
      <c r="E2647" s="29"/>
      <c r="F2647" s="160" t="s">
        <v>2473</v>
      </c>
      <c r="G2647" s="29"/>
      <c r="H2647" s="29"/>
      <c r="I2647" s="161"/>
      <c r="J2647" s="29"/>
      <c r="K2647" s="29"/>
      <c r="L2647" s="30"/>
      <c r="M2647" s="162"/>
      <c r="N2647" s="163"/>
      <c r="O2647" s="55"/>
      <c r="P2647" s="55"/>
      <c r="Q2647" s="55"/>
      <c r="R2647" s="55"/>
      <c r="S2647" s="55"/>
      <c r="T2647" s="56"/>
      <c r="U2647" s="29"/>
      <c r="V2647" s="29"/>
      <c r="W2647" s="29"/>
      <c r="X2647" s="29"/>
      <c r="Y2647" s="29"/>
      <c r="Z2647" s="29"/>
      <c r="AA2647" s="29"/>
      <c r="AB2647" s="29"/>
      <c r="AC2647" s="29"/>
      <c r="AD2647" s="29"/>
      <c r="AE2647" s="29"/>
      <c r="AT2647" s="14" t="s">
        <v>136</v>
      </c>
      <c r="AU2647" s="14" t="s">
        <v>143</v>
      </c>
    </row>
    <row r="2648" spans="1:65" s="2" customFormat="1" ht="19.5">
      <c r="A2648" s="29"/>
      <c r="B2648" s="30"/>
      <c r="C2648" s="29"/>
      <c r="D2648" s="159" t="s">
        <v>320</v>
      </c>
      <c r="E2648" s="29"/>
      <c r="F2648" s="168" t="s">
        <v>2188</v>
      </c>
      <c r="G2648" s="29"/>
      <c r="H2648" s="29"/>
      <c r="I2648" s="161"/>
      <c r="J2648" s="29"/>
      <c r="K2648" s="29"/>
      <c r="L2648" s="30"/>
      <c r="M2648" s="162"/>
      <c r="N2648" s="163"/>
      <c r="O2648" s="55"/>
      <c r="P2648" s="55"/>
      <c r="Q2648" s="55"/>
      <c r="R2648" s="55"/>
      <c r="S2648" s="55"/>
      <c r="T2648" s="56"/>
      <c r="U2648" s="29"/>
      <c r="V2648" s="29"/>
      <c r="W2648" s="29"/>
      <c r="X2648" s="29"/>
      <c r="Y2648" s="29"/>
      <c r="Z2648" s="29"/>
      <c r="AA2648" s="29"/>
      <c r="AB2648" s="29"/>
      <c r="AC2648" s="29"/>
      <c r="AD2648" s="29"/>
      <c r="AE2648" s="29"/>
      <c r="AT2648" s="14" t="s">
        <v>320</v>
      </c>
      <c r="AU2648" s="14" t="s">
        <v>143</v>
      </c>
    </row>
    <row r="2649" spans="1:65" s="2" customFormat="1" ht="16.5" customHeight="1">
      <c r="A2649" s="29"/>
      <c r="B2649" s="145"/>
      <c r="C2649" s="146" t="s">
        <v>3224</v>
      </c>
      <c r="D2649" s="146" t="s">
        <v>130</v>
      </c>
      <c r="E2649" s="147" t="s">
        <v>3225</v>
      </c>
      <c r="F2649" s="148" t="s">
        <v>457</v>
      </c>
      <c r="G2649" s="149" t="s">
        <v>353</v>
      </c>
      <c r="H2649" s="150">
        <v>2</v>
      </c>
      <c r="I2649" s="151"/>
      <c r="J2649" s="152">
        <f>ROUND(I2649*H2649,2)</f>
        <v>0</v>
      </c>
      <c r="K2649" s="148" t="s">
        <v>1</v>
      </c>
      <c r="L2649" s="30"/>
      <c r="M2649" s="153" t="s">
        <v>1</v>
      </c>
      <c r="N2649" s="154" t="s">
        <v>41</v>
      </c>
      <c r="O2649" s="55"/>
      <c r="P2649" s="155">
        <f>O2649*H2649</f>
        <v>0</v>
      </c>
      <c r="Q2649" s="155">
        <v>0</v>
      </c>
      <c r="R2649" s="155">
        <f>Q2649*H2649</f>
        <v>0</v>
      </c>
      <c r="S2649" s="155">
        <v>0</v>
      </c>
      <c r="T2649" s="156">
        <f>S2649*H2649</f>
        <v>0</v>
      </c>
      <c r="U2649" s="29"/>
      <c r="V2649" s="29"/>
      <c r="W2649" s="29"/>
      <c r="X2649" s="29"/>
      <c r="Y2649" s="29"/>
      <c r="Z2649" s="29"/>
      <c r="AA2649" s="29"/>
      <c r="AB2649" s="29"/>
      <c r="AC2649" s="29"/>
      <c r="AD2649" s="29"/>
      <c r="AE2649" s="29"/>
      <c r="AR2649" s="157" t="s">
        <v>148</v>
      </c>
      <c r="AT2649" s="157" t="s">
        <v>130</v>
      </c>
      <c r="AU2649" s="157" t="s">
        <v>143</v>
      </c>
      <c r="AY2649" s="14" t="s">
        <v>127</v>
      </c>
      <c r="BE2649" s="158">
        <f>IF(N2649="základní",J2649,0)</f>
        <v>0</v>
      </c>
      <c r="BF2649" s="158">
        <f>IF(N2649="snížená",J2649,0)</f>
        <v>0</v>
      </c>
      <c r="BG2649" s="158">
        <f>IF(N2649="zákl. přenesená",J2649,0)</f>
        <v>0</v>
      </c>
      <c r="BH2649" s="158">
        <f>IF(N2649="sníž. přenesená",J2649,0)</f>
        <v>0</v>
      </c>
      <c r="BI2649" s="158">
        <f>IF(N2649="nulová",J2649,0)</f>
        <v>0</v>
      </c>
      <c r="BJ2649" s="14" t="s">
        <v>83</v>
      </c>
      <c r="BK2649" s="158">
        <f>ROUND(I2649*H2649,2)</f>
        <v>0</v>
      </c>
      <c r="BL2649" s="14" t="s">
        <v>148</v>
      </c>
      <c r="BM2649" s="157" t="s">
        <v>3226</v>
      </c>
    </row>
    <row r="2650" spans="1:65" s="2" customFormat="1">
      <c r="A2650" s="29"/>
      <c r="B2650" s="30"/>
      <c r="C2650" s="29"/>
      <c r="D2650" s="159" t="s">
        <v>136</v>
      </c>
      <c r="E2650" s="29"/>
      <c r="F2650" s="160" t="s">
        <v>457</v>
      </c>
      <c r="G2650" s="29"/>
      <c r="H2650" s="29"/>
      <c r="I2650" s="161"/>
      <c r="J2650" s="29"/>
      <c r="K2650" s="29"/>
      <c r="L2650" s="30"/>
      <c r="M2650" s="162"/>
      <c r="N2650" s="163"/>
      <c r="O2650" s="55"/>
      <c r="P2650" s="55"/>
      <c r="Q2650" s="55"/>
      <c r="R2650" s="55"/>
      <c r="S2650" s="55"/>
      <c r="T2650" s="56"/>
      <c r="U2650" s="29"/>
      <c r="V2650" s="29"/>
      <c r="W2650" s="29"/>
      <c r="X2650" s="29"/>
      <c r="Y2650" s="29"/>
      <c r="Z2650" s="29"/>
      <c r="AA2650" s="29"/>
      <c r="AB2650" s="29"/>
      <c r="AC2650" s="29"/>
      <c r="AD2650" s="29"/>
      <c r="AE2650" s="29"/>
      <c r="AT2650" s="14" t="s">
        <v>136</v>
      </c>
      <c r="AU2650" s="14" t="s">
        <v>143</v>
      </c>
    </row>
    <row r="2651" spans="1:65" s="2" customFormat="1" ht="19.5">
      <c r="A2651" s="29"/>
      <c r="B2651" s="30"/>
      <c r="C2651" s="29"/>
      <c r="D2651" s="159" t="s">
        <v>320</v>
      </c>
      <c r="E2651" s="29"/>
      <c r="F2651" s="168" t="s">
        <v>2188</v>
      </c>
      <c r="G2651" s="29"/>
      <c r="H2651" s="29"/>
      <c r="I2651" s="161"/>
      <c r="J2651" s="29"/>
      <c r="K2651" s="29"/>
      <c r="L2651" s="30"/>
      <c r="M2651" s="162"/>
      <c r="N2651" s="163"/>
      <c r="O2651" s="55"/>
      <c r="P2651" s="55"/>
      <c r="Q2651" s="55"/>
      <c r="R2651" s="55"/>
      <c r="S2651" s="55"/>
      <c r="T2651" s="56"/>
      <c r="U2651" s="29"/>
      <c r="V2651" s="29"/>
      <c r="W2651" s="29"/>
      <c r="X2651" s="29"/>
      <c r="Y2651" s="29"/>
      <c r="Z2651" s="29"/>
      <c r="AA2651" s="29"/>
      <c r="AB2651" s="29"/>
      <c r="AC2651" s="29"/>
      <c r="AD2651" s="29"/>
      <c r="AE2651" s="29"/>
      <c r="AT2651" s="14" t="s">
        <v>320</v>
      </c>
      <c r="AU2651" s="14" t="s">
        <v>143</v>
      </c>
    </row>
    <row r="2652" spans="1:65" s="2" customFormat="1" ht="16.5" customHeight="1">
      <c r="A2652" s="29"/>
      <c r="B2652" s="145"/>
      <c r="C2652" s="146" t="s">
        <v>3227</v>
      </c>
      <c r="D2652" s="146" t="s">
        <v>130</v>
      </c>
      <c r="E2652" s="147" t="s">
        <v>3228</v>
      </c>
      <c r="F2652" s="148" t="s">
        <v>1108</v>
      </c>
      <c r="G2652" s="149" t="s">
        <v>353</v>
      </c>
      <c r="H2652" s="150">
        <v>1</v>
      </c>
      <c r="I2652" s="151"/>
      <c r="J2652" s="152">
        <f>ROUND(I2652*H2652,2)</f>
        <v>0</v>
      </c>
      <c r="K2652" s="148" t="s">
        <v>1</v>
      </c>
      <c r="L2652" s="30"/>
      <c r="M2652" s="153" t="s">
        <v>1</v>
      </c>
      <c r="N2652" s="154" t="s">
        <v>41</v>
      </c>
      <c r="O2652" s="55"/>
      <c r="P2652" s="155">
        <f>O2652*H2652</f>
        <v>0</v>
      </c>
      <c r="Q2652" s="155">
        <v>0</v>
      </c>
      <c r="R2652" s="155">
        <f>Q2652*H2652</f>
        <v>0</v>
      </c>
      <c r="S2652" s="155">
        <v>0</v>
      </c>
      <c r="T2652" s="156">
        <f>S2652*H2652</f>
        <v>0</v>
      </c>
      <c r="U2652" s="29"/>
      <c r="V2652" s="29"/>
      <c r="W2652" s="29"/>
      <c r="X2652" s="29"/>
      <c r="Y2652" s="29"/>
      <c r="Z2652" s="29"/>
      <c r="AA2652" s="29"/>
      <c r="AB2652" s="29"/>
      <c r="AC2652" s="29"/>
      <c r="AD2652" s="29"/>
      <c r="AE2652" s="29"/>
      <c r="AR2652" s="157" t="s">
        <v>148</v>
      </c>
      <c r="AT2652" s="157" t="s">
        <v>130</v>
      </c>
      <c r="AU2652" s="157" t="s">
        <v>143</v>
      </c>
      <c r="AY2652" s="14" t="s">
        <v>127</v>
      </c>
      <c r="BE2652" s="158">
        <f>IF(N2652="základní",J2652,0)</f>
        <v>0</v>
      </c>
      <c r="BF2652" s="158">
        <f>IF(N2652="snížená",J2652,0)</f>
        <v>0</v>
      </c>
      <c r="BG2652" s="158">
        <f>IF(N2652="zákl. přenesená",J2652,0)</f>
        <v>0</v>
      </c>
      <c r="BH2652" s="158">
        <f>IF(N2652="sníž. přenesená",J2652,0)</f>
        <v>0</v>
      </c>
      <c r="BI2652" s="158">
        <f>IF(N2652="nulová",J2652,0)</f>
        <v>0</v>
      </c>
      <c r="BJ2652" s="14" t="s">
        <v>83</v>
      </c>
      <c r="BK2652" s="158">
        <f>ROUND(I2652*H2652,2)</f>
        <v>0</v>
      </c>
      <c r="BL2652" s="14" t="s">
        <v>148</v>
      </c>
      <c r="BM2652" s="157" t="s">
        <v>3229</v>
      </c>
    </row>
    <row r="2653" spans="1:65" s="2" customFormat="1">
      <c r="A2653" s="29"/>
      <c r="B2653" s="30"/>
      <c r="C2653" s="29"/>
      <c r="D2653" s="159" t="s">
        <v>136</v>
      </c>
      <c r="E2653" s="29"/>
      <c r="F2653" s="160" t="s">
        <v>1108</v>
      </c>
      <c r="G2653" s="29"/>
      <c r="H2653" s="29"/>
      <c r="I2653" s="161"/>
      <c r="J2653" s="29"/>
      <c r="K2653" s="29"/>
      <c r="L2653" s="30"/>
      <c r="M2653" s="162"/>
      <c r="N2653" s="163"/>
      <c r="O2653" s="55"/>
      <c r="P2653" s="55"/>
      <c r="Q2653" s="55"/>
      <c r="R2653" s="55"/>
      <c r="S2653" s="55"/>
      <c r="T2653" s="56"/>
      <c r="U2653" s="29"/>
      <c r="V2653" s="29"/>
      <c r="W2653" s="29"/>
      <c r="X2653" s="29"/>
      <c r="Y2653" s="29"/>
      <c r="Z2653" s="29"/>
      <c r="AA2653" s="29"/>
      <c r="AB2653" s="29"/>
      <c r="AC2653" s="29"/>
      <c r="AD2653" s="29"/>
      <c r="AE2653" s="29"/>
      <c r="AT2653" s="14" t="s">
        <v>136</v>
      </c>
      <c r="AU2653" s="14" t="s">
        <v>143</v>
      </c>
    </row>
    <row r="2654" spans="1:65" s="2" customFormat="1" ht="19.5">
      <c r="A2654" s="29"/>
      <c r="B2654" s="30"/>
      <c r="C2654" s="29"/>
      <c r="D2654" s="159" t="s">
        <v>320</v>
      </c>
      <c r="E2654" s="29"/>
      <c r="F2654" s="168" t="s">
        <v>2554</v>
      </c>
      <c r="G2654" s="29"/>
      <c r="H2654" s="29"/>
      <c r="I2654" s="161"/>
      <c r="J2654" s="29"/>
      <c r="K2654" s="29"/>
      <c r="L2654" s="30"/>
      <c r="M2654" s="162"/>
      <c r="N2654" s="163"/>
      <c r="O2654" s="55"/>
      <c r="P2654" s="55"/>
      <c r="Q2654" s="55"/>
      <c r="R2654" s="55"/>
      <c r="S2654" s="55"/>
      <c r="T2654" s="56"/>
      <c r="U2654" s="29"/>
      <c r="V2654" s="29"/>
      <c r="W2654" s="29"/>
      <c r="X2654" s="29"/>
      <c r="Y2654" s="29"/>
      <c r="Z2654" s="29"/>
      <c r="AA2654" s="29"/>
      <c r="AB2654" s="29"/>
      <c r="AC2654" s="29"/>
      <c r="AD2654" s="29"/>
      <c r="AE2654" s="29"/>
      <c r="AT2654" s="14" t="s">
        <v>320</v>
      </c>
      <c r="AU2654" s="14" t="s">
        <v>143</v>
      </c>
    </row>
    <row r="2655" spans="1:65" s="2" customFormat="1" ht="16.5" customHeight="1">
      <c r="A2655" s="29"/>
      <c r="B2655" s="145"/>
      <c r="C2655" s="146" t="s">
        <v>3230</v>
      </c>
      <c r="D2655" s="146" t="s">
        <v>130</v>
      </c>
      <c r="E2655" s="147" t="s">
        <v>3231</v>
      </c>
      <c r="F2655" s="148" t="s">
        <v>2504</v>
      </c>
      <c r="G2655" s="149" t="s">
        <v>353</v>
      </c>
      <c r="H2655" s="150">
        <v>1</v>
      </c>
      <c r="I2655" s="151"/>
      <c r="J2655" s="152">
        <f>ROUND(I2655*H2655,2)</f>
        <v>0</v>
      </c>
      <c r="K2655" s="148" t="s">
        <v>1</v>
      </c>
      <c r="L2655" s="30"/>
      <c r="M2655" s="153" t="s">
        <v>1</v>
      </c>
      <c r="N2655" s="154" t="s">
        <v>41</v>
      </c>
      <c r="O2655" s="55"/>
      <c r="P2655" s="155">
        <f>O2655*H2655</f>
        <v>0</v>
      </c>
      <c r="Q2655" s="155">
        <v>0</v>
      </c>
      <c r="R2655" s="155">
        <f>Q2655*H2655</f>
        <v>0</v>
      </c>
      <c r="S2655" s="155">
        <v>0</v>
      </c>
      <c r="T2655" s="156">
        <f>S2655*H2655</f>
        <v>0</v>
      </c>
      <c r="U2655" s="29"/>
      <c r="V2655" s="29"/>
      <c r="W2655" s="29"/>
      <c r="X2655" s="29"/>
      <c r="Y2655" s="29"/>
      <c r="Z2655" s="29"/>
      <c r="AA2655" s="29"/>
      <c r="AB2655" s="29"/>
      <c r="AC2655" s="29"/>
      <c r="AD2655" s="29"/>
      <c r="AE2655" s="29"/>
      <c r="AR2655" s="157" t="s">
        <v>148</v>
      </c>
      <c r="AT2655" s="157" t="s">
        <v>130</v>
      </c>
      <c r="AU2655" s="157" t="s">
        <v>143</v>
      </c>
      <c r="AY2655" s="14" t="s">
        <v>127</v>
      </c>
      <c r="BE2655" s="158">
        <f>IF(N2655="základní",J2655,0)</f>
        <v>0</v>
      </c>
      <c r="BF2655" s="158">
        <f>IF(N2655="snížená",J2655,0)</f>
        <v>0</v>
      </c>
      <c r="BG2655" s="158">
        <f>IF(N2655="zákl. přenesená",J2655,0)</f>
        <v>0</v>
      </c>
      <c r="BH2655" s="158">
        <f>IF(N2655="sníž. přenesená",J2655,0)</f>
        <v>0</v>
      </c>
      <c r="BI2655" s="158">
        <f>IF(N2655="nulová",J2655,0)</f>
        <v>0</v>
      </c>
      <c r="BJ2655" s="14" t="s">
        <v>83</v>
      </c>
      <c r="BK2655" s="158">
        <f>ROUND(I2655*H2655,2)</f>
        <v>0</v>
      </c>
      <c r="BL2655" s="14" t="s">
        <v>148</v>
      </c>
      <c r="BM2655" s="157" t="s">
        <v>3232</v>
      </c>
    </row>
    <row r="2656" spans="1:65" s="2" customFormat="1">
      <c r="A2656" s="29"/>
      <c r="B2656" s="30"/>
      <c r="C2656" s="29"/>
      <c r="D2656" s="159" t="s">
        <v>136</v>
      </c>
      <c r="E2656" s="29"/>
      <c r="F2656" s="160" t="s">
        <v>2504</v>
      </c>
      <c r="G2656" s="29"/>
      <c r="H2656" s="29"/>
      <c r="I2656" s="161"/>
      <c r="J2656" s="29"/>
      <c r="K2656" s="29"/>
      <c r="L2656" s="30"/>
      <c r="M2656" s="162"/>
      <c r="N2656" s="163"/>
      <c r="O2656" s="55"/>
      <c r="P2656" s="55"/>
      <c r="Q2656" s="55"/>
      <c r="R2656" s="55"/>
      <c r="S2656" s="55"/>
      <c r="T2656" s="56"/>
      <c r="U2656" s="29"/>
      <c r="V2656" s="29"/>
      <c r="W2656" s="29"/>
      <c r="X2656" s="29"/>
      <c r="Y2656" s="29"/>
      <c r="Z2656" s="29"/>
      <c r="AA2656" s="29"/>
      <c r="AB2656" s="29"/>
      <c r="AC2656" s="29"/>
      <c r="AD2656" s="29"/>
      <c r="AE2656" s="29"/>
      <c r="AT2656" s="14" t="s">
        <v>136</v>
      </c>
      <c r="AU2656" s="14" t="s">
        <v>143</v>
      </c>
    </row>
    <row r="2657" spans="1:65" s="2" customFormat="1" ht="19.5">
      <c r="A2657" s="29"/>
      <c r="B2657" s="30"/>
      <c r="C2657" s="29"/>
      <c r="D2657" s="159" t="s">
        <v>320</v>
      </c>
      <c r="E2657" s="29"/>
      <c r="F2657" s="168" t="s">
        <v>2188</v>
      </c>
      <c r="G2657" s="29"/>
      <c r="H2657" s="29"/>
      <c r="I2657" s="161"/>
      <c r="J2657" s="29"/>
      <c r="K2657" s="29"/>
      <c r="L2657" s="30"/>
      <c r="M2657" s="162"/>
      <c r="N2657" s="163"/>
      <c r="O2657" s="55"/>
      <c r="P2657" s="55"/>
      <c r="Q2657" s="55"/>
      <c r="R2657" s="55"/>
      <c r="S2657" s="55"/>
      <c r="T2657" s="56"/>
      <c r="U2657" s="29"/>
      <c r="V2657" s="29"/>
      <c r="W2657" s="29"/>
      <c r="X2657" s="29"/>
      <c r="Y2657" s="29"/>
      <c r="Z2657" s="29"/>
      <c r="AA2657" s="29"/>
      <c r="AB2657" s="29"/>
      <c r="AC2657" s="29"/>
      <c r="AD2657" s="29"/>
      <c r="AE2657" s="29"/>
      <c r="AT2657" s="14" t="s">
        <v>320</v>
      </c>
      <c r="AU2657" s="14" t="s">
        <v>143</v>
      </c>
    </row>
    <row r="2658" spans="1:65" s="2" customFormat="1" ht="16.5" customHeight="1">
      <c r="A2658" s="29"/>
      <c r="B2658" s="145"/>
      <c r="C2658" s="146" t="s">
        <v>3233</v>
      </c>
      <c r="D2658" s="146" t="s">
        <v>130</v>
      </c>
      <c r="E2658" s="147" t="s">
        <v>3234</v>
      </c>
      <c r="F2658" s="148" t="s">
        <v>2734</v>
      </c>
      <c r="G2658" s="149" t="s">
        <v>353</v>
      </c>
      <c r="H2658" s="150">
        <v>2</v>
      </c>
      <c r="I2658" s="151"/>
      <c r="J2658" s="152">
        <f>ROUND(I2658*H2658,2)</f>
        <v>0</v>
      </c>
      <c r="K2658" s="148" t="s">
        <v>1</v>
      </c>
      <c r="L2658" s="30"/>
      <c r="M2658" s="153" t="s">
        <v>1</v>
      </c>
      <c r="N2658" s="154" t="s">
        <v>41</v>
      </c>
      <c r="O2658" s="55"/>
      <c r="P2658" s="155">
        <f>O2658*H2658</f>
        <v>0</v>
      </c>
      <c r="Q2658" s="155">
        <v>0</v>
      </c>
      <c r="R2658" s="155">
        <f>Q2658*H2658</f>
        <v>0</v>
      </c>
      <c r="S2658" s="155">
        <v>0</v>
      </c>
      <c r="T2658" s="156">
        <f>S2658*H2658</f>
        <v>0</v>
      </c>
      <c r="U2658" s="29"/>
      <c r="V2658" s="29"/>
      <c r="W2658" s="29"/>
      <c r="X2658" s="29"/>
      <c r="Y2658" s="29"/>
      <c r="Z2658" s="29"/>
      <c r="AA2658" s="29"/>
      <c r="AB2658" s="29"/>
      <c r="AC2658" s="29"/>
      <c r="AD2658" s="29"/>
      <c r="AE2658" s="29"/>
      <c r="AR2658" s="157" t="s">
        <v>148</v>
      </c>
      <c r="AT2658" s="157" t="s">
        <v>130</v>
      </c>
      <c r="AU2658" s="157" t="s">
        <v>143</v>
      </c>
      <c r="AY2658" s="14" t="s">
        <v>127</v>
      </c>
      <c r="BE2658" s="158">
        <f>IF(N2658="základní",J2658,0)</f>
        <v>0</v>
      </c>
      <c r="BF2658" s="158">
        <f>IF(N2658="snížená",J2658,0)</f>
        <v>0</v>
      </c>
      <c r="BG2658" s="158">
        <f>IF(N2658="zákl. přenesená",J2658,0)</f>
        <v>0</v>
      </c>
      <c r="BH2658" s="158">
        <f>IF(N2658="sníž. přenesená",J2658,0)</f>
        <v>0</v>
      </c>
      <c r="BI2658" s="158">
        <f>IF(N2658="nulová",J2658,0)</f>
        <v>0</v>
      </c>
      <c r="BJ2658" s="14" t="s">
        <v>83</v>
      </c>
      <c r="BK2658" s="158">
        <f>ROUND(I2658*H2658,2)</f>
        <v>0</v>
      </c>
      <c r="BL2658" s="14" t="s">
        <v>148</v>
      </c>
      <c r="BM2658" s="157" t="s">
        <v>3235</v>
      </c>
    </row>
    <row r="2659" spans="1:65" s="2" customFormat="1">
      <c r="A2659" s="29"/>
      <c r="B2659" s="30"/>
      <c r="C2659" s="29"/>
      <c r="D2659" s="159" t="s">
        <v>136</v>
      </c>
      <c r="E2659" s="29"/>
      <c r="F2659" s="160" t="s">
        <v>2734</v>
      </c>
      <c r="G2659" s="29"/>
      <c r="H2659" s="29"/>
      <c r="I2659" s="161"/>
      <c r="J2659" s="29"/>
      <c r="K2659" s="29"/>
      <c r="L2659" s="30"/>
      <c r="M2659" s="162"/>
      <c r="N2659" s="163"/>
      <c r="O2659" s="55"/>
      <c r="P2659" s="55"/>
      <c r="Q2659" s="55"/>
      <c r="R2659" s="55"/>
      <c r="S2659" s="55"/>
      <c r="T2659" s="56"/>
      <c r="U2659" s="29"/>
      <c r="V2659" s="29"/>
      <c r="W2659" s="29"/>
      <c r="X2659" s="29"/>
      <c r="Y2659" s="29"/>
      <c r="Z2659" s="29"/>
      <c r="AA2659" s="29"/>
      <c r="AB2659" s="29"/>
      <c r="AC2659" s="29"/>
      <c r="AD2659" s="29"/>
      <c r="AE2659" s="29"/>
      <c r="AT2659" s="14" t="s">
        <v>136</v>
      </c>
      <c r="AU2659" s="14" t="s">
        <v>143</v>
      </c>
    </row>
    <row r="2660" spans="1:65" s="2" customFormat="1" ht="19.5">
      <c r="A2660" s="29"/>
      <c r="B2660" s="30"/>
      <c r="C2660" s="29"/>
      <c r="D2660" s="159" t="s">
        <v>320</v>
      </c>
      <c r="E2660" s="29"/>
      <c r="F2660" s="168" t="s">
        <v>2231</v>
      </c>
      <c r="G2660" s="29"/>
      <c r="H2660" s="29"/>
      <c r="I2660" s="161"/>
      <c r="J2660" s="29"/>
      <c r="K2660" s="29"/>
      <c r="L2660" s="30"/>
      <c r="M2660" s="162"/>
      <c r="N2660" s="163"/>
      <c r="O2660" s="55"/>
      <c r="P2660" s="55"/>
      <c r="Q2660" s="55"/>
      <c r="R2660" s="55"/>
      <c r="S2660" s="55"/>
      <c r="T2660" s="56"/>
      <c r="U2660" s="29"/>
      <c r="V2660" s="29"/>
      <c r="W2660" s="29"/>
      <c r="X2660" s="29"/>
      <c r="Y2660" s="29"/>
      <c r="Z2660" s="29"/>
      <c r="AA2660" s="29"/>
      <c r="AB2660" s="29"/>
      <c r="AC2660" s="29"/>
      <c r="AD2660" s="29"/>
      <c r="AE2660" s="29"/>
      <c r="AT2660" s="14" t="s">
        <v>320</v>
      </c>
      <c r="AU2660" s="14" t="s">
        <v>143</v>
      </c>
    </row>
    <row r="2661" spans="1:65" s="12" customFormat="1" ht="22.9" customHeight="1">
      <c r="B2661" s="132"/>
      <c r="D2661" s="133" t="s">
        <v>75</v>
      </c>
      <c r="E2661" s="143" t="s">
        <v>3236</v>
      </c>
      <c r="F2661" s="143" t="s">
        <v>3006</v>
      </c>
      <c r="I2661" s="135"/>
      <c r="J2661" s="144">
        <f>BK2661</f>
        <v>0</v>
      </c>
      <c r="L2661" s="132"/>
      <c r="M2661" s="137"/>
      <c r="N2661" s="138"/>
      <c r="O2661" s="138"/>
      <c r="P2661" s="139">
        <f>P2662+P2699+P2736+P2761+P2789</f>
        <v>0</v>
      </c>
      <c r="Q2661" s="138"/>
      <c r="R2661" s="139">
        <f>R2662+R2699+R2736+R2761+R2789</f>
        <v>0</v>
      </c>
      <c r="S2661" s="138"/>
      <c r="T2661" s="140">
        <f>T2662+T2699+T2736+T2761+T2789</f>
        <v>0</v>
      </c>
      <c r="AR2661" s="133" t="s">
        <v>83</v>
      </c>
      <c r="AT2661" s="141" t="s">
        <v>75</v>
      </c>
      <c r="AU2661" s="141" t="s">
        <v>83</v>
      </c>
      <c r="AY2661" s="133" t="s">
        <v>127</v>
      </c>
      <c r="BK2661" s="142">
        <f>BK2662+BK2699+BK2736+BK2761+BK2789</f>
        <v>0</v>
      </c>
    </row>
    <row r="2662" spans="1:65" s="12" customFormat="1" ht="20.85" customHeight="1">
      <c r="B2662" s="132"/>
      <c r="D2662" s="133" t="s">
        <v>75</v>
      </c>
      <c r="E2662" s="143" t="s">
        <v>3237</v>
      </c>
      <c r="F2662" s="143" t="s">
        <v>3238</v>
      </c>
      <c r="I2662" s="135"/>
      <c r="J2662" s="144">
        <f>BK2662</f>
        <v>0</v>
      </c>
      <c r="L2662" s="132"/>
      <c r="M2662" s="137"/>
      <c r="N2662" s="138"/>
      <c r="O2662" s="138"/>
      <c r="P2662" s="139">
        <f>SUM(P2663:P2698)</f>
        <v>0</v>
      </c>
      <c r="Q2662" s="138"/>
      <c r="R2662" s="139">
        <f>SUM(R2663:R2698)</f>
        <v>0</v>
      </c>
      <c r="S2662" s="138"/>
      <c r="T2662" s="140">
        <f>SUM(T2663:T2698)</f>
        <v>0</v>
      </c>
      <c r="AR2662" s="133" t="s">
        <v>83</v>
      </c>
      <c r="AT2662" s="141" t="s">
        <v>75</v>
      </c>
      <c r="AU2662" s="141" t="s">
        <v>85</v>
      </c>
      <c r="AY2662" s="133" t="s">
        <v>127</v>
      </c>
      <c r="BK2662" s="142">
        <f>SUM(BK2663:BK2698)</f>
        <v>0</v>
      </c>
    </row>
    <row r="2663" spans="1:65" s="2" customFormat="1" ht="16.5" customHeight="1">
      <c r="A2663" s="29"/>
      <c r="B2663" s="145"/>
      <c r="C2663" s="146" t="s">
        <v>3239</v>
      </c>
      <c r="D2663" s="146" t="s">
        <v>130</v>
      </c>
      <c r="E2663" s="147" t="s">
        <v>3240</v>
      </c>
      <c r="F2663" s="148" t="s">
        <v>2386</v>
      </c>
      <c r="G2663" s="149" t="s">
        <v>385</v>
      </c>
      <c r="H2663" s="150">
        <v>5</v>
      </c>
      <c r="I2663" s="151"/>
      <c r="J2663" s="152">
        <f>ROUND(I2663*H2663,2)</f>
        <v>0</v>
      </c>
      <c r="K2663" s="148" t="s">
        <v>1</v>
      </c>
      <c r="L2663" s="30"/>
      <c r="M2663" s="153" t="s">
        <v>1</v>
      </c>
      <c r="N2663" s="154" t="s">
        <v>41</v>
      </c>
      <c r="O2663" s="55"/>
      <c r="P2663" s="155">
        <f>O2663*H2663</f>
        <v>0</v>
      </c>
      <c r="Q2663" s="155">
        <v>0</v>
      </c>
      <c r="R2663" s="155">
        <f>Q2663*H2663</f>
        <v>0</v>
      </c>
      <c r="S2663" s="155">
        <v>0</v>
      </c>
      <c r="T2663" s="156">
        <f>S2663*H2663</f>
        <v>0</v>
      </c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R2663" s="157" t="s">
        <v>148</v>
      </c>
      <c r="AT2663" s="157" t="s">
        <v>130</v>
      </c>
      <c r="AU2663" s="157" t="s">
        <v>143</v>
      </c>
      <c r="AY2663" s="14" t="s">
        <v>127</v>
      </c>
      <c r="BE2663" s="158">
        <f>IF(N2663="základní",J2663,0)</f>
        <v>0</v>
      </c>
      <c r="BF2663" s="158">
        <f>IF(N2663="snížená",J2663,0)</f>
        <v>0</v>
      </c>
      <c r="BG2663" s="158">
        <f>IF(N2663="zákl. přenesená",J2663,0)</f>
        <v>0</v>
      </c>
      <c r="BH2663" s="158">
        <f>IF(N2663="sníž. přenesená",J2663,0)</f>
        <v>0</v>
      </c>
      <c r="BI2663" s="158">
        <f>IF(N2663="nulová",J2663,0)</f>
        <v>0</v>
      </c>
      <c r="BJ2663" s="14" t="s">
        <v>83</v>
      </c>
      <c r="BK2663" s="158">
        <f>ROUND(I2663*H2663,2)</f>
        <v>0</v>
      </c>
      <c r="BL2663" s="14" t="s">
        <v>148</v>
      </c>
      <c r="BM2663" s="157" t="s">
        <v>3241</v>
      </c>
    </row>
    <row r="2664" spans="1:65" s="2" customFormat="1">
      <c r="A2664" s="29"/>
      <c r="B2664" s="30"/>
      <c r="C2664" s="29"/>
      <c r="D2664" s="159" t="s">
        <v>136</v>
      </c>
      <c r="E2664" s="29"/>
      <c r="F2664" s="160" t="s">
        <v>2386</v>
      </c>
      <c r="G2664" s="29"/>
      <c r="H2664" s="29"/>
      <c r="I2664" s="161"/>
      <c r="J2664" s="29"/>
      <c r="K2664" s="29"/>
      <c r="L2664" s="30"/>
      <c r="M2664" s="162"/>
      <c r="N2664" s="163"/>
      <c r="O2664" s="55"/>
      <c r="P2664" s="55"/>
      <c r="Q2664" s="55"/>
      <c r="R2664" s="55"/>
      <c r="S2664" s="55"/>
      <c r="T2664" s="56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T2664" s="14" t="s">
        <v>136</v>
      </c>
      <c r="AU2664" s="14" t="s">
        <v>143</v>
      </c>
    </row>
    <row r="2665" spans="1:65" s="2" customFormat="1" ht="19.5">
      <c r="A2665" s="29"/>
      <c r="B2665" s="30"/>
      <c r="C2665" s="29"/>
      <c r="D2665" s="159" t="s">
        <v>320</v>
      </c>
      <c r="E2665" s="29"/>
      <c r="F2665" s="168" t="s">
        <v>2188</v>
      </c>
      <c r="G2665" s="29"/>
      <c r="H2665" s="29"/>
      <c r="I2665" s="161"/>
      <c r="J2665" s="29"/>
      <c r="K2665" s="29"/>
      <c r="L2665" s="30"/>
      <c r="M2665" s="162"/>
      <c r="N2665" s="163"/>
      <c r="O2665" s="55"/>
      <c r="P2665" s="55"/>
      <c r="Q2665" s="55"/>
      <c r="R2665" s="55"/>
      <c r="S2665" s="55"/>
      <c r="T2665" s="56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T2665" s="14" t="s">
        <v>320</v>
      </c>
      <c r="AU2665" s="14" t="s">
        <v>143</v>
      </c>
    </row>
    <row r="2666" spans="1:65" s="2" customFormat="1" ht="16.5" customHeight="1">
      <c r="A2666" s="29"/>
      <c r="B2666" s="145"/>
      <c r="C2666" s="146" t="s">
        <v>3242</v>
      </c>
      <c r="D2666" s="146" t="s">
        <v>130</v>
      </c>
      <c r="E2666" s="147" t="s">
        <v>3243</v>
      </c>
      <c r="F2666" s="148" t="s">
        <v>2415</v>
      </c>
      <c r="G2666" s="149" t="s">
        <v>353</v>
      </c>
      <c r="H2666" s="150">
        <v>2</v>
      </c>
      <c r="I2666" s="151"/>
      <c r="J2666" s="152">
        <f>ROUND(I2666*H2666,2)</f>
        <v>0</v>
      </c>
      <c r="K2666" s="148" t="s">
        <v>1</v>
      </c>
      <c r="L2666" s="30"/>
      <c r="M2666" s="153" t="s">
        <v>1</v>
      </c>
      <c r="N2666" s="154" t="s">
        <v>41</v>
      </c>
      <c r="O2666" s="55"/>
      <c r="P2666" s="155">
        <f>O2666*H2666</f>
        <v>0</v>
      </c>
      <c r="Q2666" s="155">
        <v>0</v>
      </c>
      <c r="R2666" s="155">
        <f>Q2666*H2666</f>
        <v>0</v>
      </c>
      <c r="S2666" s="155">
        <v>0</v>
      </c>
      <c r="T2666" s="156">
        <f>S2666*H2666</f>
        <v>0</v>
      </c>
      <c r="U2666" s="29"/>
      <c r="V2666" s="29"/>
      <c r="W2666" s="29"/>
      <c r="X2666" s="29"/>
      <c r="Y2666" s="29"/>
      <c r="Z2666" s="29"/>
      <c r="AA2666" s="29"/>
      <c r="AB2666" s="29"/>
      <c r="AC2666" s="29"/>
      <c r="AD2666" s="29"/>
      <c r="AE2666" s="29"/>
      <c r="AR2666" s="157" t="s">
        <v>148</v>
      </c>
      <c r="AT2666" s="157" t="s">
        <v>130</v>
      </c>
      <c r="AU2666" s="157" t="s">
        <v>143</v>
      </c>
      <c r="AY2666" s="14" t="s">
        <v>127</v>
      </c>
      <c r="BE2666" s="158">
        <f>IF(N2666="základní",J2666,0)</f>
        <v>0</v>
      </c>
      <c r="BF2666" s="158">
        <f>IF(N2666="snížená",J2666,0)</f>
        <v>0</v>
      </c>
      <c r="BG2666" s="158">
        <f>IF(N2666="zákl. přenesená",J2666,0)</f>
        <v>0</v>
      </c>
      <c r="BH2666" s="158">
        <f>IF(N2666="sníž. přenesená",J2666,0)</f>
        <v>0</v>
      </c>
      <c r="BI2666" s="158">
        <f>IF(N2666="nulová",J2666,0)</f>
        <v>0</v>
      </c>
      <c r="BJ2666" s="14" t="s">
        <v>83</v>
      </c>
      <c r="BK2666" s="158">
        <f>ROUND(I2666*H2666,2)</f>
        <v>0</v>
      </c>
      <c r="BL2666" s="14" t="s">
        <v>148</v>
      </c>
      <c r="BM2666" s="157" t="s">
        <v>3244</v>
      </c>
    </row>
    <row r="2667" spans="1:65" s="2" customFormat="1">
      <c r="A2667" s="29"/>
      <c r="B2667" s="30"/>
      <c r="C2667" s="29"/>
      <c r="D2667" s="159" t="s">
        <v>136</v>
      </c>
      <c r="E2667" s="29"/>
      <c r="F2667" s="160" t="s">
        <v>2415</v>
      </c>
      <c r="G2667" s="29"/>
      <c r="H2667" s="29"/>
      <c r="I2667" s="161"/>
      <c r="J2667" s="29"/>
      <c r="K2667" s="29"/>
      <c r="L2667" s="30"/>
      <c r="M2667" s="162"/>
      <c r="N2667" s="163"/>
      <c r="O2667" s="55"/>
      <c r="P2667" s="55"/>
      <c r="Q2667" s="55"/>
      <c r="R2667" s="55"/>
      <c r="S2667" s="55"/>
      <c r="T2667" s="56"/>
      <c r="U2667" s="29"/>
      <c r="V2667" s="29"/>
      <c r="W2667" s="29"/>
      <c r="X2667" s="29"/>
      <c r="Y2667" s="29"/>
      <c r="Z2667" s="29"/>
      <c r="AA2667" s="29"/>
      <c r="AB2667" s="29"/>
      <c r="AC2667" s="29"/>
      <c r="AD2667" s="29"/>
      <c r="AE2667" s="29"/>
      <c r="AT2667" s="14" t="s">
        <v>136</v>
      </c>
      <c r="AU2667" s="14" t="s">
        <v>143</v>
      </c>
    </row>
    <row r="2668" spans="1:65" s="2" customFormat="1" ht="19.5">
      <c r="A2668" s="29"/>
      <c r="B2668" s="30"/>
      <c r="C2668" s="29"/>
      <c r="D2668" s="159" t="s">
        <v>320</v>
      </c>
      <c r="E2668" s="29"/>
      <c r="F2668" s="168" t="s">
        <v>2188</v>
      </c>
      <c r="G2668" s="29"/>
      <c r="H2668" s="29"/>
      <c r="I2668" s="161"/>
      <c r="J2668" s="29"/>
      <c r="K2668" s="29"/>
      <c r="L2668" s="30"/>
      <c r="M2668" s="162"/>
      <c r="N2668" s="163"/>
      <c r="O2668" s="55"/>
      <c r="P2668" s="55"/>
      <c r="Q2668" s="55"/>
      <c r="R2668" s="55"/>
      <c r="S2668" s="55"/>
      <c r="T2668" s="56"/>
      <c r="U2668" s="29"/>
      <c r="V2668" s="29"/>
      <c r="W2668" s="29"/>
      <c r="X2668" s="29"/>
      <c r="Y2668" s="29"/>
      <c r="Z2668" s="29"/>
      <c r="AA2668" s="29"/>
      <c r="AB2668" s="29"/>
      <c r="AC2668" s="29"/>
      <c r="AD2668" s="29"/>
      <c r="AE2668" s="29"/>
      <c r="AT2668" s="14" t="s">
        <v>320</v>
      </c>
      <c r="AU2668" s="14" t="s">
        <v>143</v>
      </c>
    </row>
    <row r="2669" spans="1:65" s="2" customFormat="1" ht="16.5" customHeight="1">
      <c r="A2669" s="29"/>
      <c r="B2669" s="145"/>
      <c r="C2669" s="146" t="s">
        <v>3245</v>
      </c>
      <c r="D2669" s="146" t="s">
        <v>130</v>
      </c>
      <c r="E2669" s="147" t="s">
        <v>3246</v>
      </c>
      <c r="F2669" s="148" t="s">
        <v>3247</v>
      </c>
      <c r="G2669" s="149" t="s">
        <v>353</v>
      </c>
      <c r="H2669" s="150">
        <v>1</v>
      </c>
      <c r="I2669" s="151"/>
      <c r="J2669" s="152">
        <f>ROUND(I2669*H2669,2)</f>
        <v>0</v>
      </c>
      <c r="K2669" s="148" t="s">
        <v>1</v>
      </c>
      <c r="L2669" s="30"/>
      <c r="M2669" s="153" t="s">
        <v>1</v>
      </c>
      <c r="N2669" s="154" t="s">
        <v>41</v>
      </c>
      <c r="O2669" s="55"/>
      <c r="P2669" s="155">
        <f>O2669*H2669</f>
        <v>0</v>
      </c>
      <c r="Q2669" s="155">
        <v>0</v>
      </c>
      <c r="R2669" s="155">
        <f>Q2669*H2669</f>
        <v>0</v>
      </c>
      <c r="S2669" s="155">
        <v>0</v>
      </c>
      <c r="T2669" s="156">
        <f>S2669*H2669</f>
        <v>0</v>
      </c>
      <c r="U2669" s="29"/>
      <c r="V2669" s="29"/>
      <c r="W2669" s="29"/>
      <c r="X2669" s="29"/>
      <c r="Y2669" s="29"/>
      <c r="Z2669" s="29"/>
      <c r="AA2669" s="29"/>
      <c r="AB2669" s="29"/>
      <c r="AC2669" s="29"/>
      <c r="AD2669" s="29"/>
      <c r="AE2669" s="29"/>
      <c r="AR2669" s="157" t="s">
        <v>148</v>
      </c>
      <c r="AT2669" s="157" t="s">
        <v>130</v>
      </c>
      <c r="AU2669" s="157" t="s">
        <v>143</v>
      </c>
      <c r="AY2669" s="14" t="s">
        <v>127</v>
      </c>
      <c r="BE2669" s="158">
        <f>IF(N2669="základní",J2669,0)</f>
        <v>0</v>
      </c>
      <c r="BF2669" s="158">
        <f>IF(N2669="snížená",J2669,0)</f>
        <v>0</v>
      </c>
      <c r="BG2669" s="158">
        <f>IF(N2669="zákl. přenesená",J2669,0)</f>
        <v>0</v>
      </c>
      <c r="BH2669" s="158">
        <f>IF(N2669="sníž. přenesená",J2669,0)</f>
        <v>0</v>
      </c>
      <c r="BI2669" s="158">
        <f>IF(N2669="nulová",J2669,0)</f>
        <v>0</v>
      </c>
      <c r="BJ2669" s="14" t="s">
        <v>83</v>
      </c>
      <c r="BK2669" s="158">
        <f>ROUND(I2669*H2669,2)</f>
        <v>0</v>
      </c>
      <c r="BL2669" s="14" t="s">
        <v>148</v>
      </c>
      <c r="BM2669" s="157" t="s">
        <v>3248</v>
      </c>
    </row>
    <row r="2670" spans="1:65" s="2" customFormat="1">
      <c r="A2670" s="29"/>
      <c r="B2670" s="30"/>
      <c r="C2670" s="29"/>
      <c r="D2670" s="159" t="s">
        <v>136</v>
      </c>
      <c r="E2670" s="29"/>
      <c r="F2670" s="160" t="s">
        <v>3247</v>
      </c>
      <c r="G2670" s="29"/>
      <c r="H2670" s="29"/>
      <c r="I2670" s="161"/>
      <c r="J2670" s="29"/>
      <c r="K2670" s="29"/>
      <c r="L2670" s="30"/>
      <c r="M2670" s="162"/>
      <c r="N2670" s="163"/>
      <c r="O2670" s="55"/>
      <c r="P2670" s="55"/>
      <c r="Q2670" s="55"/>
      <c r="R2670" s="55"/>
      <c r="S2670" s="55"/>
      <c r="T2670" s="56"/>
      <c r="U2670" s="29"/>
      <c r="V2670" s="29"/>
      <c r="W2670" s="29"/>
      <c r="X2670" s="29"/>
      <c r="Y2670" s="29"/>
      <c r="Z2670" s="29"/>
      <c r="AA2670" s="29"/>
      <c r="AB2670" s="29"/>
      <c r="AC2670" s="29"/>
      <c r="AD2670" s="29"/>
      <c r="AE2670" s="29"/>
      <c r="AT2670" s="14" t="s">
        <v>136</v>
      </c>
      <c r="AU2670" s="14" t="s">
        <v>143</v>
      </c>
    </row>
    <row r="2671" spans="1:65" s="2" customFormat="1" ht="29.25">
      <c r="A2671" s="29"/>
      <c r="B2671" s="30"/>
      <c r="C2671" s="29"/>
      <c r="D2671" s="159" t="s">
        <v>320</v>
      </c>
      <c r="E2671" s="29"/>
      <c r="F2671" s="168" t="s">
        <v>3249</v>
      </c>
      <c r="G2671" s="29"/>
      <c r="H2671" s="29"/>
      <c r="I2671" s="161"/>
      <c r="J2671" s="29"/>
      <c r="K2671" s="29"/>
      <c r="L2671" s="30"/>
      <c r="M2671" s="162"/>
      <c r="N2671" s="163"/>
      <c r="O2671" s="55"/>
      <c r="P2671" s="55"/>
      <c r="Q2671" s="55"/>
      <c r="R2671" s="55"/>
      <c r="S2671" s="55"/>
      <c r="T2671" s="56"/>
      <c r="U2671" s="29"/>
      <c r="V2671" s="29"/>
      <c r="W2671" s="29"/>
      <c r="X2671" s="29"/>
      <c r="Y2671" s="29"/>
      <c r="Z2671" s="29"/>
      <c r="AA2671" s="29"/>
      <c r="AB2671" s="29"/>
      <c r="AC2671" s="29"/>
      <c r="AD2671" s="29"/>
      <c r="AE2671" s="29"/>
      <c r="AT2671" s="14" t="s">
        <v>320</v>
      </c>
      <c r="AU2671" s="14" t="s">
        <v>143</v>
      </c>
    </row>
    <row r="2672" spans="1:65" s="2" customFormat="1" ht="16.5" customHeight="1">
      <c r="A2672" s="29"/>
      <c r="B2672" s="145"/>
      <c r="C2672" s="146" t="s">
        <v>3250</v>
      </c>
      <c r="D2672" s="146" t="s">
        <v>130</v>
      </c>
      <c r="E2672" s="147" t="s">
        <v>3251</v>
      </c>
      <c r="F2672" s="148" t="s">
        <v>1963</v>
      </c>
      <c r="G2672" s="149" t="s">
        <v>353</v>
      </c>
      <c r="H2672" s="150">
        <v>8</v>
      </c>
      <c r="I2672" s="151"/>
      <c r="J2672" s="152">
        <f>ROUND(I2672*H2672,2)</f>
        <v>0</v>
      </c>
      <c r="K2672" s="148" t="s">
        <v>1</v>
      </c>
      <c r="L2672" s="30"/>
      <c r="M2672" s="153" t="s">
        <v>1</v>
      </c>
      <c r="N2672" s="154" t="s">
        <v>41</v>
      </c>
      <c r="O2672" s="55"/>
      <c r="P2672" s="155">
        <f>O2672*H2672</f>
        <v>0</v>
      </c>
      <c r="Q2672" s="155">
        <v>0</v>
      </c>
      <c r="R2672" s="155">
        <f>Q2672*H2672</f>
        <v>0</v>
      </c>
      <c r="S2672" s="155">
        <v>0</v>
      </c>
      <c r="T2672" s="156">
        <f>S2672*H2672</f>
        <v>0</v>
      </c>
      <c r="U2672" s="29"/>
      <c r="V2672" s="29"/>
      <c r="W2672" s="29"/>
      <c r="X2672" s="29"/>
      <c r="Y2672" s="29"/>
      <c r="Z2672" s="29"/>
      <c r="AA2672" s="29"/>
      <c r="AB2672" s="29"/>
      <c r="AC2672" s="29"/>
      <c r="AD2672" s="29"/>
      <c r="AE2672" s="29"/>
      <c r="AR2672" s="157" t="s">
        <v>148</v>
      </c>
      <c r="AT2672" s="157" t="s">
        <v>130</v>
      </c>
      <c r="AU2672" s="157" t="s">
        <v>143</v>
      </c>
      <c r="AY2672" s="14" t="s">
        <v>127</v>
      </c>
      <c r="BE2672" s="158">
        <f>IF(N2672="základní",J2672,0)</f>
        <v>0</v>
      </c>
      <c r="BF2672" s="158">
        <f>IF(N2672="snížená",J2672,0)</f>
        <v>0</v>
      </c>
      <c r="BG2672" s="158">
        <f>IF(N2672="zákl. přenesená",J2672,0)</f>
        <v>0</v>
      </c>
      <c r="BH2672" s="158">
        <f>IF(N2672="sníž. přenesená",J2672,0)</f>
        <v>0</v>
      </c>
      <c r="BI2672" s="158">
        <f>IF(N2672="nulová",J2672,0)</f>
        <v>0</v>
      </c>
      <c r="BJ2672" s="14" t="s">
        <v>83</v>
      </c>
      <c r="BK2672" s="158">
        <f>ROUND(I2672*H2672,2)</f>
        <v>0</v>
      </c>
      <c r="BL2672" s="14" t="s">
        <v>148</v>
      </c>
      <c r="BM2672" s="157" t="s">
        <v>3252</v>
      </c>
    </row>
    <row r="2673" spans="1:65" s="2" customFormat="1">
      <c r="A2673" s="29"/>
      <c r="B2673" s="30"/>
      <c r="C2673" s="29"/>
      <c r="D2673" s="159" t="s">
        <v>136</v>
      </c>
      <c r="E2673" s="29"/>
      <c r="F2673" s="160" t="s">
        <v>1963</v>
      </c>
      <c r="G2673" s="29"/>
      <c r="H2673" s="29"/>
      <c r="I2673" s="161"/>
      <c r="J2673" s="29"/>
      <c r="K2673" s="29"/>
      <c r="L2673" s="30"/>
      <c r="M2673" s="162"/>
      <c r="N2673" s="163"/>
      <c r="O2673" s="55"/>
      <c r="P2673" s="55"/>
      <c r="Q2673" s="55"/>
      <c r="R2673" s="55"/>
      <c r="S2673" s="55"/>
      <c r="T2673" s="56"/>
      <c r="U2673" s="29"/>
      <c r="V2673" s="29"/>
      <c r="W2673" s="29"/>
      <c r="X2673" s="29"/>
      <c r="Y2673" s="29"/>
      <c r="Z2673" s="29"/>
      <c r="AA2673" s="29"/>
      <c r="AB2673" s="29"/>
      <c r="AC2673" s="29"/>
      <c r="AD2673" s="29"/>
      <c r="AE2673" s="29"/>
      <c r="AT2673" s="14" t="s">
        <v>136</v>
      </c>
      <c r="AU2673" s="14" t="s">
        <v>143</v>
      </c>
    </row>
    <row r="2674" spans="1:65" s="2" customFormat="1" ht="19.5">
      <c r="A2674" s="29"/>
      <c r="B2674" s="30"/>
      <c r="C2674" s="29"/>
      <c r="D2674" s="159" t="s">
        <v>320</v>
      </c>
      <c r="E2674" s="29"/>
      <c r="F2674" s="168" t="s">
        <v>2188</v>
      </c>
      <c r="G2674" s="29"/>
      <c r="H2674" s="29"/>
      <c r="I2674" s="161"/>
      <c r="J2674" s="29"/>
      <c r="K2674" s="29"/>
      <c r="L2674" s="30"/>
      <c r="M2674" s="162"/>
      <c r="N2674" s="163"/>
      <c r="O2674" s="55"/>
      <c r="P2674" s="55"/>
      <c r="Q2674" s="55"/>
      <c r="R2674" s="55"/>
      <c r="S2674" s="55"/>
      <c r="T2674" s="56"/>
      <c r="U2674" s="29"/>
      <c r="V2674" s="29"/>
      <c r="W2674" s="29"/>
      <c r="X2674" s="29"/>
      <c r="Y2674" s="29"/>
      <c r="Z2674" s="29"/>
      <c r="AA2674" s="29"/>
      <c r="AB2674" s="29"/>
      <c r="AC2674" s="29"/>
      <c r="AD2674" s="29"/>
      <c r="AE2674" s="29"/>
      <c r="AT2674" s="14" t="s">
        <v>320</v>
      </c>
      <c r="AU2674" s="14" t="s">
        <v>143</v>
      </c>
    </row>
    <row r="2675" spans="1:65" s="2" customFormat="1" ht="16.5" customHeight="1">
      <c r="A2675" s="29"/>
      <c r="B2675" s="145"/>
      <c r="C2675" s="146" t="s">
        <v>3253</v>
      </c>
      <c r="D2675" s="146" t="s">
        <v>130</v>
      </c>
      <c r="E2675" s="147" t="s">
        <v>3254</v>
      </c>
      <c r="F2675" s="148" t="s">
        <v>2010</v>
      </c>
      <c r="G2675" s="149" t="s">
        <v>353</v>
      </c>
      <c r="H2675" s="150">
        <v>1</v>
      </c>
      <c r="I2675" s="151"/>
      <c r="J2675" s="152">
        <f>ROUND(I2675*H2675,2)</f>
        <v>0</v>
      </c>
      <c r="K2675" s="148" t="s">
        <v>1</v>
      </c>
      <c r="L2675" s="30"/>
      <c r="M2675" s="153" t="s">
        <v>1</v>
      </c>
      <c r="N2675" s="154" t="s">
        <v>41</v>
      </c>
      <c r="O2675" s="55"/>
      <c r="P2675" s="155">
        <f>O2675*H2675</f>
        <v>0</v>
      </c>
      <c r="Q2675" s="155">
        <v>0</v>
      </c>
      <c r="R2675" s="155">
        <f>Q2675*H2675</f>
        <v>0</v>
      </c>
      <c r="S2675" s="155">
        <v>0</v>
      </c>
      <c r="T2675" s="156">
        <f>S2675*H2675</f>
        <v>0</v>
      </c>
      <c r="U2675" s="29"/>
      <c r="V2675" s="29"/>
      <c r="W2675" s="29"/>
      <c r="X2675" s="29"/>
      <c r="Y2675" s="29"/>
      <c r="Z2675" s="29"/>
      <c r="AA2675" s="29"/>
      <c r="AB2675" s="29"/>
      <c r="AC2675" s="29"/>
      <c r="AD2675" s="29"/>
      <c r="AE2675" s="29"/>
      <c r="AR2675" s="157" t="s">
        <v>148</v>
      </c>
      <c r="AT2675" s="157" t="s">
        <v>130</v>
      </c>
      <c r="AU2675" s="157" t="s">
        <v>143</v>
      </c>
      <c r="AY2675" s="14" t="s">
        <v>127</v>
      </c>
      <c r="BE2675" s="158">
        <f>IF(N2675="základní",J2675,0)</f>
        <v>0</v>
      </c>
      <c r="BF2675" s="158">
        <f>IF(N2675="snížená",J2675,0)</f>
        <v>0</v>
      </c>
      <c r="BG2675" s="158">
        <f>IF(N2675="zákl. přenesená",J2675,0)</f>
        <v>0</v>
      </c>
      <c r="BH2675" s="158">
        <f>IF(N2675="sníž. přenesená",J2675,0)</f>
        <v>0</v>
      </c>
      <c r="BI2675" s="158">
        <f>IF(N2675="nulová",J2675,0)</f>
        <v>0</v>
      </c>
      <c r="BJ2675" s="14" t="s">
        <v>83</v>
      </c>
      <c r="BK2675" s="158">
        <f>ROUND(I2675*H2675,2)</f>
        <v>0</v>
      </c>
      <c r="BL2675" s="14" t="s">
        <v>148</v>
      </c>
      <c r="BM2675" s="157" t="s">
        <v>3255</v>
      </c>
    </row>
    <row r="2676" spans="1:65" s="2" customFormat="1">
      <c r="A2676" s="29"/>
      <c r="B2676" s="30"/>
      <c r="C2676" s="29"/>
      <c r="D2676" s="159" t="s">
        <v>136</v>
      </c>
      <c r="E2676" s="29"/>
      <c r="F2676" s="160" t="s">
        <v>2010</v>
      </c>
      <c r="G2676" s="29"/>
      <c r="H2676" s="29"/>
      <c r="I2676" s="161"/>
      <c r="J2676" s="29"/>
      <c r="K2676" s="29"/>
      <c r="L2676" s="30"/>
      <c r="M2676" s="162"/>
      <c r="N2676" s="163"/>
      <c r="O2676" s="55"/>
      <c r="P2676" s="55"/>
      <c r="Q2676" s="55"/>
      <c r="R2676" s="55"/>
      <c r="S2676" s="55"/>
      <c r="T2676" s="56"/>
      <c r="U2676" s="29"/>
      <c r="V2676" s="29"/>
      <c r="W2676" s="29"/>
      <c r="X2676" s="29"/>
      <c r="Y2676" s="29"/>
      <c r="Z2676" s="29"/>
      <c r="AA2676" s="29"/>
      <c r="AB2676" s="29"/>
      <c r="AC2676" s="29"/>
      <c r="AD2676" s="29"/>
      <c r="AE2676" s="29"/>
      <c r="AT2676" s="14" t="s">
        <v>136</v>
      </c>
      <c r="AU2676" s="14" t="s">
        <v>143</v>
      </c>
    </row>
    <row r="2677" spans="1:65" s="2" customFormat="1" ht="29.25">
      <c r="A2677" s="29"/>
      <c r="B2677" s="30"/>
      <c r="C2677" s="29"/>
      <c r="D2677" s="159" t="s">
        <v>320</v>
      </c>
      <c r="E2677" s="29"/>
      <c r="F2677" s="168" t="s">
        <v>3249</v>
      </c>
      <c r="G2677" s="29"/>
      <c r="H2677" s="29"/>
      <c r="I2677" s="161"/>
      <c r="J2677" s="29"/>
      <c r="K2677" s="29"/>
      <c r="L2677" s="30"/>
      <c r="M2677" s="162"/>
      <c r="N2677" s="163"/>
      <c r="O2677" s="55"/>
      <c r="P2677" s="55"/>
      <c r="Q2677" s="55"/>
      <c r="R2677" s="55"/>
      <c r="S2677" s="55"/>
      <c r="T2677" s="56"/>
      <c r="U2677" s="29"/>
      <c r="V2677" s="29"/>
      <c r="W2677" s="29"/>
      <c r="X2677" s="29"/>
      <c r="Y2677" s="29"/>
      <c r="Z2677" s="29"/>
      <c r="AA2677" s="29"/>
      <c r="AB2677" s="29"/>
      <c r="AC2677" s="29"/>
      <c r="AD2677" s="29"/>
      <c r="AE2677" s="29"/>
      <c r="AT2677" s="14" t="s">
        <v>320</v>
      </c>
      <c r="AU2677" s="14" t="s">
        <v>143</v>
      </c>
    </row>
    <row r="2678" spans="1:65" s="2" customFormat="1" ht="16.5" customHeight="1">
      <c r="A2678" s="29"/>
      <c r="B2678" s="145"/>
      <c r="C2678" s="146" t="s">
        <v>3256</v>
      </c>
      <c r="D2678" s="146" t="s">
        <v>130</v>
      </c>
      <c r="E2678" s="147" t="s">
        <v>3257</v>
      </c>
      <c r="F2678" s="148" t="s">
        <v>553</v>
      </c>
      <c r="G2678" s="149" t="s">
        <v>353</v>
      </c>
      <c r="H2678" s="150">
        <v>2</v>
      </c>
      <c r="I2678" s="151"/>
      <c r="J2678" s="152">
        <f>ROUND(I2678*H2678,2)</f>
        <v>0</v>
      </c>
      <c r="K2678" s="148" t="s">
        <v>1</v>
      </c>
      <c r="L2678" s="30"/>
      <c r="M2678" s="153" t="s">
        <v>1</v>
      </c>
      <c r="N2678" s="154" t="s">
        <v>41</v>
      </c>
      <c r="O2678" s="55"/>
      <c r="P2678" s="155">
        <f>O2678*H2678</f>
        <v>0</v>
      </c>
      <c r="Q2678" s="155">
        <v>0</v>
      </c>
      <c r="R2678" s="155">
        <f>Q2678*H2678</f>
        <v>0</v>
      </c>
      <c r="S2678" s="155">
        <v>0</v>
      </c>
      <c r="T2678" s="156">
        <f>S2678*H2678</f>
        <v>0</v>
      </c>
      <c r="U2678" s="29"/>
      <c r="V2678" s="29"/>
      <c r="W2678" s="29"/>
      <c r="X2678" s="29"/>
      <c r="Y2678" s="29"/>
      <c r="Z2678" s="29"/>
      <c r="AA2678" s="29"/>
      <c r="AB2678" s="29"/>
      <c r="AC2678" s="29"/>
      <c r="AD2678" s="29"/>
      <c r="AE2678" s="29"/>
      <c r="AR2678" s="157" t="s">
        <v>148</v>
      </c>
      <c r="AT2678" s="157" t="s">
        <v>130</v>
      </c>
      <c r="AU2678" s="157" t="s">
        <v>143</v>
      </c>
      <c r="AY2678" s="14" t="s">
        <v>127</v>
      </c>
      <c r="BE2678" s="158">
        <f>IF(N2678="základní",J2678,0)</f>
        <v>0</v>
      </c>
      <c r="BF2678" s="158">
        <f>IF(N2678="snížená",J2678,0)</f>
        <v>0</v>
      </c>
      <c r="BG2678" s="158">
        <f>IF(N2678="zákl. přenesená",J2678,0)</f>
        <v>0</v>
      </c>
      <c r="BH2678" s="158">
        <f>IF(N2678="sníž. přenesená",J2678,0)</f>
        <v>0</v>
      </c>
      <c r="BI2678" s="158">
        <f>IF(N2678="nulová",J2678,0)</f>
        <v>0</v>
      </c>
      <c r="BJ2678" s="14" t="s">
        <v>83</v>
      </c>
      <c r="BK2678" s="158">
        <f>ROUND(I2678*H2678,2)</f>
        <v>0</v>
      </c>
      <c r="BL2678" s="14" t="s">
        <v>148</v>
      </c>
      <c r="BM2678" s="157" t="s">
        <v>3258</v>
      </c>
    </row>
    <row r="2679" spans="1:65" s="2" customFormat="1">
      <c r="A2679" s="29"/>
      <c r="B2679" s="30"/>
      <c r="C2679" s="29"/>
      <c r="D2679" s="159" t="s">
        <v>136</v>
      </c>
      <c r="E2679" s="29"/>
      <c r="F2679" s="160" t="s">
        <v>553</v>
      </c>
      <c r="G2679" s="29"/>
      <c r="H2679" s="29"/>
      <c r="I2679" s="161"/>
      <c r="J2679" s="29"/>
      <c r="K2679" s="29"/>
      <c r="L2679" s="30"/>
      <c r="M2679" s="162"/>
      <c r="N2679" s="163"/>
      <c r="O2679" s="55"/>
      <c r="P2679" s="55"/>
      <c r="Q2679" s="55"/>
      <c r="R2679" s="55"/>
      <c r="S2679" s="55"/>
      <c r="T2679" s="56"/>
      <c r="U2679" s="29"/>
      <c r="V2679" s="29"/>
      <c r="W2679" s="29"/>
      <c r="X2679" s="29"/>
      <c r="Y2679" s="29"/>
      <c r="Z2679" s="29"/>
      <c r="AA2679" s="29"/>
      <c r="AB2679" s="29"/>
      <c r="AC2679" s="29"/>
      <c r="AD2679" s="29"/>
      <c r="AE2679" s="29"/>
      <c r="AT2679" s="14" t="s">
        <v>136</v>
      </c>
      <c r="AU2679" s="14" t="s">
        <v>143</v>
      </c>
    </row>
    <row r="2680" spans="1:65" s="2" customFormat="1" ht="19.5">
      <c r="A2680" s="29"/>
      <c r="B2680" s="30"/>
      <c r="C2680" s="29"/>
      <c r="D2680" s="159" t="s">
        <v>320</v>
      </c>
      <c r="E2680" s="29"/>
      <c r="F2680" s="168" t="s">
        <v>2231</v>
      </c>
      <c r="G2680" s="29"/>
      <c r="H2680" s="29"/>
      <c r="I2680" s="161"/>
      <c r="J2680" s="29"/>
      <c r="K2680" s="29"/>
      <c r="L2680" s="30"/>
      <c r="M2680" s="162"/>
      <c r="N2680" s="163"/>
      <c r="O2680" s="55"/>
      <c r="P2680" s="55"/>
      <c r="Q2680" s="55"/>
      <c r="R2680" s="55"/>
      <c r="S2680" s="55"/>
      <c r="T2680" s="56"/>
      <c r="U2680" s="29"/>
      <c r="V2680" s="29"/>
      <c r="W2680" s="29"/>
      <c r="X2680" s="29"/>
      <c r="Y2680" s="29"/>
      <c r="Z2680" s="29"/>
      <c r="AA2680" s="29"/>
      <c r="AB2680" s="29"/>
      <c r="AC2680" s="29"/>
      <c r="AD2680" s="29"/>
      <c r="AE2680" s="29"/>
      <c r="AT2680" s="14" t="s">
        <v>320</v>
      </c>
      <c r="AU2680" s="14" t="s">
        <v>143</v>
      </c>
    </row>
    <row r="2681" spans="1:65" s="2" customFormat="1" ht="16.5" customHeight="1">
      <c r="A2681" s="29"/>
      <c r="B2681" s="145"/>
      <c r="C2681" s="146" t="s">
        <v>3259</v>
      </c>
      <c r="D2681" s="146" t="s">
        <v>130</v>
      </c>
      <c r="E2681" s="147" t="s">
        <v>3260</v>
      </c>
      <c r="F2681" s="148" t="s">
        <v>558</v>
      </c>
      <c r="G2681" s="149" t="s">
        <v>353</v>
      </c>
      <c r="H2681" s="150">
        <v>5</v>
      </c>
      <c r="I2681" s="151"/>
      <c r="J2681" s="152">
        <f>ROUND(I2681*H2681,2)</f>
        <v>0</v>
      </c>
      <c r="K2681" s="148" t="s">
        <v>1</v>
      </c>
      <c r="L2681" s="30"/>
      <c r="M2681" s="153" t="s">
        <v>1</v>
      </c>
      <c r="N2681" s="154" t="s">
        <v>41</v>
      </c>
      <c r="O2681" s="55"/>
      <c r="P2681" s="155">
        <f>O2681*H2681</f>
        <v>0</v>
      </c>
      <c r="Q2681" s="155">
        <v>0</v>
      </c>
      <c r="R2681" s="155">
        <f>Q2681*H2681</f>
        <v>0</v>
      </c>
      <c r="S2681" s="155">
        <v>0</v>
      </c>
      <c r="T2681" s="156">
        <f>S2681*H2681</f>
        <v>0</v>
      </c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R2681" s="157" t="s">
        <v>148</v>
      </c>
      <c r="AT2681" s="157" t="s">
        <v>130</v>
      </c>
      <c r="AU2681" s="157" t="s">
        <v>143</v>
      </c>
      <c r="AY2681" s="14" t="s">
        <v>127</v>
      </c>
      <c r="BE2681" s="158">
        <f>IF(N2681="základní",J2681,0)</f>
        <v>0</v>
      </c>
      <c r="BF2681" s="158">
        <f>IF(N2681="snížená",J2681,0)</f>
        <v>0</v>
      </c>
      <c r="BG2681" s="158">
        <f>IF(N2681="zákl. přenesená",J2681,0)</f>
        <v>0</v>
      </c>
      <c r="BH2681" s="158">
        <f>IF(N2681="sníž. přenesená",J2681,0)</f>
        <v>0</v>
      </c>
      <c r="BI2681" s="158">
        <f>IF(N2681="nulová",J2681,0)</f>
        <v>0</v>
      </c>
      <c r="BJ2681" s="14" t="s">
        <v>83</v>
      </c>
      <c r="BK2681" s="158">
        <f>ROUND(I2681*H2681,2)</f>
        <v>0</v>
      </c>
      <c r="BL2681" s="14" t="s">
        <v>148</v>
      </c>
      <c r="BM2681" s="157" t="s">
        <v>3261</v>
      </c>
    </row>
    <row r="2682" spans="1:65" s="2" customFormat="1">
      <c r="A2682" s="29"/>
      <c r="B2682" s="30"/>
      <c r="C2682" s="29"/>
      <c r="D2682" s="159" t="s">
        <v>136</v>
      </c>
      <c r="E2682" s="29"/>
      <c r="F2682" s="160" t="s">
        <v>558</v>
      </c>
      <c r="G2682" s="29"/>
      <c r="H2682" s="29"/>
      <c r="I2682" s="161"/>
      <c r="J2682" s="29"/>
      <c r="K2682" s="29"/>
      <c r="L2682" s="30"/>
      <c r="M2682" s="162"/>
      <c r="N2682" s="163"/>
      <c r="O2682" s="55"/>
      <c r="P2682" s="55"/>
      <c r="Q2682" s="55"/>
      <c r="R2682" s="55"/>
      <c r="S2682" s="55"/>
      <c r="T2682" s="56"/>
      <c r="U2682" s="29"/>
      <c r="V2682" s="29"/>
      <c r="W2682" s="29"/>
      <c r="X2682" s="29"/>
      <c r="Y2682" s="29"/>
      <c r="Z2682" s="29"/>
      <c r="AA2682" s="29"/>
      <c r="AB2682" s="29"/>
      <c r="AC2682" s="29"/>
      <c r="AD2682" s="29"/>
      <c r="AE2682" s="29"/>
      <c r="AT2682" s="14" t="s">
        <v>136</v>
      </c>
      <c r="AU2682" s="14" t="s">
        <v>143</v>
      </c>
    </row>
    <row r="2683" spans="1:65" s="2" customFormat="1" ht="19.5">
      <c r="A2683" s="29"/>
      <c r="B2683" s="30"/>
      <c r="C2683" s="29"/>
      <c r="D2683" s="159" t="s">
        <v>320</v>
      </c>
      <c r="E2683" s="29"/>
      <c r="F2683" s="168" t="s">
        <v>2231</v>
      </c>
      <c r="G2683" s="29"/>
      <c r="H2683" s="29"/>
      <c r="I2683" s="161"/>
      <c r="J2683" s="29"/>
      <c r="K2683" s="29"/>
      <c r="L2683" s="30"/>
      <c r="M2683" s="162"/>
      <c r="N2683" s="163"/>
      <c r="O2683" s="55"/>
      <c r="P2683" s="55"/>
      <c r="Q2683" s="55"/>
      <c r="R2683" s="55"/>
      <c r="S2683" s="55"/>
      <c r="T2683" s="56"/>
      <c r="U2683" s="29"/>
      <c r="V2683" s="29"/>
      <c r="W2683" s="29"/>
      <c r="X2683" s="29"/>
      <c r="Y2683" s="29"/>
      <c r="Z2683" s="29"/>
      <c r="AA2683" s="29"/>
      <c r="AB2683" s="29"/>
      <c r="AC2683" s="29"/>
      <c r="AD2683" s="29"/>
      <c r="AE2683" s="29"/>
      <c r="AT2683" s="14" t="s">
        <v>320</v>
      </c>
      <c r="AU2683" s="14" t="s">
        <v>143</v>
      </c>
    </row>
    <row r="2684" spans="1:65" s="2" customFormat="1" ht="16.5" customHeight="1">
      <c r="A2684" s="29"/>
      <c r="B2684" s="145"/>
      <c r="C2684" s="146" t="s">
        <v>3262</v>
      </c>
      <c r="D2684" s="146" t="s">
        <v>130</v>
      </c>
      <c r="E2684" s="147" t="s">
        <v>3263</v>
      </c>
      <c r="F2684" s="148" t="s">
        <v>686</v>
      </c>
      <c r="G2684" s="149" t="s">
        <v>353</v>
      </c>
      <c r="H2684" s="150">
        <v>1</v>
      </c>
      <c r="I2684" s="151"/>
      <c r="J2684" s="152">
        <f>ROUND(I2684*H2684,2)</f>
        <v>0</v>
      </c>
      <c r="K2684" s="148" t="s">
        <v>1</v>
      </c>
      <c r="L2684" s="30"/>
      <c r="M2684" s="153" t="s">
        <v>1</v>
      </c>
      <c r="N2684" s="154" t="s">
        <v>41</v>
      </c>
      <c r="O2684" s="55"/>
      <c r="P2684" s="155">
        <f>O2684*H2684</f>
        <v>0</v>
      </c>
      <c r="Q2684" s="155">
        <v>0</v>
      </c>
      <c r="R2684" s="155">
        <f>Q2684*H2684</f>
        <v>0</v>
      </c>
      <c r="S2684" s="155">
        <v>0</v>
      </c>
      <c r="T2684" s="156">
        <f>S2684*H2684</f>
        <v>0</v>
      </c>
      <c r="U2684" s="29"/>
      <c r="V2684" s="29"/>
      <c r="W2684" s="29"/>
      <c r="X2684" s="29"/>
      <c r="Y2684" s="29"/>
      <c r="Z2684" s="29"/>
      <c r="AA2684" s="29"/>
      <c r="AB2684" s="29"/>
      <c r="AC2684" s="29"/>
      <c r="AD2684" s="29"/>
      <c r="AE2684" s="29"/>
      <c r="AR2684" s="157" t="s">
        <v>148</v>
      </c>
      <c r="AT2684" s="157" t="s">
        <v>130</v>
      </c>
      <c r="AU2684" s="157" t="s">
        <v>143</v>
      </c>
      <c r="AY2684" s="14" t="s">
        <v>127</v>
      </c>
      <c r="BE2684" s="158">
        <f>IF(N2684="základní",J2684,0)</f>
        <v>0</v>
      </c>
      <c r="BF2684" s="158">
        <f>IF(N2684="snížená",J2684,0)</f>
        <v>0</v>
      </c>
      <c r="BG2684" s="158">
        <f>IF(N2684="zákl. přenesená",J2684,0)</f>
        <v>0</v>
      </c>
      <c r="BH2684" s="158">
        <f>IF(N2684="sníž. přenesená",J2684,0)</f>
        <v>0</v>
      </c>
      <c r="BI2684" s="158">
        <f>IF(N2684="nulová",J2684,0)</f>
        <v>0</v>
      </c>
      <c r="BJ2684" s="14" t="s">
        <v>83</v>
      </c>
      <c r="BK2684" s="158">
        <f>ROUND(I2684*H2684,2)</f>
        <v>0</v>
      </c>
      <c r="BL2684" s="14" t="s">
        <v>148</v>
      </c>
      <c r="BM2684" s="157" t="s">
        <v>3264</v>
      </c>
    </row>
    <row r="2685" spans="1:65" s="2" customFormat="1">
      <c r="A2685" s="29"/>
      <c r="B2685" s="30"/>
      <c r="C2685" s="29"/>
      <c r="D2685" s="159" t="s">
        <v>136</v>
      </c>
      <c r="E2685" s="29"/>
      <c r="F2685" s="160" t="s">
        <v>686</v>
      </c>
      <c r="G2685" s="29"/>
      <c r="H2685" s="29"/>
      <c r="I2685" s="161"/>
      <c r="J2685" s="29"/>
      <c r="K2685" s="29"/>
      <c r="L2685" s="30"/>
      <c r="M2685" s="162"/>
      <c r="N2685" s="163"/>
      <c r="O2685" s="55"/>
      <c r="P2685" s="55"/>
      <c r="Q2685" s="55"/>
      <c r="R2685" s="55"/>
      <c r="S2685" s="55"/>
      <c r="T2685" s="56"/>
      <c r="U2685" s="29"/>
      <c r="V2685" s="29"/>
      <c r="W2685" s="29"/>
      <c r="X2685" s="29"/>
      <c r="Y2685" s="29"/>
      <c r="Z2685" s="29"/>
      <c r="AA2685" s="29"/>
      <c r="AB2685" s="29"/>
      <c r="AC2685" s="29"/>
      <c r="AD2685" s="29"/>
      <c r="AE2685" s="29"/>
      <c r="AT2685" s="14" t="s">
        <v>136</v>
      </c>
      <c r="AU2685" s="14" t="s">
        <v>143</v>
      </c>
    </row>
    <row r="2686" spans="1:65" s="2" customFormat="1" ht="19.5">
      <c r="A2686" s="29"/>
      <c r="B2686" s="30"/>
      <c r="C2686" s="29"/>
      <c r="D2686" s="159" t="s">
        <v>320</v>
      </c>
      <c r="E2686" s="29"/>
      <c r="F2686" s="168" t="s">
        <v>3265</v>
      </c>
      <c r="G2686" s="29"/>
      <c r="H2686" s="29"/>
      <c r="I2686" s="161"/>
      <c r="J2686" s="29"/>
      <c r="K2686" s="29"/>
      <c r="L2686" s="30"/>
      <c r="M2686" s="162"/>
      <c r="N2686" s="163"/>
      <c r="O2686" s="55"/>
      <c r="P2686" s="55"/>
      <c r="Q2686" s="55"/>
      <c r="R2686" s="55"/>
      <c r="S2686" s="55"/>
      <c r="T2686" s="56"/>
      <c r="U2686" s="29"/>
      <c r="V2686" s="29"/>
      <c r="W2686" s="29"/>
      <c r="X2686" s="29"/>
      <c r="Y2686" s="29"/>
      <c r="Z2686" s="29"/>
      <c r="AA2686" s="29"/>
      <c r="AB2686" s="29"/>
      <c r="AC2686" s="29"/>
      <c r="AD2686" s="29"/>
      <c r="AE2686" s="29"/>
      <c r="AT2686" s="14" t="s">
        <v>320</v>
      </c>
      <c r="AU2686" s="14" t="s">
        <v>143</v>
      </c>
    </row>
    <row r="2687" spans="1:65" s="2" customFormat="1" ht="24.2" customHeight="1">
      <c r="A2687" s="29"/>
      <c r="B2687" s="145"/>
      <c r="C2687" s="146" t="s">
        <v>3266</v>
      </c>
      <c r="D2687" s="146" t="s">
        <v>130</v>
      </c>
      <c r="E2687" s="147" t="s">
        <v>3267</v>
      </c>
      <c r="F2687" s="148" t="s">
        <v>2425</v>
      </c>
      <c r="G2687" s="149" t="s">
        <v>353</v>
      </c>
      <c r="H2687" s="150">
        <v>2</v>
      </c>
      <c r="I2687" s="151"/>
      <c r="J2687" s="152">
        <f>ROUND(I2687*H2687,2)</f>
        <v>0</v>
      </c>
      <c r="K2687" s="148" t="s">
        <v>1</v>
      </c>
      <c r="L2687" s="30"/>
      <c r="M2687" s="153" t="s">
        <v>1</v>
      </c>
      <c r="N2687" s="154" t="s">
        <v>41</v>
      </c>
      <c r="O2687" s="55"/>
      <c r="P2687" s="155">
        <f>O2687*H2687</f>
        <v>0</v>
      </c>
      <c r="Q2687" s="155">
        <v>0</v>
      </c>
      <c r="R2687" s="155">
        <f>Q2687*H2687</f>
        <v>0</v>
      </c>
      <c r="S2687" s="155">
        <v>0</v>
      </c>
      <c r="T2687" s="156">
        <f>S2687*H2687</f>
        <v>0</v>
      </c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R2687" s="157" t="s">
        <v>148</v>
      </c>
      <c r="AT2687" s="157" t="s">
        <v>130</v>
      </c>
      <c r="AU2687" s="157" t="s">
        <v>143</v>
      </c>
      <c r="AY2687" s="14" t="s">
        <v>127</v>
      </c>
      <c r="BE2687" s="158">
        <f>IF(N2687="základní",J2687,0)</f>
        <v>0</v>
      </c>
      <c r="BF2687" s="158">
        <f>IF(N2687="snížená",J2687,0)</f>
        <v>0</v>
      </c>
      <c r="BG2687" s="158">
        <f>IF(N2687="zákl. přenesená",J2687,0)</f>
        <v>0</v>
      </c>
      <c r="BH2687" s="158">
        <f>IF(N2687="sníž. přenesená",J2687,0)</f>
        <v>0</v>
      </c>
      <c r="BI2687" s="158">
        <f>IF(N2687="nulová",J2687,0)</f>
        <v>0</v>
      </c>
      <c r="BJ2687" s="14" t="s">
        <v>83</v>
      </c>
      <c r="BK2687" s="158">
        <f>ROUND(I2687*H2687,2)</f>
        <v>0</v>
      </c>
      <c r="BL2687" s="14" t="s">
        <v>148</v>
      </c>
      <c r="BM2687" s="157" t="s">
        <v>3268</v>
      </c>
    </row>
    <row r="2688" spans="1:65" s="2" customFormat="1" ht="19.5">
      <c r="A2688" s="29"/>
      <c r="B2688" s="30"/>
      <c r="C2688" s="29"/>
      <c r="D2688" s="159" t="s">
        <v>136</v>
      </c>
      <c r="E2688" s="29"/>
      <c r="F2688" s="160" t="s">
        <v>2425</v>
      </c>
      <c r="G2688" s="29"/>
      <c r="H2688" s="29"/>
      <c r="I2688" s="161"/>
      <c r="J2688" s="29"/>
      <c r="K2688" s="29"/>
      <c r="L2688" s="30"/>
      <c r="M2688" s="162"/>
      <c r="N2688" s="163"/>
      <c r="O2688" s="55"/>
      <c r="P2688" s="55"/>
      <c r="Q2688" s="55"/>
      <c r="R2688" s="55"/>
      <c r="S2688" s="55"/>
      <c r="T2688" s="56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T2688" s="14" t="s">
        <v>136</v>
      </c>
      <c r="AU2688" s="14" t="s">
        <v>143</v>
      </c>
    </row>
    <row r="2689" spans="1:65" s="2" customFormat="1" ht="19.5">
      <c r="A2689" s="29"/>
      <c r="B2689" s="30"/>
      <c r="C2689" s="29"/>
      <c r="D2689" s="159" t="s">
        <v>320</v>
      </c>
      <c r="E2689" s="29"/>
      <c r="F2689" s="168" t="s">
        <v>2242</v>
      </c>
      <c r="G2689" s="29"/>
      <c r="H2689" s="29"/>
      <c r="I2689" s="161"/>
      <c r="J2689" s="29"/>
      <c r="K2689" s="29"/>
      <c r="L2689" s="30"/>
      <c r="M2689" s="162"/>
      <c r="N2689" s="163"/>
      <c r="O2689" s="55"/>
      <c r="P2689" s="55"/>
      <c r="Q2689" s="55"/>
      <c r="R2689" s="55"/>
      <c r="S2689" s="55"/>
      <c r="T2689" s="56"/>
      <c r="U2689" s="29"/>
      <c r="V2689" s="29"/>
      <c r="W2689" s="29"/>
      <c r="X2689" s="29"/>
      <c r="Y2689" s="29"/>
      <c r="Z2689" s="29"/>
      <c r="AA2689" s="29"/>
      <c r="AB2689" s="29"/>
      <c r="AC2689" s="29"/>
      <c r="AD2689" s="29"/>
      <c r="AE2689" s="29"/>
      <c r="AT2689" s="14" t="s">
        <v>320</v>
      </c>
      <c r="AU2689" s="14" t="s">
        <v>143</v>
      </c>
    </row>
    <row r="2690" spans="1:65" s="2" customFormat="1" ht="24.2" customHeight="1">
      <c r="A2690" s="29"/>
      <c r="B2690" s="145"/>
      <c r="C2690" s="146" t="s">
        <v>3269</v>
      </c>
      <c r="D2690" s="146" t="s">
        <v>130</v>
      </c>
      <c r="E2690" s="147" t="s">
        <v>3270</v>
      </c>
      <c r="F2690" s="148" t="s">
        <v>3271</v>
      </c>
      <c r="G2690" s="149" t="s">
        <v>353</v>
      </c>
      <c r="H2690" s="150">
        <v>1</v>
      </c>
      <c r="I2690" s="151"/>
      <c r="J2690" s="152">
        <f>ROUND(I2690*H2690,2)</f>
        <v>0</v>
      </c>
      <c r="K2690" s="148" t="s">
        <v>1</v>
      </c>
      <c r="L2690" s="30"/>
      <c r="M2690" s="153" t="s">
        <v>1</v>
      </c>
      <c r="N2690" s="154" t="s">
        <v>41</v>
      </c>
      <c r="O2690" s="55"/>
      <c r="P2690" s="155">
        <f>O2690*H2690</f>
        <v>0</v>
      </c>
      <c r="Q2690" s="155">
        <v>0</v>
      </c>
      <c r="R2690" s="155">
        <f>Q2690*H2690</f>
        <v>0</v>
      </c>
      <c r="S2690" s="155">
        <v>0</v>
      </c>
      <c r="T2690" s="156">
        <f>S2690*H2690</f>
        <v>0</v>
      </c>
      <c r="U2690" s="29"/>
      <c r="V2690" s="29"/>
      <c r="W2690" s="29"/>
      <c r="X2690" s="29"/>
      <c r="Y2690" s="29"/>
      <c r="Z2690" s="29"/>
      <c r="AA2690" s="29"/>
      <c r="AB2690" s="29"/>
      <c r="AC2690" s="29"/>
      <c r="AD2690" s="29"/>
      <c r="AE2690" s="29"/>
      <c r="AR2690" s="157" t="s">
        <v>148</v>
      </c>
      <c r="AT2690" s="157" t="s">
        <v>130</v>
      </c>
      <c r="AU2690" s="157" t="s">
        <v>143</v>
      </c>
      <c r="AY2690" s="14" t="s">
        <v>127</v>
      </c>
      <c r="BE2690" s="158">
        <f>IF(N2690="základní",J2690,0)</f>
        <v>0</v>
      </c>
      <c r="BF2690" s="158">
        <f>IF(N2690="snížená",J2690,0)</f>
        <v>0</v>
      </c>
      <c r="BG2690" s="158">
        <f>IF(N2690="zákl. přenesená",J2690,0)</f>
        <v>0</v>
      </c>
      <c r="BH2690" s="158">
        <f>IF(N2690="sníž. přenesená",J2690,0)</f>
        <v>0</v>
      </c>
      <c r="BI2690" s="158">
        <f>IF(N2690="nulová",J2690,0)</f>
        <v>0</v>
      </c>
      <c r="BJ2690" s="14" t="s">
        <v>83</v>
      </c>
      <c r="BK2690" s="158">
        <f>ROUND(I2690*H2690,2)</f>
        <v>0</v>
      </c>
      <c r="BL2690" s="14" t="s">
        <v>148</v>
      </c>
      <c r="BM2690" s="157" t="s">
        <v>3272</v>
      </c>
    </row>
    <row r="2691" spans="1:65" s="2" customFormat="1">
      <c r="A2691" s="29"/>
      <c r="B2691" s="30"/>
      <c r="C2691" s="29"/>
      <c r="D2691" s="159" t="s">
        <v>136</v>
      </c>
      <c r="E2691" s="29"/>
      <c r="F2691" s="160" t="s">
        <v>3271</v>
      </c>
      <c r="G2691" s="29"/>
      <c r="H2691" s="29"/>
      <c r="I2691" s="161"/>
      <c r="J2691" s="29"/>
      <c r="K2691" s="29"/>
      <c r="L2691" s="30"/>
      <c r="M2691" s="162"/>
      <c r="N2691" s="163"/>
      <c r="O2691" s="55"/>
      <c r="P2691" s="55"/>
      <c r="Q2691" s="55"/>
      <c r="R2691" s="55"/>
      <c r="S2691" s="55"/>
      <c r="T2691" s="56"/>
      <c r="U2691" s="29"/>
      <c r="V2691" s="29"/>
      <c r="W2691" s="29"/>
      <c r="X2691" s="29"/>
      <c r="Y2691" s="29"/>
      <c r="Z2691" s="29"/>
      <c r="AA2691" s="29"/>
      <c r="AB2691" s="29"/>
      <c r="AC2691" s="29"/>
      <c r="AD2691" s="29"/>
      <c r="AE2691" s="29"/>
      <c r="AT2691" s="14" t="s">
        <v>136</v>
      </c>
      <c r="AU2691" s="14" t="s">
        <v>143</v>
      </c>
    </row>
    <row r="2692" spans="1:65" s="2" customFormat="1" ht="19.5">
      <c r="A2692" s="29"/>
      <c r="B2692" s="30"/>
      <c r="C2692" s="29"/>
      <c r="D2692" s="159" t="s">
        <v>320</v>
      </c>
      <c r="E2692" s="29"/>
      <c r="F2692" s="168" t="s">
        <v>2242</v>
      </c>
      <c r="G2692" s="29"/>
      <c r="H2692" s="29"/>
      <c r="I2692" s="161"/>
      <c r="J2692" s="29"/>
      <c r="K2692" s="29"/>
      <c r="L2692" s="30"/>
      <c r="M2692" s="162"/>
      <c r="N2692" s="163"/>
      <c r="O2692" s="55"/>
      <c r="P2692" s="55"/>
      <c r="Q2692" s="55"/>
      <c r="R2692" s="55"/>
      <c r="S2692" s="55"/>
      <c r="T2692" s="56"/>
      <c r="U2692" s="29"/>
      <c r="V2692" s="29"/>
      <c r="W2692" s="29"/>
      <c r="X2692" s="29"/>
      <c r="Y2692" s="29"/>
      <c r="Z2692" s="29"/>
      <c r="AA2692" s="29"/>
      <c r="AB2692" s="29"/>
      <c r="AC2692" s="29"/>
      <c r="AD2692" s="29"/>
      <c r="AE2692" s="29"/>
      <c r="AT2692" s="14" t="s">
        <v>320</v>
      </c>
      <c r="AU2692" s="14" t="s">
        <v>143</v>
      </c>
    </row>
    <row r="2693" spans="1:65" s="2" customFormat="1" ht="24.2" customHeight="1">
      <c r="A2693" s="29"/>
      <c r="B2693" s="145"/>
      <c r="C2693" s="146" t="s">
        <v>3273</v>
      </c>
      <c r="D2693" s="146" t="s">
        <v>130</v>
      </c>
      <c r="E2693" s="147" t="s">
        <v>3274</v>
      </c>
      <c r="F2693" s="148" t="s">
        <v>3275</v>
      </c>
      <c r="G2693" s="149" t="s">
        <v>353</v>
      </c>
      <c r="H2693" s="150">
        <v>1</v>
      </c>
      <c r="I2693" s="151"/>
      <c r="J2693" s="152">
        <f>ROUND(I2693*H2693,2)</f>
        <v>0</v>
      </c>
      <c r="K2693" s="148" t="s">
        <v>1</v>
      </c>
      <c r="L2693" s="30"/>
      <c r="M2693" s="153" t="s">
        <v>1</v>
      </c>
      <c r="N2693" s="154" t="s">
        <v>41</v>
      </c>
      <c r="O2693" s="55"/>
      <c r="P2693" s="155">
        <f>O2693*H2693</f>
        <v>0</v>
      </c>
      <c r="Q2693" s="155">
        <v>0</v>
      </c>
      <c r="R2693" s="155">
        <f>Q2693*H2693</f>
        <v>0</v>
      </c>
      <c r="S2693" s="155">
        <v>0</v>
      </c>
      <c r="T2693" s="156">
        <f>S2693*H2693</f>
        <v>0</v>
      </c>
      <c r="U2693" s="29"/>
      <c r="V2693" s="29"/>
      <c r="W2693" s="29"/>
      <c r="X2693" s="29"/>
      <c r="Y2693" s="29"/>
      <c r="Z2693" s="29"/>
      <c r="AA2693" s="29"/>
      <c r="AB2693" s="29"/>
      <c r="AC2693" s="29"/>
      <c r="AD2693" s="29"/>
      <c r="AE2693" s="29"/>
      <c r="AR2693" s="157" t="s">
        <v>148</v>
      </c>
      <c r="AT2693" s="157" t="s">
        <v>130</v>
      </c>
      <c r="AU2693" s="157" t="s">
        <v>143</v>
      </c>
      <c r="AY2693" s="14" t="s">
        <v>127</v>
      </c>
      <c r="BE2693" s="158">
        <f>IF(N2693="základní",J2693,0)</f>
        <v>0</v>
      </c>
      <c r="BF2693" s="158">
        <f>IF(N2693="snížená",J2693,0)</f>
        <v>0</v>
      </c>
      <c r="BG2693" s="158">
        <f>IF(N2693="zákl. přenesená",J2693,0)</f>
        <v>0</v>
      </c>
      <c r="BH2693" s="158">
        <f>IF(N2693="sníž. přenesená",J2693,0)</f>
        <v>0</v>
      </c>
      <c r="BI2693" s="158">
        <f>IF(N2693="nulová",J2693,0)</f>
        <v>0</v>
      </c>
      <c r="BJ2693" s="14" t="s">
        <v>83</v>
      </c>
      <c r="BK2693" s="158">
        <f>ROUND(I2693*H2693,2)</f>
        <v>0</v>
      </c>
      <c r="BL2693" s="14" t="s">
        <v>148</v>
      </c>
      <c r="BM2693" s="157" t="s">
        <v>3276</v>
      </c>
    </row>
    <row r="2694" spans="1:65" s="2" customFormat="1">
      <c r="A2694" s="29"/>
      <c r="B2694" s="30"/>
      <c r="C2694" s="29"/>
      <c r="D2694" s="159" t="s">
        <v>136</v>
      </c>
      <c r="E2694" s="29"/>
      <c r="F2694" s="160" t="s">
        <v>3275</v>
      </c>
      <c r="G2694" s="29"/>
      <c r="H2694" s="29"/>
      <c r="I2694" s="161"/>
      <c r="J2694" s="29"/>
      <c r="K2694" s="29"/>
      <c r="L2694" s="30"/>
      <c r="M2694" s="162"/>
      <c r="N2694" s="163"/>
      <c r="O2694" s="55"/>
      <c r="P2694" s="55"/>
      <c r="Q2694" s="55"/>
      <c r="R2694" s="55"/>
      <c r="S2694" s="55"/>
      <c r="T2694" s="56"/>
      <c r="U2694" s="29"/>
      <c r="V2694" s="29"/>
      <c r="W2694" s="29"/>
      <c r="X2694" s="29"/>
      <c r="Y2694" s="29"/>
      <c r="Z2694" s="29"/>
      <c r="AA2694" s="29"/>
      <c r="AB2694" s="29"/>
      <c r="AC2694" s="29"/>
      <c r="AD2694" s="29"/>
      <c r="AE2694" s="29"/>
      <c r="AT2694" s="14" t="s">
        <v>136</v>
      </c>
      <c r="AU2694" s="14" t="s">
        <v>143</v>
      </c>
    </row>
    <row r="2695" spans="1:65" s="2" customFormat="1" ht="19.5">
      <c r="A2695" s="29"/>
      <c r="B2695" s="30"/>
      <c r="C2695" s="29"/>
      <c r="D2695" s="159" t="s">
        <v>320</v>
      </c>
      <c r="E2695" s="29"/>
      <c r="F2695" s="168" t="s">
        <v>2242</v>
      </c>
      <c r="G2695" s="29"/>
      <c r="H2695" s="29"/>
      <c r="I2695" s="161"/>
      <c r="J2695" s="29"/>
      <c r="K2695" s="29"/>
      <c r="L2695" s="30"/>
      <c r="M2695" s="162"/>
      <c r="N2695" s="163"/>
      <c r="O2695" s="55"/>
      <c r="P2695" s="55"/>
      <c r="Q2695" s="55"/>
      <c r="R2695" s="55"/>
      <c r="S2695" s="55"/>
      <c r="T2695" s="56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T2695" s="14" t="s">
        <v>320</v>
      </c>
      <c r="AU2695" s="14" t="s">
        <v>143</v>
      </c>
    </row>
    <row r="2696" spans="1:65" s="2" customFormat="1" ht="16.5" customHeight="1">
      <c r="A2696" s="29"/>
      <c r="B2696" s="145"/>
      <c r="C2696" s="146" t="s">
        <v>3277</v>
      </c>
      <c r="D2696" s="146" t="s">
        <v>130</v>
      </c>
      <c r="E2696" s="147" t="s">
        <v>3278</v>
      </c>
      <c r="F2696" s="148" t="s">
        <v>3279</v>
      </c>
      <c r="G2696" s="149" t="s">
        <v>353</v>
      </c>
      <c r="H2696" s="150">
        <v>1</v>
      </c>
      <c r="I2696" s="151"/>
      <c r="J2696" s="152">
        <f>ROUND(I2696*H2696,2)</f>
        <v>0</v>
      </c>
      <c r="K2696" s="148" t="s">
        <v>1</v>
      </c>
      <c r="L2696" s="30"/>
      <c r="M2696" s="153" t="s">
        <v>1</v>
      </c>
      <c r="N2696" s="154" t="s">
        <v>41</v>
      </c>
      <c r="O2696" s="55"/>
      <c r="P2696" s="155">
        <f>O2696*H2696</f>
        <v>0</v>
      </c>
      <c r="Q2696" s="155">
        <v>0</v>
      </c>
      <c r="R2696" s="155">
        <f>Q2696*H2696</f>
        <v>0</v>
      </c>
      <c r="S2696" s="155">
        <v>0</v>
      </c>
      <c r="T2696" s="156">
        <f>S2696*H2696</f>
        <v>0</v>
      </c>
      <c r="U2696" s="29"/>
      <c r="V2696" s="29"/>
      <c r="W2696" s="29"/>
      <c r="X2696" s="29"/>
      <c r="Y2696" s="29"/>
      <c r="Z2696" s="29"/>
      <c r="AA2696" s="29"/>
      <c r="AB2696" s="29"/>
      <c r="AC2696" s="29"/>
      <c r="AD2696" s="29"/>
      <c r="AE2696" s="29"/>
      <c r="AR2696" s="157" t="s">
        <v>148</v>
      </c>
      <c r="AT2696" s="157" t="s">
        <v>130</v>
      </c>
      <c r="AU2696" s="157" t="s">
        <v>143</v>
      </c>
      <c r="AY2696" s="14" t="s">
        <v>127</v>
      </c>
      <c r="BE2696" s="158">
        <f>IF(N2696="základní",J2696,0)</f>
        <v>0</v>
      </c>
      <c r="BF2696" s="158">
        <f>IF(N2696="snížená",J2696,0)</f>
        <v>0</v>
      </c>
      <c r="BG2696" s="158">
        <f>IF(N2696="zákl. přenesená",J2696,0)</f>
        <v>0</v>
      </c>
      <c r="BH2696" s="158">
        <f>IF(N2696="sníž. přenesená",J2696,0)</f>
        <v>0</v>
      </c>
      <c r="BI2696" s="158">
        <f>IF(N2696="nulová",J2696,0)</f>
        <v>0</v>
      </c>
      <c r="BJ2696" s="14" t="s">
        <v>83</v>
      </c>
      <c r="BK2696" s="158">
        <f>ROUND(I2696*H2696,2)</f>
        <v>0</v>
      </c>
      <c r="BL2696" s="14" t="s">
        <v>148</v>
      </c>
      <c r="BM2696" s="157" t="s">
        <v>3280</v>
      </c>
    </row>
    <row r="2697" spans="1:65" s="2" customFormat="1">
      <c r="A2697" s="29"/>
      <c r="B2697" s="30"/>
      <c r="C2697" s="29"/>
      <c r="D2697" s="159" t="s">
        <v>136</v>
      </c>
      <c r="E2697" s="29"/>
      <c r="F2697" s="160" t="s">
        <v>3279</v>
      </c>
      <c r="G2697" s="29"/>
      <c r="H2697" s="29"/>
      <c r="I2697" s="161"/>
      <c r="J2697" s="29"/>
      <c r="K2697" s="29"/>
      <c r="L2697" s="30"/>
      <c r="M2697" s="162"/>
      <c r="N2697" s="163"/>
      <c r="O2697" s="55"/>
      <c r="P2697" s="55"/>
      <c r="Q2697" s="55"/>
      <c r="R2697" s="55"/>
      <c r="S2697" s="55"/>
      <c r="T2697" s="56"/>
      <c r="U2697" s="29"/>
      <c r="V2697" s="29"/>
      <c r="W2697" s="29"/>
      <c r="X2697" s="29"/>
      <c r="Y2697" s="29"/>
      <c r="Z2697" s="29"/>
      <c r="AA2697" s="29"/>
      <c r="AB2697" s="29"/>
      <c r="AC2697" s="29"/>
      <c r="AD2697" s="29"/>
      <c r="AE2697" s="29"/>
      <c r="AT2697" s="14" t="s">
        <v>136</v>
      </c>
      <c r="AU2697" s="14" t="s">
        <v>143</v>
      </c>
    </row>
    <row r="2698" spans="1:65" s="2" customFormat="1" ht="19.5">
      <c r="A2698" s="29"/>
      <c r="B2698" s="30"/>
      <c r="C2698" s="29"/>
      <c r="D2698" s="159" t="s">
        <v>320</v>
      </c>
      <c r="E2698" s="29"/>
      <c r="F2698" s="168" t="s">
        <v>2242</v>
      </c>
      <c r="G2698" s="29"/>
      <c r="H2698" s="29"/>
      <c r="I2698" s="161"/>
      <c r="J2698" s="29"/>
      <c r="K2698" s="29"/>
      <c r="L2698" s="30"/>
      <c r="M2698" s="162"/>
      <c r="N2698" s="163"/>
      <c r="O2698" s="55"/>
      <c r="P2698" s="55"/>
      <c r="Q2698" s="55"/>
      <c r="R2698" s="55"/>
      <c r="S2698" s="55"/>
      <c r="T2698" s="56"/>
      <c r="U2698" s="29"/>
      <c r="V2698" s="29"/>
      <c r="W2698" s="29"/>
      <c r="X2698" s="29"/>
      <c r="Y2698" s="29"/>
      <c r="Z2698" s="29"/>
      <c r="AA2698" s="29"/>
      <c r="AB2698" s="29"/>
      <c r="AC2698" s="29"/>
      <c r="AD2698" s="29"/>
      <c r="AE2698" s="29"/>
      <c r="AT2698" s="14" t="s">
        <v>320</v>
      </c>
      <c r="AU2698" s="14" t="s">
        <v>143</v>
      </c>
    </row>
    <row r="2699" spans="1:65" s="12" customFormat="1" ht="20.85" customHeight="1">
      <c r="B2699" s="132"/>
      <c r="D2699" s="133" t="s">
        <v>75</v>
      </c>
      <c r="E2699" s="143" t="s">
        <v>3281</v>
      </c>
      <c r="F2699" s="143" t="s">
        <v>3282</v>
      </c>
      <c r="I2699" s="135"/>
      <c r="J2699" s="144">
        <f>BK2699</f>
        <v>0</v>
      </c>
      <c r="L2699" s="132"/>
      <c r="M2699" s="137"/>
      <c r="N2699" s="138"/>
      <c r="O2699" s="138"/>
      <c r="P2699" s="139">
        <f>SUM(P2700:P2735)</f>
        <v>0</v>
      </c>
      <c r="Q2699" s="138"/>
      <c r="R2699" s="139">
        <f>SUM(R2700:R2735)</f>
        <v>0</v>
      </c>
      <c r="S2699" s="138"/>
      <c r="T2699" s="140">
        <f>SUM(T2700:T2735)</f>
        <v>0</v>
      </c>
      <c r="AR2699" s="133" t="s">
        <v>83</v>
      </c>
      <c r="AT2699" s="141" t="s">
        <v>75</v>
      </c>
      <c r="AU2699" s="141" t="s">
        <v>85</v>
      </c>
      <c r="AY2699" s="133" t="s">
        <v>127</v>
      </c>
      <c r="BK2699" s="142">
        <f>SUM(BK2700:BK2735)</f>
        <v>0</v>
      </c>
    </row>
    <row r="2700" spans="1:65" s="2" customFormat="1" ht="16.5" customHeight="1">
      <c r="A2700" s="29"/>
      <c r="B2700" s="145"/>
      <c r="C2700" s="146" t="s">
        <v>3283</v>
      </c>
      <c r="D2700" s="146" t="s">
        <v>130</v>
      </c>
      <c r="E2700" s="147" t="s">
        <v>3284</v>
      </c>
      <c r="F2700" s="148" t="s">
        <v>2466</v>
      </c>
      <c r="G2700" s="149" t="s">
        <v>385</v>
      </c>
      <c r="H2700" s="150">
        <v>27</v>
      </c>
      <c r="I2700" s="151"/>
      <c r="J2700" s="152">
        <f>ROUND(I2700*H2700,2)</f>
        <v>0</v>
      </c>
      <c r="K2700" s="148" t="s">
        <v>1</v>
      </c>
      <c r="L2700" s="30"/>
      <c r="M2700" s="153" t="s">
        <v>1</v>
      </c>
      <c r="N2700" s="154" t="s">
        <v>41</v>
      </c>
      <c r="O2700" s="55"/>
      <c r="P2700" s="155">
        <f>O2700*H2700</f>
        <v>0</v>
      </c>
      <c r="Q2700" s="155">
        <v>0</v>
      </c>
      <c r="R2700" s="155">
        <f>Q2700*H2700</f>
        <v>0</v>
      </c>
      <c r="S2700" s="155">
        <v>0</v>
      </c>
      <c r="T2700" s="156">
        <f>S2700*H2700</f>
        <v>0</v>
      </c>
      <c r="U2700" s="29"/>
      <c r="V2700" s="29"/>
      <c r="W2700" s="29"/>
      <c r="X2700" s="29"/>
      <c r="Y2700" s="29"/>
      <c r="Z2700" s="29"/>
      <c r="AA2700" s="29"/>
      <c r="AB2700" s="29"/>
      <c r="AC2700" s="29"/>
      <c r="AD2700" s="29"/>
      <c r="AE2700" s="29"/>
      <c r="AR2700" s="157" t="s">
        <v>148</v>
      </c>
      <c r="AT2700" s="157" t="s">
        <v>130</v>
      </c>
      <c r="AU2700" s="157" t="s">
        <v>143</v>
      </c>
      <c r="AY2700" s="14" t="s">
        <v>127</v>
      </c>
      <c r="BE2700" s="158">
        <f>IF(N2700="základní",J2700,0)</f>
        <v>0</v>
      </c>
      <c r="BF2700" s="158">
        <f>IF(N2700="snížená",J2700,0)</f>
        <v>0</v>
      </c>
      <c r="BG2700" s="158">
        <f>IF(N2700="zákl. přenesená",J2700,0)</f>
        <v>0</v>
      </c>
      <c r="BH2700" s="158">
        <f>IF(N2700="sníž. přenesená",J2700,0)</f>
        <v>0</v>
      </c>
      <c r="BI2700" s="158">
        <f>IF(N2700="nulová",J2700,0)</f>
        <v>0</v>
      </c>
      <c r="BJ2700" s="14" t="s">
        <v>83</v>
      </c>
      <c r="BK2700" s="158">
        <f>ROUND(I2700*H2700,2)</f>
        <v>0</v>
      </c>
      <c r="BL2700" s="14" t="s">
        <v>148</v>
      </c>
      <c r="BM2700" s="157" t="s">
        <v>3285</v>
      </c>
    </row>
    <row r="2701" spans="1:65" s="2" customFormat="1">
      <c r="A2701" s="29"/>
      <c r="B2701" s="30"/>
      <c r="C2701" s="29"/>
      <c r="D2701" s="159" t="s">
        <v>136</v>
      </c>
      <c r="E2701" s="29"/>
      <c r="F2701" s="160" t="s">
        <v>2466</v>
      </c>
      <c r="G2701" s="29"/>
      <c r="H2701" s="29"/>
      <c r="I2701" s="161"/>
      <c r="J2701" s="29"/>
      <c r="K2701" s="29"/>
      <c r="L2701" s="30"/>
      <c r="M2701" s="162"/>
      <c r="N2701" s="163"/>
      <c r="O2701" s="55"/>
      <c r="P2701" s="55"/>
      <c r="Q2701" s="55"/>
      <c r="R2701" s="55"/>
      <c r="S2701" s="55"/>
      <c r="T2701" s="56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T2701" s="14" t="s">
        <v>136</v>
      </c>
      <c r="AU2701" s="14" t="s">
        <v>143</v>
      </c>
    </row>
    <row r="2702" spans="1:65" s="2" customFormat="1" ht="19.5">
      <c r="A2702" s="29"/>
      <c r="B2702" s="30"/>
      <c r="C2702" s="29"/>
      <c r="D2702" s="159" t="s">
        <v>320</v>
      </c>
      <c r="E2702" s="29"/>
      <c r="F2702" s="168" t="s">
        <v>2188</v>
      </c>
      <c r="G2702" s="29"/>
      <c r="H2702" s="29"/>
      <c r="I2702" s="161"/>
      <c r="J2702" s="29"/>
      <c r="K2702" s="29"/>
      <c r="L2702" s="30"/>
      <c r="M2702" s="162"/>
      <c r="N2702" s="163"/>
      <c r="O2702" s="55"/>
      <c r="P2702" s="55"/>
      <c r="Q2702" s="55"/>
      <c r="R2702" s="55"/>
      <c r="S2702" s="55"/>
      <c r="T2702" s="56"/>
      <c r="U2702" s="29"/>
      <c r="V2702" s="29"/>
      <c r="W2702" s="29"/>
      <c r="X2702" s="29"/>
      <c r="Y2702" s="29"/>
      <c r="Z2702" s="29"/>
      <c r="AA2702" s="29"/>
      <c r="AB2702" s="29"/>
      <c r="AC2702" s="29"/>
      <c r="AD2702" s="29"/>
      <c r="AE2702" s="29"/>
      <c r="AT2702" s="14" t="s">
        <v>320</v>
      </c>
      <c r="AU2702" s="14" t="s">
        <v>143</v>
      </c>
    </row>
    <row r="2703" spans="1:65" s="2" customFormat="1" ht="16.5" customHeight="1">
      <c r="A2703" s="29"/>
      <c r="B2703" s="145"/>
      <c r="C2703" s="146" t="s">
        <v>3286</v>
      </c>
      <c r="D2703" s="146" t="s">
        <v>130</v>
      </c>
      <c r="E2703" s="147" t="s">
        <v>3287</v>
      </c>
      <c r="F2703" s="148" t="s">
        <v>2473</v>
      </c>
      <c r="G2703" s="149" t="s">
        <v>353</v>
      </c>
      <c r="H2703" s="150">
        <v>9</v>
      </c>
      <c r="I2703" s="151"/>
      <c r="J2703" s="152">
        <f>ROUND(I2703*H2703,2)</f>
        <v>0</v>
      </c>
      <c r="K2703" s="148" t="s">
        <v>1</v>
      </c>
      <c r="L2703" s="30"/>
      <c r="M2703" s="153" t="s">
        <v>1</v>
      </c>
      <c r="N2703" s="154" t="s">
        <v>41</v>
      </c>
      <c r="O2703" s="55"/>
      <c r="P2703" s="155">
        <f>O2703*H2703</f>
        <v>0</v>
      </c>
      <c r="Q2703" s="155">
        <v>0</v>
      </c>
      <c r="R2703" s="155">
        <f>Q2703*H2703</f>
        <v>0</v>
      </c>
      <c r="S2703" s="155">
        <v>0</v>
      </c>
      <c r="T2703" s="156">
        <f>S2703*H2703</f>
        <v>0</v>
      </c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  <c r="AE2703" s="29"/>
      <c r="AR2703" s="157" t="s">
        <v>148</v>
      </c>
      <c r="AT2703" s="157" t="s">
        <v>130</v>
      </c>
      <c r="AU2703" s="157" t="s">
        <v>143</v>
      </c>
      <c r="AY2703" s="14" t="s">
        <v>127</v>
      </c>
      <c r="BE2703" s="158">
        <f>IF(N2703="základní",J2703,0)</f>
        <v>0</v>
      </c>
      <c r="BF2703" s="158">
        <f>IF(N2703="snížená",J2703,0)</f>
        <v>0</v>
      </c>
      <c r="BG2703" s="158">
        <f>IF(N2703="zákl. přenesená",J2703,0)</f>
        <v>0</v>
      </c>
      <c r="BH2703" s="158">
        <f>IF(N2703="sníž. přenesená",J2703,0)</f>
        <v>0</v>
      </c>
      <c r="BI2703" s="158">
        <f>IF(N2703="nulová",J2703,0)</f>
        <v>0</v>
      </c>
      <c r="BJ2703" s="14" t="s">
        <v>83</v>
      </c>
      <c r="BK2703" s="158">
        <f>ROUND(I2703*H2703,2)</f>
        <v>0</v>
      </c>
      <c r="BL2703" s="14" t="s">
        <v>148</v>
      </c>
      <c r="BM2703" s="157" t="s">
        <v>3288</v>
      </c>
    </row>
    <row r="2704" spans="1:65" s="2" customFormat="1">
      <c r="A2704" s="29"/>
      <c r="B2704" s="30"/>
      <c r="C2704" s="29"/>
      <c r="D2704" s="159" t="s">
        <v>136</v>
      </c>
      <c r="E2704" s="29"/>
      <c r="F2704" s="160" t="s">
        <v>2473</v>
      </c>
      <c r="G2704" s="29"/>
      <c r="H2704" s="29"/>
      <c r="I2704" s="161"/>
      <c r="J2704" s="29"/>
      <c r="K2704" s="29"/>
      <c r="L2704" s="30"/>
      <c r="M2704" s="162"/>
      <c r="N2704" s="163"/>
      <c r="O2704" s="55"/>
      <c r="P2704" s="55"/>
      <c r="Q2704" s="55"/>
      <c r="R2704" s="55"/>
      <c r="S2704" s="55"/>
      <c r="T2704" s="56"/>
      <c r="U2704" s="29"/>
      <c r="V2704" s="29"/>
      <c r="W2704" s="29"/>
      <c r="X2704" s="29"/>
      <c r="Y2704" s="29"/>
      <c r="Z2704" s="29"/>
      <c r="AA2704" s="29"/>
      <c r="AB2704" s="29"/>
      <c r="AC2704" s="29"/>
      <c r="AD2704" s="29"/>
      <c r="AE2704" s="29"/>
      <c r="AT2704" s="14" t="s">
        <v>136</v>
      </c>
      <c r="AU2704" s="14" t="s">
        <v>143</v>
      </c>
    </row>
    <row r="2705" spans="1:65" s="2" customFormat="1" ht="19.5">
      <c r="A2705" s="29"/>
      <c r="B2705" s="30"/>
      <c r="C2705" s="29"/>
      <c r="D2705" s="159" t="s">
        <v>320</v>
      </c>
      <c r="E2705" s="29"/>
      <c r="F2705" s="168" t="s">
        <v>2188</v>
      </c>
      <c r="G2705" s="29"/>
      <c r="H2705" s="29"/>
      <c r="I2705" s="161"/>
      <c r="J2705" s="29"/>
      <c r="K2705" s="29"/>
      <c r="L2705" s="30"/>
      <c r="M2705" s="162"/>
      <c r="N2705" s="163"/>
      <c r="O2705" s="55"/>
      <c r="P2705" s="55"/>
      <c r="Q2705" s="55"/>
      <c r="R2705" s="55"/>
      <c r="S2705" s="55"/>
      <c r="T2705" s="56"/>
      <c r="U2705" s="29"/>
      <c r="V2705" s="29"/>
      <c r="W2705" s="29"/>
      <c r="X2705" s="29"/>
      <c r="Y2705" s="29"/>
      <c r="Z2705" s="29"/>
      <c r="AA2705" s="29"/>
      <c r="AB2705" s="29"/>
      <c r="AC2705" s="29"/>
      <c r="AD2705" s="29"/>
      <c r="AE2705" s="29"/>
      <c r="AT2705" s="14" t="s">
        <v>320</v>
      </c>
      <c r="AU2705" s="14" t="s">
        <v>143</v>
      </c>
    </row>
    <row r="2706" spans="1:65" s="2" customFormat="1" ht="16.5" customHeight="1">
      <c r="A2706" s="29"/>
      <c r="B2706" s="145"/>
      <c r="C2706" s="146" t="s">
        <v>3289</v>
      </c>
      <c r="D2706" s="146" t="s">
        <v>130</v>
      </c>
      <c r="E2706" s="147" t="s">
        <v>3290</v>
      </c>
      <c r="F2706" s="148" t="s">
        <v>2531</v>
      </c>
      <c r="G2706" s="149" t="s">
        <v>353</v>
      </c>
      <c r="H2706" s="150">
        <v>1</v>
      </c>
      <c r="I2706" s="151"/>
      <c r="J2706" s="152">
        <f>ROUND(I2706*H2706,2)</f>
        <v>0</v>
      </c>
      <c r="K2706" s="148" t="s">
        <v>1</v>
      </c>
      <c r="L2706" s="30"/>
      <c r="M2706" s="153" t="s">
        <v>1</v>
      </c>
      <c r="N2706" s="154" t="s">
        <v>41</v>
      </c>
      <c r="O2706" s="55"/>
      <c r="P2706" s="155">
        <f>O2706*H2706</f>
        <v>0</v>
      </c>
      <c r="Q2706" s="155">
        <v>0</v>
      </c>
      <c r="R2706" s="155">
        <f>Q2706*H2706</f>
        <v>0</v>
      </c>
      <c r="S2706" s="155">
        <v>0</v>
      </c>
      <c r="T2706" s="156">
        <f>S2706*H2706</f>
        <v>0</v>
      </c>
      <c r="U2706" s="29"/>
      <c r="V2706" s="29"/>
      <c r="W2706" s="29"/>
      <c r="X2706" s="29"/>
      <c r="Y2706" s="29"/>
      <c r="Z2706" s="29"/>
      <c r="AA2706" s="29"/>
      <c r="AB2706" s="29"/>
      <c r="AC2706" s="29"/>
      <c r="AD2706" s="29"/>
      <c r="AE2706" s="29"/>
      <c r="AR2706" s="157" t="s">
        <v>148</v>
      </c>
      <c r="AT2706" s="157" t="s">
        <v>130</v>
      </c>
      <c r="AU2706" s="157" t="s">
        <v>143</v>
      </c>
      <c r="AY2706" s="14" t="s">
        <v>127</v>
      </c>
      <c r="BE2706" s="158">
        <f>IF(N2706="základní",J2706,0)</f>
        <v>0</v>
      </c>
      <c r="BF2706" s="158">
        <f>IF(N2706="snížená",J2706,0)</f>
        <v>0</v>
      </c>
      <c r="BG2706" s="158">
        <f>IF(N2706="zákl. přenesená",J2706,0)</f>
        <v>0</v>
      </c>
      <c r="BH2706" s="158">
        <f>IF(N2706="sníž. přenesená",J2706,0)</f>
        <v>0</v>
      </c>
      <c r="BI2706" s="158">
        <f>IF(N2706="nulová",J2706,0)</f>
        <v>0</v>
      </c>
      <c r="BJ2706" s="14" t="s">
        <v>83</v>
      </c>
      <c r="BK2706" s="158">
        <f>ROUND(I2706*H2706,2)</f>
        <v>0</v>
      </c>
      <c r="BL2706" s="14" t="s">
        <v>148</v>
      </c>
      <c r="BM2706" s="157" t="s">
        <v>3291</v>
      </c>
    </row>
    <row r="2707" spans="1:65" s="2" customFormat="1">
      <c r="A2707" s="29"/>
      <c r="B2707" s="30"/>
      <c r="C2707" s="29"/>
      <c r="D2707" s="159" t="s">
        <v>136</v>
      </c>
      <c r="E2707" s="29"/>
      <c r="F2707" s="160" t="s">
        <v>2531</v>
      </c>
      <c r="G2707" s="29"/>
      <c r="H2707" s="29"/>
      <c r="I2707" s="161"/>
      <c r="J2707" s="29"/>
      <c r="K2707" s="29"/>
      <c r="L2707" s="30"/>
      <c r="M2707" s="162"/>
      <c r="N2707" s="163"/>
      <c r="O2707" s="55"/>
      <c r="P2707" s="55"/>
      <c r="Q2707" s="55"/>
      <c r="R2707" s="55"/>
      <c r="S2707" s="55"/>
      <c r="T2707" s="56"/>
      <c r="U2707" s="29"/>
      <c r="V2707" s="29"/>
      <c r="W2707" s="29"/>
      <c r="X2707" s="29"/>
      <c r="Y2707" s="29"/>
      <c r="Z2707" s="29"/>
      <c r="AA2707" s="29"/>
      <c r="AB2707" s="29"/>
      <c r="AC2707" s="29"/>
      <c r="AD2707" s="29"/>
      <c r="AE2707" s="29"/>
      <c r="AT2707" s="14" t="s">
        <v>136</v>
      </c>
      <c r="AU2707" s="14" t="s">
        <v>143</v>
      </c>
    </row>
    <row r="2708" spans="1:65" s="2" customFormat="1" ht="19.5">
      <c r="A2708" s="29"/>
      <c r="B2708" s="30"/>
      <c r="C2708" s="29"/>
      <c r="D2708" s="159" t="s">
        <v>320</v>
      </c>
      <c r="E2708" s="29"/>
      <c r="F2708" s="168" t="s">
        <v>2188</v>
      </c>
      <c r="G2708" s="29"/>
      <c r="H2708" s="29"/>
      <c r="I2708" s="161"/>
      <c r="J2708" s="29"/>
      <c r="K2708" s="29"/>
      <c r="L2708" s="30"/>
      <c r="M2708" s="162"/>
      <c r="N2708" s="163"/>
      <c r="O2708" s="55"/>
      <c r="P2708" s="55"/>
      <c r="Q2708" s="55"/>
      <c r="R2708" s="55"/>
      <c r="S2708" s="55"/>
      <c r="T2708" s="56"/>
      <c r="U2708" s="29"/>
      <c r="V2708" s="29"/>
      <c r="W2708" s="29"/>
      <c r="X2708" s="29"/>
      <c r="Y2708" s="29"/>
      <c r="Z2708" s="29"/>
      <c r="AA2708" s="29"/>
      <c r="AB2708" s="29"/>
      <c r="AC2708" s="29"/>
      <c r="AD2708" s="29"/>
      <c r="AE2708" s="29"/>
      <c r="AT2708" s="14" t="s">
        <v>320</v>
      </c>
      <c r="AU2708" s="14" t="s">
        <v>143</v>
      </c>
    </row>
    <row r="2709" spans="1:65" s="2" customFormat="1" ht="16.5" customHeight="1">
      <c r="A2709" s="29"/>
      <c r="B2709" s="145"/>
      <c r="C2709" s="146" t="s">
        <v>3292</v>
      </c>
      <c r="D2709" s="146" t="s">
        <v>130</v>
      </c>
      <c r="E2709" s="147" t="s">
        <v>3293</v>
      </c>
      <c r="F2709" s="148" t="s">
        <v>2535</v>
      </c>
      <c r="G2709" s="149" t="s">
        <v>353</v>
      </c>
      <c r="H2709" s="150">
        <v>1</v>
      </c>
      <c r="I2709" s="151"/>
      <c r="J2709" s="152">
        <f>ROUND(I2709*H2709,2)</f>
        <v>0</v>
      </c>
      <c r="K2709" s="148" t="s">
        <v>1</v>
      </c>
      <c r="L2709" s="30"/>
      <c r="M2709" s="153" t="s">
        <v>1</v>
      </c>
      <c r="N2709" s="154" t="s">
        <v>41</v>
      </c>
      <c r="O2709" s="55"/>
      <c r="P2709" s="155">
        <f>O2709*H2709</f>
        <v>0</v>
      </c>
      <c r="Q2709" s="155">
        <v>0</v>
      </c>
      <c r="R2709" s="155">
        <f>Q2709*H2709</f>
        <v>0</v>
      </c>
      <c r="S2709" s="155">
        <v>0</v>
      </c>
      <c r="T2709" s="156">
        <f>S2709*H2709</f>
        <v>0</v>
      </c>
      <c r="U2709" s="29"/>
      <c r="V2709" s="29"/>
      <c r="W2709" s="29"/>
      <c r="X2709" s="29"/>
      <c r="Y2709" s="29"/>
      <c r="Z2709" s="29"/>
      <c r="AA2709" s="29"/>
      <c r="AB2709" s="29"/>
      <c r="AC2709" s="29"/>
      <c r="AD2709" s="29"/>
      <c r="AE2709" s="29"/>
      <c r="AR2709" s="157" t="s">
        <v>148</v>
      </c>
      <c r="AT2709" s="157" t="s">
        <v>130</v>
      </c>
      <c r="AU2709" s="157" t="s">
        <v>143</v>
      </c>
      <c r="AY2709" s="14" t="s">
        <v>127</v>
      </c>
      <c r="BE2709" s="158">
        <f>IF(N2709="základní",J2709,0)</f>
        <v>0</v>
      </c>
      <c r="BF2709" s="158">
        <f>IF(N2709="snížená",J2709,0)</f>
        <v>0</v>
      </c>
      <c r="BG2709" s="158">
        <f>IF(N2709="zákl. přenesená",J2709,0)</f>
        <v>0</v>
      </c>
      <c r="BH2709" s="158">
        <f>IF(N2709="sníž. přenesená",J2709,0)</f>
        <v>0</v>
      </c>
      <c r="BI2709" s="158">
        <f>IF(N2709="nulová",J2709,0)</f>
        <v>0</v>
      </c>
      <c r="BJ2709" s="14" t="s">
        <v>83</v>
      </c>
      <c r="BK2709" s="158">
        <f>ROUND(I2709*H2709,2)</f>
        <v>0</v>
      </c>
      <c r="BL2709" s="14" t="s">
        <v>148</v>
      </c>
      <c r="BM2709" s="157" t="s">
        <v>3294</v>
      </c>
    </row>
    <row r="2710" spans="1:65" s="2" customFormat="1">
      <c r="A2710" s="29"/>
      <c r="B2710" s="30"/>
      <c r="C2710" s="29"/>
      <c r="D2710" s="159" t="s">
        <v>136</v>
      </c>
      <c r="E2710" s="29"/>
      <c r="F2710" s="160" t="s">
        <v>2535</v>
      </c>
      <c r="G2710" s="29"/>
      <c r="H2710" s="29"/>
      <c r="I2710" s="161"/>
      <c r="J2710" s="29"/>
      <c r="K2710" s="29"/>
      <c r="L2710" s="30"/>
      <c r="M2710" s="162"/>
      <c r="N2710" s="163"/>
      <c r="O2710" s="55"/>
      <c r="P2710" s="55"/>
      <c r="Q2710" s="55"/>
      <c r="R2710" s="55"/>
      <c r="S2710" s="55"/>
      <c r="T2710" s="56"/>
      <c r="U2710" s="29"/>
      <c r="V2710" s="29"/>
      <c r="W2710" s="29"/>
      <c r="X2710" s="29"/>
      <c r="Y2710" s="29"/>
      <c r="Z2710" s="29"/>
      <c r="AA2710" s="29"/>
      <c r="AB2710" s="29"/>
      <c r="AC2710" s="29"/>
      <c r="AD2710" s="29"/>
      <c r="AE2710" s="29"/>
      <c r="AT2710" s="14" t="s">
        <v>136</v>
      </c>
      <c r="AU2710" s="14" t="s">
        <v>143</v>
      </c>
    </row>
    <row r="2711" spans="1:65" s="2" customFormat="1" ht="19.5">
      <c r="A2711" s="29"/>
      <c r="B2711" s="30"/>
      <c r="C2711" s="29"/>
      <c r="D2711" s="159" t="s">
        <v>320</v>
      </c>
      <c r="E2711" s="29"/>
      <c r="F2711" s="168" t="s">
        <v>2188</v>
      </c>
      <c r="G2711" s="29"/>
      <c r="H2711" s="29"/>
      <c r="I2711" s="161"/>
      <c r="J2711" s="29"/>
      <c r="K2711" s="29"/>
      <c r="L2711" s="30"/>
      <c r="M2711" s="162"/>
      <c r="N2711" s="163"/>
      <c r="O2711" s="55"/>
      <c r="P2711" s="55"/>
      <c r="Q2711" s="55"/>
      <c r="R2711" s="55"/>
      <c r="S2711" s="55"/>
      <c r="T2711" s="56"/>
      <c r="U2711" s="29"/>
      <c r="V2711" s="29"/>
      <c r="W2711" s="29"/>
      <c r="X2711" s="29"/>
      <c r="Y2711" s="29"/>
      <c r="Z2711" s="29"/>
      <c r="AA2711" s="29"/>
      <c r="AB2711" s="29"/>
      <c r="AC2711" s="29"/>
      <c r="AD2711" s="29"/>
      <c r="AE2711" s="29"/>
      <c r="AT2711" s="14" t="s">
        <v>320</v>
      </c>
      <c r="AU2711" s="14" t="s">
        <v>143</v>
      </c>
    </row>
    <row r="2712" spans="1:65" s="2" customFormat="1" ht="16.5" customHeight="1">
      <c r="A2712" s="29"/>
      <c r="B2712" s="145"/>
      <c r="C2712" s="146" t="s">
        <v>3295</v>
      </c>
      <c r="D2712" s="146" t="s">
        <v>130</v>
      </c>
      <c r="E2712" s="147" t="s">
        <v>3296</v>
      </c>
      <c r="F2712" s="148" t="s">
        <v>3297</v>
      </c>
      <c r="G2712" s="149" t="s">
        <v>353</v>
      </c>
      <c r="H2712" s="150">
        <v>1</v>
      </c>
      <c r="I2712" s="151"/>
      <c r="J2712" s="152">
        <f>ROUND(I2712*H2712,2)</f>
        <v>0</v>
      </c>
      <c r="K2712" s="148" t="s">
        <v>1</v>
      </c>
      <c r="L2712" s="30"/>
      <c r="M2712" s="153" t="s">
        <v>1</v>
      </c>
      <c r="N2712" s="154" t="s">
        <v>41</v>
      </c>
      <c r="O2712" s="55"/>
      <c r="P2712" s="155">
        <f>O2712*H2712</f>
        <v>0</v>
      </c>
      <c r="Q2712" s="155">
        <v>0</v>
      </c>
      <c r="R2712" s="155">
        <f>Q2712*H2712</f>
        <v>0</v>
      </c>
      <c r="S2712" s="155">
        <v>0</v>
      </c>
      <c r="T2712" s="156">
        <f>S2712*H2712</f>
        <v>0</v>
      </c>
      <c r="U2712" s="29"/>
      <c r="V2712" s="29"/>
      <c r="W2712" s="29"/>
      <c r="X2712" s="29"/>
      <c r="Y2712" s="29"/>
      <c r="Z2712" s="29"/>
      <c r="AA2712" s="29"/>
      <c r="AB2712" s="29"/>
      <c r="AC2712" s="29"/>
      <c r="AD2712" s="29"/>
      <c r="AE2712" s="29"/>
      <c r="AR2712" s="157" t="s">
        <v>148</v>
      </c>
      <c r="AT2712" s="157" t="s">
        <v>130</v>
      </c>
      <c r="AU2712" s="157" t="s">
        <v>143</v>
      </c>
      <c r="AY2712" s="14" t="s">
        <v>127</v>
      </c>
      <c r="BE2712" s="158">
        <f>IF(N2712="základní",J2712,0)</f>
        <v>0</v>
      </c>
      <c r="BF2712" s="158">
        <f>IF(N2712="snížená",J2712,0)</f>
        <v>0</v>
      </c>
      <c r="BG2712" s="158">
        <f>IF(N2712="zákl. přenesená",J2712,0)</f>
        <v>0</v>
      </c>
      <c r="BH2712" s="158">
        <f>IF(N2712="sníž. přenesená",J2712,0)</f>
        <v>0</v>
      </c>
      <c r="BI2712" s="158">
        <f>IF(N2712="nulová",J2712,0)</f>
        <v>0</v>
      </c>
      <c r="BJ2712" s="14" t="s">
        <v>83</v>
      </c>
      <c r="BK2712" s="158">
        <f>ROUND(I2712*H2712,2)</f>
        <v>0</v>
      </c>
      <c r="BL2712" s="14" t="s">
        <v>148</v>
      </c>
      <c r="BM2712" s="157" t="s">
        <v>3298</v>
      </c>
    </row>
    <row r="2713" spans="1:65" s="2" customFormat="1">
      <c r="A2713" s="29"/>
      <c r="B2713" s="30"/>
      <c r="C2713" s="29"/>
      <c r="D2713" s="159" t="s">
        <v>136</v>
      </c>
      <c r="E2713" s="29"/>
      <c r="F2713" s="160" t="s">
        <v>3297</v>
      </c>
      <c r="G2713" s="29"/>
      <c r="H2713" s="29"/>
      <c r="I2713" s="161"/>
      <c r="J2713" s="29"/>
      <c r="K2713" s="29"/>
      <c r="L2713" s="30"/>
      <c r="M2713" s="162"/>
      <c r="N2713" s="163"/>
      <c r="O2713" s="55"/>
      <c r="P2713" s="55"/>
      <c r="Q2713" s="55"/>
      <c r="R2713" s="55"/>
      <c r="S2713" s="55"/>
      <c r="T2713" s="56"/>
      <c r="U2713" s="29"/>
      <c r="V2713" s="29"/>
      <c r="W2713" s="29"/>
      <c r="X2713" s="29"/>
      <c r="Y2713" s="29"/>
      <c r="Z2713" s="29"/>
      <c r="AA2713" s="29"/>
      <c r="AB2713" s="29"/>
      <c r="AC2713" s="29"/>
      <c r="AD2713" s="29"/>
      <c r="AE2713" s="29"/>
      <c r="AT2713" s="14" t="s">
        <v>136</v>
      </c>
      <c r="AU2713" s="14" t="s">
        <v>143</v>
      </c>
    </row>
    <row r="2714" spans="1:65" s="2" customFormat="1" ht="29.25">
      <c r="A2714" s="29"/>
      <c r="B2714" s="30"/>
      <c r="C2714" s="29"/>
      <c r="D2714" s="159" t="s">
        <v>320</v>
      </c>
      <c r="E2714" s="29"/>
      <c r="F2714" s="168" t="s">
        <v>3249</v>
      </c>
      <c r="G2714" s="29"/>
      <c r="H2714" s="29"/>
      <c r="I2714" s="161"/>
      <c r="J2714" s="29"/>
      <c r="K2714" s="29"/>
      <c r="L2714" s="30"/>
      <c r="M2714" s="162"/>
      <c r="N2714" s="163"/>
      <c r="O2714" s="55"/>
      <c r="P2714" s="55"/>
      <c r="Q2714" s="55"/>
      <c r="R2714" s="55"/>
      <c r="S2714" s="55"/>
      <c r="T2714" s="56"/>
      <c r="U2714" s="29"/>
      <c r="V2714" s="29"/>
      <c r="W2714" s="29"/>
      <c r="X2714" s="29"/>
      <c r="Y2714" s="29"/>
      <c r="Z2714" s="29"/>
      <c r="AA2714" s="29"/>
      <c r="AB2714" s="29"/>
      <c r="AC2714" s="29"/>
      <c r="AD2714" s="29"/>
      <c r="AE2714" s="29"/>
      <c r="AT2714" s="14" t="s">
        <v>320</v>
      </c>
      <c r="AU2714" s="14" t="s">
        <v>143</v>
      </c>
    </row>
    <row r="2715" spans="1:65" s="2" customFormat="1" ht="16.5" customHeight="1">
      <c r="A2715" s="29"/>
      <c r="B2715" s="145"/>
      <c r="C2715" s="146" t="s">
        <v>3299</v>
      </c>
      <c r="D2715" s="146" t="s">
        <v>130</v>
      </c>
      <c r="E2715" s="147" t="s">
        <v>3300</v>
      </c>
      <c r="F2715" s="148" t="s">
        <v>457</v>
      </c>
      <c r="G2715" s="149" t="s">
        <v>353</v>
      </c>
      <c r="H2715" s="150">
        <v>6</v>
      </c>
      <c r="I2715" s="151"/>
      <c r="J2715" s="152">
        <f>ROUND(I2715*H2715,2)</f>
        <v>0</v>
      </c>
      <c r="K2715" s="148" t="s">
        <v>1</v>
      </c>
      <c r="L2715" s="30"/>
      <c r="M2715" s="153" t="s">
        <v>1</v>
      </c>
      <c r="N2715" s="154" t="s">
        <v>41</v>
      </c>
      <c r="O2715" s="55"/>
      <c r="P2715" s="155">
        <f>O2715*H2715</f>
        <v>0</v>
      </c>
      <c r="Q2715" s="155">
        <v>0</v>
      </c>
      <c r="R2715" s="155">
        <f>Q2715*H2715</f>
        <v>0</v>
      </c>
      <c r="S2715" s="155">
        <v>0</v>
      </c>
      <c r="T2715" s="156">
        <f>S2715*H2715</f>
        <v>0</v>
      </c>
      <c r="U2715" s="29"/>
      <c r="V2715" s="29"/>
      <c r="W2715" s="29"/>
      <c r="X2715" s="29"/>
      <c r="Y2715" s="29"/>
      <c r="Z2715" s="29"/>
      <c r="AA2715" s="29"/>
      <c r="AB2715" s="29"/>
      <c r="AC2715" s="29"/>
      <c r="AD2715" s="29"/>
      <c r="AE2715" s="29"/>
      <c r="AR2715" s="157" t="s">
        <v>148</v>
      </c>
      <c r="AT2715" s="157" t="s">
        <v>130</v>
      </c>
      <c r="AU2715" s="157" t="s">
        <v>143</v>
      </c>
      <c r="AY2715" s="14" t="s">
        <v>127</v>
      </c>
      <c r="BE2715" s="158">
        <f>IF(N2715="základní",J2715,0)</f>
        <v>0</v>
      </c>
      <c r="BF2715" s="158">
        <f>IF(N2715="snížená",J2715,0)</f>
        <v>0</v>
      </c>
      <c r="BG2715" s="158">
        <f>IF(N2715="zákl. přenesená",J2715,0)</f>
        <v>0</v>
      </c>
      <c r="BH2715" s="158">
        <f>IF(N2715="sníž. přenesená",J2715,0)</f>
        <v>0</v>
      </c>
      <c r="BI2715" s="158">
        <f>IF(N2715="nulová",J2715,0)</f>
        <v>0</v>
      </c>
      <c r="BJ2715" s="14" t="s">
        <v>83</v>
      </c>
      <c r="BK2715" s="158">
        <f>ROUND(I2715*H2715,2)</f>
        <v>0</v>
      </c>
      <c r="BL2715" s="14" t="s">
        <v>148</v>
      </c>
      <c r="BM2715" s="157" t="s">
        <v>3301</v>
      </c>
    </row>
    <row r="2716" spans="1:65" s="2" customFormat="1">
      <c r="A2716" s="29"/>
      <c r="B2716" s="30"/>
      <c r="C2716" s="29"/>
      <c r="D2716" s="159" t="s">
        <v>136</v>
      </c>
      <c r="E2716" s="29"/>
      <c r="F2716" s="160" t="s">
        <v>457</v>
      </c>
      <c r="G2716" s="29"/>
      <c r="H2716" s="29"/>
      <c r="I2716" s="161"/>
      <c r="J2716" s="29"/>
      <c r="K2716" s="29"/>
      <c r="L2716" s="30"/>
      <c r="M2716" s="162"/>
      <c r="N2716" s="163"/>
      <c r="O2716" s="55"/>
      <c r="P2716" s="55"/>
      <c r="Q2716" s="55"/>
      <c r="R2716" s="55"/>
      <c r="S2716" s="55"/>
      <c r="T2716" s="56"/>
      <c r="U2716" s="29"/>
      <c r="V2716" s="29"/>
      <c r="W2716" s="29"/>
      <c r="X2716" s="29"/>
      <c r="Y2716" s="29"/>
      <c r="Z2716" s="29"/>
      <c r="AA2716" s="29"/>
      <c r="AB2716" s="29"/>
      <c r="AC2716" s="29"/>
      <c r="AD2716" s="29"/>
      <c r="AE2716" s="29"/>
      <c r="AT2716" s="14" t="s">
        <v>136</v>
      </c>
      <c r="AU2716" s="14" t="s">
        <v>143</v>
      </c>
    </row>
    <row r="2717" spans="1:65" s="2" customFormat="1" ht="19.5">
      <c r="A2717" s="29"/>
      <c r="B2717" s="30"/>
      <c r="C2717" s="29"/>
      <c r="D2717" s="159" t="s">
        <v>320</v>
      </c>
      <c r="E2717" s="29"/>
      <c r="F2717" s="168" t="s">
        <v>2188</v>
      </c>
      <c r="G2717" s="29"/>
      <c r="H2717" s="29"/>
      <c r="I2717" s="161"/>
      <c r="J2717" s="29"/>
      <c r="K2717" s="29"/>
      <c r="L2717" s="30"/>
      <c r="M2717" s="162"/>
      <c r="N2717" s="163"/>
      <c r="O2717" s="55"/>
      <c r="P2717" s="55"/>
      <c r="Q2717" s="55"/>
      <c r="R2717" s="55"/>
      <c r="S2717" s="55"/>
      <c r="T2717" s="56"/>
      <c r="U2717" s="29"/>
      <c r="V2717" s="29"/>
      <c r="W2717" s="29"/>
      <c r="X2717" s="29"/>
      <c r="Y2717" s="29"/>
      <c r="Z2717" s="29"/>
      <c r="AA2717" s="29"/>
      <c r="AB2717" s="29"/>
      <c r="AC2717" s="29"/>
      <c r="AD2717" s="29"/>
      <c r="AE2717" s="29"/>
      <c r="AT2717" s="14" t="s">
        <v>320</v>
      </c>
      <c r="AU2717" s="14" t="s">
        <v>143</v>
      </c>
    </row>
    <row r="2718" spans="1:65" s="2" customFormat="1" ht="16.5" customHeight="1">
      <c r="A2718" s="29"/>
      <c r="B2718" s="145"/>
      <c r="C2718" s="146" t="s">
        <v>3302</v>
      </c>
      <c r="D2718" s="146" t="s">
        <v>130</v>
      </c>
      <c r="E2718" s="147" t="s">
        <v>3303</v>
      </c>
      <c r="F2718" s="148" t="s">
        <v>2504</v>
      </c>
      <c r="G2718" s="149" t="s">
        <v>353</v>
      </c>
      <c r="H2718" s="150">
        <v>2</v>
      </c>
      <c r="I2718" s="151"/>
      <c r="J2718" s="152">
        <f>ROUND(I2718*H2718,2)</f>
        <v>0</v>
      </c>
      <c r="K2718" s="148" t="s">
        <v>1</v>
      </c>
      <c r="L2718" s="30"/>
      <c r="M2718" s="153" t="s">
        <v>1</v>
      </c>
      <c r="N2718" s="154" t="s">
        <v>41</v>
      </c>
      <c r="O2718" s="55"/>
      <c r="P2718" s="155">
        <f>O2718*H2718</f>
        <v>0</v>
      </c>
      <c r="Q2718" s="155">
        <v>0</v>
      </c>
      <c r="R2718" s="155">
        <f>Q2718*H2718</f>
        <v>0</v>
      </c>
      <c r="S2718" s="155">
        <v>0</v>
      </c>
      <c r="T2718" s="156">
        <f>S2718*H2718</f>
        <v>0</v>
      </c>
      <c r="U2718" s="29"/>
      <c r="V2718" s="29"/>
      <c r="W2718" s="29"/>
      <c r="X2718" s="29"/>
      <c r="Y2718" s="29"/>
      <c r="Z2718" s="29"/>
      <c r="AA2718" s="29"/>
      <c r="AB2718" s="29"/>
      <c r="AC2718" s="29"/>
      <c r="AD2718" s="29"/>
      <c r="AE2718" s="29"/>
      <c r="AR2718" s="157" t="s">
        <v>148</v>
      </c>
      <c r="AT2718" s="157" t="s">
        <v>130</v>
      </c>
      <c r="AU2718" s="157" t="s">
        <v>143</v>
      </c>
      <c r="AY2718" s="14" t="s">
        <v>127</v>
      </c>
      <c r="BE2718" s="158">
        <f>IF(N2718="základní",J2718,0)</f>
        <v>0</v>
      </c>
      <c r="BF2718" s="158">
        <f>IF(N2718="snížená",J2718,0)</f>
        <v>0</v>
      </c>
      <c r="BG2718" s="158">
        <f>IF(N2718="zákl. přenesená",J2718,0)</f>
        <v>0</v>
      </c>
      <c r="BH2718" s="158">
        <f>IF(N2718="sníž. přenesená",J2718,0)</f>
        <v>0</v>
      </c>
      <c r="BI2718" s="158">
        <f>IF(N2718="nulová",J2718,0)</f>
        <v>0</v>
      </c>
      <c r="BJ2718" s="14" t="s">
        <v>83</v>
      </c>
      <c r="BK2718" s="158">
        <f>ROUND(I2718*H2718,2)</f>
        <v>0</v>
      </c>
      <c r="BL2718" s="14" t="s">
        <v>148</v>
      </c>
      <c r="BM2718" s="157" t="s">
        <v>3304</v>
      </c>
    </row>
    <row r="2719" spans="1:65" s="2" customFormat="1">
      <c r="A2719" s="29"/>
      <c r="B2719" s="30"/>
      <c r="C2719" s="29"/>
      <c r="D2719" s="159" t="s">
        <v>136</v>
      </c>
      <c r="E2719" s="29"/>
      <c r="F2719" s="160" t="s">
        <v>2504</v>
      </c>
      <c r="G2719" s="29"/>
      <c r="H2719" s="29"/>
      <c r="I2719" s="161"/>
      <c r="J2719" s="29"/>
      <c r="K2719" s="29"/>
      <c r="L2719" s="30"/>
      <c r="M2719" s="162"/>
      <c r="N2719" s="163"/>
      <c r="O2719" s="55"/>
      <c r="P2719" s="55"/>
      <c r="Q2719" s="55"/>
      <c r="R2719" s="55"/>
      <c r="S2719" s="55"/>
      <c r="T2719" s="56"/>
      <c r="U2719" s="29"/>
      <c r="V2719" s="29"/>
      <c r="W2719" s="29"/>
      <c r="X2719" s="29"/>
      <c r="Y2719" s="29"/>
      <c r="Z2719" s="29"/>
      <c r="AA2719" s="29"/>
      <c r="AB2719" s="29"/>
      <c r="AC2719" s="29"/>
      <c r="AD2719" s="29"/>
      <c r="AE2719" s="29"/>
      <c r="AT2719" s="14" t="s">
        <v>136</v>
      </c>
      <c r="AU2719" s="14" t="s">
        <v>143</v>
      </c>
    </row>
    <row r="2720" spans="1:65" s="2" customFormat="1" ht="19.5">
      <c r="A2720" s="29"/>
      <c r="B2720" s="30"/>
      <c r="C2720" s="29"/>
      <c r="D2720" s="159" t="s">
        <v>320</v>
      </c>
      <c r="E2720" s="29"/>
      <c r="F2720" s="168" t="s">
        <v>2188</v>
      </c>
      <c r="G2720" s="29"/>
      <c r="H2720" s="29"/>
      <c r="I2720" s="161"/>
      <c r="J2720" s="29"/>
      <c r="K2720" s="29"/>
      <c r="L2720" s="30"/>
      <c r="M2720" s="162"/>
      <c r="N2720" s="163"/>
      <c r="O2720" s="55"/>
      <c r="P2720" s="55"/>
      <c r="Q2720" s="55"/>
      <c r="R2720" s="55"/>
      <c r="S2720" s="55"/>
      <c r="T2720" s="56"/>
      <c r="U2720" s="29"/>
      <c r="V2720" s="29"/>
      <c r="W2720" s="29"/>
      <c r="X2720" s="29"/>
      <c r="Y2720" s="29"/>
      <c r="Z2720" s="29"/>
      <c r="AA2720" s="29"/>
      <c r="AB2720" s="29"/>
      <c r="AC2720" s="29"/>
      <c r="AD2720" s="29"/>
      <c r="AE2720" s="29"/>
      <c r="AT2720" s="14" t="s">
        <v>320</v>
      </c>
      <c r="AU2720" s="14" t="s">
        <v>143</v>
      </c>
    </row>
    <row r="2721" spans="1:65" s="2" customFormat="1" ht="16.5" customHeight="1">
      <c r="A2721" s="29"/>
      <c r="B2721" s="145"/>
      <c r="C2721" s="146" t="s">
        <v>3305</v>
      </c>
      <c r="D2721" s="146" t="s">
        <v>130</v>
      </c>
      <c r="E2721" s="147" t="s">
        <v>3306</v>
      </c>
      <c r="F2721" s="148" t="s">
        <v>3307</v>
      </c>
      <c r="G2721" s="149" t="s">
        <v>353</v>
      </c>
      <c r="H2721" s="150">
        <v>1</v>
      </c>
      <c r="I2721" s="151"/>
      <c r="J2721" s="152">
        <f>ROUND(I2721*H2721,2)</f>
        <v>0</v>
      </c>
      <c r="K2721" s="148" t="s">
        <v>1</v>
      </c>
      <c r="L2721" s="30"/>
      <c r="M2721" s="153" t="s">
        <v>1</v>
      </c>
      <c r="N2721" s="154" t="s">
        <v>41</v>
      </c>
      <c r="O2721" s="55"/>
      <c r="P2721" s="155">
        <f>O2721*H2721</f>
        <v>0</v>
      </c>
      <c r="Q2721" s="155">
        <v>0</v>
      </c>
      <c r="R2721" s="155">
        <f>Q2721*H2721</f>
        <v>0</v>
      </c>
      <c r="S2721" s="155">
        <v>0</v>
      </c>
      <c r="T2721" s="156">
        <f>S2721*H2721</f>
        <v>0</v>
      </c>
      <c r="U2721" s="29"/>
      <c r="V2721" s="29"/>
      <c r="W2721" s="29"/>
      <c r="X2721" s="29"/>
      <c r="Y2721" s="29"/>
      <c r="Z2721" s="29"/>
      <c r="AA2721" s="29"/>
      <c r="AB2721" s="29"/>
      <c r="AC2721" s="29"/>
      <c r="AD2721" s="29"/>
      <c r="AE2721" s="29"/>
      <c r="AR2721" s="157" t="s">
        <v>148</v>
      </c>
      <c r="AT2721" s="157" t="s">
        <v>130</v>
      </c>
      <c r="AU2721" s="157" t="s">
        <v>143</v>
      </c>
      <c r="AY2721" s="14" t="s">
        <v>127</v>
      </c>
      <c r="BE2721" s="158">
        <f>IF(N2721="základní",J2721,0)</f>
        <v>0</v>
      </c>
      <c r="BF2721" s="158">
        <f>IF(N2721="snížená",J2721,0)</f>
        <v>0</v>
      </c>
      <c r="BG2721" s="158">
        <f>IF(N2721="zákl. přenesená",J2721,0)</f>
        <v>0</v>
      </c>
      <c r="BH2721" s="158">
        <f>IF(N2721="sníž. přenesená",J2721,0)</f>
        <v>0</v>
      </c>
      <c r="BI2721" s="158">
        <f>IF(N2721="nulová",J2721,0)</f>
        <v>0</v>
      </c>
      <c r="BJ2721" s="14" t="s">
        <v>83</v>
      </c>
      <c r="BK2721" s="158">
        <f>ROUND(I2721*H2721,2)</f>
        <v>0</v>
      </c>
      <c r="BL2721" s="14" t="s">
        <v>148</v>
      </c>
      <c r="BM2721" s="157" t="s">
        <v>3308</v>
      </c>
    </row>
    <row r="2722" spans="1:65" s="2" customFormat="1">
      <c r="A2722" s="29"/>
      <c r="B2722" s="30"/>
      <c r="C2722" s="29"/>
      <c r="D2722" s="159" t="s">
        <v>136</v>
      </c>
      <c r="E2722" s="29"/>
      <c r="F2722" s="160" t="s">
        <v>3307</v>
      </c>
      <c r="G2722" s="29"/>
      <c r="H2722" s="29"/>
      <c r="I2722" s="161"/>
      <c r="J2722" s="29"/>
      <c r="K2722" s="29"/>
      <c r="L2722" s="30"/>
      <c r="M2722" s="162"/>
      <c r="N2722" s="163"/>
      <c r="O2722" s="55"/>
      <c r="P2722" s="55"/>
      <c r="Q2722" s="55"/>
      <c r="R2722" s="55"/>
      <c r="S2722" s="55"/>
      <c r="T2722" s="56"/>
      <c r="U2722" s="29"/>
      <c r="V2722" s="29"/>
      <c r="W2722" s="29"/>
      <c r="X2722" s="29"/>
      <c r="Y2722" s="29"/>
      <c r="Z2722" s="29"/>
      <c r="AA2722" s="29"/>
      <c r="AB2722" s="29"/>
      <c r="AC2722" s="29"/>
      <c r="AD2722" s="29"/>
      <c r="AE2722" s="29"/>
      <c r="AT2722" s="14" t="s">
        <v>136</v>
      </c>
      <c r="AU2722" s="14" t="s">
        <v>143</v>
      </c>
    </row>
    <row r="2723" spans="1:65" s="2" customFormat="1" ht="19.5">
      <c r="A2723" s="29"/>
      <c r="B2723" s="30"/>
      <c r="C2723" s="29"/>
      <c r="D2723" s="159" t="s">
        <v>320</v>
      </c>
      <c r="E2723" s="29"/>
      <c r="F2723" s="168" t="s">
        <v>2498</v>
      </c>
      <c r="G2723" s="29"/>
      <c r="H2723" s="29"/>
      <c r="I2723" s="161"/>
      <c r="J2723" s="29"/>
      <c r="K2723" s="29"/>
      <c r="L2723" s="30"/>
      <c r="M2723" s="162"/>
      <c r="N2723" s="163"/>
      <c r="O2723" s="55"/>
      <c r="P2723" s="55"/>
      <c r="Q2723" s="55"/>
      <c r="R2723" s="55"/>
      <c r="S2723" s="55"/>
      <c r="T2723" s="56"/>
      <c r="U2723" s="29"/>
      <c r="V2723" s="29"/>
      <c r="W2723" s="29"/>
      <c r="X2723" s="29"/>
      <c r="Y2723" s="29"/>
      <c r="Z2723" s="29"/>
      <c r="AA2723" s="29"/>
      <c r="AB2723" s="29"/>
      <c r="AC2723" s="29"/>
      <c r="AD2723" s="29"/>
      <c r="AE2723" s="29"/>
      <c r="AT2723" s="14" t="s">
        <v>320</v>
      </c>
      <c r="AU2723" s="14" t="s">
        <v>143</v>
      </c>
    </row>
    <row r="2724" spans="1:65" s="2" customFormat="1" ht="16.5" customHeight="1">
      <c r="A2724" s="29"/>
      <c r="B2724" s="145"/>
      <c r="C2724" s="146" t="s">
        <v>3309</v>
      </c>
      <c r="D2724" s="146" t="s">
        <v>130</v>
      </c>
      <c r="E2724" s="147" t="s">
        <v>3310</v>
      </c>
      <c r="F2724" s="148" t="s">
        <v>1108</v>
      </c>
      <c r="G2724" s="149" t="s">
        <v>353</v>
      </c>
      <c r="H2724" s="150">
        <v>2</v>
      </c>
      <c r="I2724" s="151"/>
      <c r="J2724" s="152">
        <f>ROUND(I2724*H2724,2)</f>
        <v>0</v>
      </c>
      <c r="K2724" s="148" t="s">
        <v>1</v>
      </c>
      <c r="L2724" s="30"/>
      <c r="M2724" s="153" t="s">
        <v>1</v>
      </c>
      <c r="N2724" s="154" t="s">
        <v>41</v>
      </c>
      <c r="O2724" s="55"/>
      <c r="P2724" s="155">
        <f>O2724*H2724</f>
        <v>0</v>
      </c>
      <c r="Q2724" s="155">
        <v>0</v>
      </c>
      <c r="R2724" s="155">
        <f>Q2724*H2724</f>
        <v>0</v>
      </c>
      <c r="S2724" s="155">
        <v>0</v>
      </c>
      <c r="T2724" s="156">
        <f>S2724*H2724</f>
        <v>0</v>
      </c>
      <c r="U2724" s="29"/>
      <c r="V2724" s="29"/>
      <c r="W2724" s="29"/>
      <c r="X2724" s="29"/>
      <c r="Y2724" s="29"/>
      <c r="Z2724" s="29"/>
      <c r="AA2724" s="29"/>
      <c r="AB2724" s="29"/>
      <c r="AC2724" s="29"/>
      <c r="AD2724" s="29"/>
      <c r="AE2724" s="29"/>
      <c r="AR2724" s="157" t="s">
        <v>148</v>
      </c>
      <c r="AT2724" s="157" t="s">
        <v>130</v>
      </c>
      <c r="AU2724" s="157" t="s">
        <v>143</v>
      </c>
      <c r="AY2724" s="14" t="s">
        <v>127</v>
      </c>
      <c r="BE2724" s="158">
        <f>IF(N2724="základní",J2724,0)</f>
        <v>0</v>
      </c>
      <c r="BF2724" s="158">
        <f>IF(N2724="snížená",J2724,0)</f>
        <v>0</v>
      </c>
      <c r="BG2724" s="158">
        <f>IF(N2724="zákl. přenesená",J2724,0)</f>
        <v>0</v>
      </c>
      <c r="BH2724" s="158">
        <f>IF(N2724="sníž. přenesená",J2724,0)</f>
        <v>0</v>
      </c>
      <c r="BI2724" s="158">
        <f>IF(N2724="nulová",J2724,0)</f>
        <v>0</v>
      </c>
      <c r="BJ2724" s="14" t="s">
        <v>83</v>
      </c>
      <c r="BK2724" s="158">
        <f>ROUND(I2724*H2724,2)</f>
        <v>0</v>
      </c>
      <c r="BL2724" s="14" t="s">
        <v>148</v>
      </c>
      <c r="BM2724" s="157" t="s">
        <v>3311</v>
      </c>
    </row>
    <row r="2725" spans="1:65" s="2" customFormat="1">
      <c r="A2725" s="29"/>
      <c r="B2725" s="30"/>
      <c r="C2725" s="29"/>
      <c r="D2725" s="159" t="s">
        <v>136</v>
      </c>
      <c r="E2725" s="29"/>
      <c r="F2725" s="160" t="s">
        <v>1108</v>
      </c>
      <c r="G2725" s="29"/>
      <c r="H2725" s="29"/>
      <c r="I2725" s="161"/>
      <c r="J2725" s="29"/>
      <c r="K2725" s="29"/>
      <c r="L2725" s="30"/>
      <c r="M2725" s="162"/>
      <c r="N2725" s="163"/>
      <c r="O2725" s="55"/>
      <c r="P2725" s="55"/>
      <c r="Q2725" s="55"/>
      <c r="R2725" s="55"/>
      <c r="S2725" s="55"/>
      <c r="T2725" s="56"/>
      <c r="U2725" s="29"/>
      <c r="V2725" s="29"/>
      <c r="W2725" s="29"/>
      <c r="X2725" s="29"/>
      <c r="Y2725" s="29"/>
      <c r="Z2725" s="29"/>
      <c r="AA2725" s="29"/>
      <c r="AB2725" s="29"/>
      <c r="AC2725" s="29"/>
      <c r="AD2725" s="29"/>
      <c r="AE2725" s="29"/>
      <c r="AT2725" s="14" t="s">
        <v>136</v>
      </c>
      <c r="AU2725" s="14" t="s">
        <v>143</v>
      </c>
    </row>
    <row r="2726" spans="1:65" s="2" customFormat="1" ht="19.5">
      <c r="A2726" s="29"/>
      <c r="B2726" s="30"/>
      <c r="C2726" s="29"/>
      <c r="D2726" s="159" t="s">
        <v>320</v>
      </c>
      <c r="E2726" s="29"/>
      <c r="F2726" s="168" t="s">
        <v>2554</v>
      </c>
      <c r="G2726" s="29"/>
      <c r="H2726" s="29"/>
      <c r="I2726" s="161"/>
      <c r="J2726" s="29"/>
      <c r="K2726" s="29"/>
      <c r="L2726" s="30"/>
      <c r="M2726" s="162"/>
      <c r="N2726" s="163"/>
      <c r="O2726" s="55"/>
      <c r="P2726" s="55"/>
      <c r="Q2726" s="55"/>
      <c r="R2726" s="55"/>
      <c r="S2726" s="55"/>
      <c r="T2726" s="56"/>
      <c r="U2726" s="29"/>
      <c r="V2726" s="29"/>
      <c r="W2726" s="29"/>
      <c r="X2726" s="29"/>
      <c r="Y2726" s="29"/>
      <c r="Z2726" s="29"/>
      <c r="AA2726" s="29"/>
      <c r="AB2726" s="29"/>
      <c r="AC2726" s="29"/>
      <c r="AD2726" s="29"/>
      <c r="AE2726" s="29"/>
      <c r="AT2726" s="14" t="s">
        <v>320</v>
      </c>
      <c r="AU2726" s="14" t="s">
        <v>143</v>
      </c>
    </row>
    <row r="2727" spans="1:65" s="2" customFormat="1" ht="24.2" customHeight="1">
      <c r="A2727" s="29"/>
      <c r="B2727" s="145"/>
      <c r="C2727" s="146" t="s">
        <v>3312</v>
      </c>
      <c r="D2727" s="146" t="s">
        <v>130</v>
      </c>
      <c r="E2727" s="147" t="s">
        <v>3313</v>
      </c>
      <c r="F2727" s="148" t="s">
        <v>3314</v>
      </c>
      <c r="G2727" s="149" t="s">
        <v>353</v>
      </c>
      <c r="H2727" s="150">
        <v>1</v>
      </c>
      <c r="I2727" s="151"/>
      <c r="J2727" s="152">
        <f>ROUND(I2727*H2727,2)</f>
        <v>0</v>
      </c>
      <c r="K2727" s="148" t="s">
        <v>1</v>
      </c>
      <c r="L2727" s="30"/>
      <c r="M2727" s="153" t="s">
        <v>1</v>
      </c>
      <c r="N2727" s="154" t="s">
        <v>41</v>
      </c>
      <c r="O2727" s="55"/>
      <c r="P2727" s="155">
        <f>O2727*H2727</f>
        <v>0</v>
      </c>
      <c r="Q2727" s="155">
        <v>0</v>
      </c>
      <c r="R2727" s="155">
        <f>Q2727*H2727</f>
        <v>0</v>
      </c>
      <c r="S2727" s="155">
        <v>0</v>
      </c>
      <c r="T2727" s="156">
        <f>S2727*H2727</f>
        <v>0</v>
      </c>
      <c r="U2727" s="29"/>
      <c r="V2727" s="29"/>
      <c r="W2727" s="29"/>
      <c r="X2727" s="29"/>
      <c r="Y2727" s="29"/>
      <c r="Z2727" s="29"/>
      <c r="AA2727" s="29"/>
      <c r="AB2727" s="29"/>
      <c r="AC2727" s="29"/>
      <c r="AD2727" s="29"/>
      <c r="AE2727" s="29"/>
      <c r="AR2727" s="157" t="s">
        <v>148</v>
      </c>
      <c r="AT2727" s="157" t="s">
        <v>130</v>
      </c>
      <c r="AU2727" s="157" t="s">
        <v>143</v>
      </c>
      <c r="AY2727" s="14" t="s">
        <v>127</v>
      </c>
      <c r="BE2727" s="158">
        <f>IF(N2727="základní",J2727,0)</f>
        <v>0</v>
      </c>
      <c r="BF2727" s="158">
        <f>IF(N2727="snížená",J2727,0)</f>
        <v>0</v>
      </c>
      <c r="BG2727" s="158">
        <f>IF(N2727="zákl. přenesená",J2727,0)</f>
        <v>0</v>
      </c>
      <c r="BH2727" s="158">
        <f>IF(N2727="sníž. přenesená",J2727,0)</f>
        <v>0</v>
      </c>
      <c r="BI2727" s="158">
        <f>IF(N2727="nulová",J2727,0)</f>
        <v>0</v>
      </c>
      <c r="BJ2727" s="14" t="s">
        <v>83</v>
      </c>
      <c r="BK2727" s="158">
        <f>ROUND(I2727*H2727,2)</f>
        <v>0</v>
      </c>
      <c r="BL2727" s="14" t="s">
        <v>148</v>
      </c>
      <c r="BM2727" s="157" t="s">
        <v>3315</v>
      </c>
    </row>
    <row r="2728" spans="1:65" s="2" customFormat="1">
      <c r="A2728" s="29"/>
      <c r="B2728" s="30"/>
      <c r="C2728" s="29"/>
      <c r="D2728" s="159" t="s">
        <v>136</v>
      </c>
      <c r="E2728" s="29"/>
      <c r="F2728" s="160" t="s">
        <v>3314</v>
      </c>
      <c r="G2728" s="29"/>
      <c r="H2728" s="29"/>
      <c r="I2728" s="161"/>
      <c r="J2728" s="29"/>
      <c r="K2728" s="29"/>
      <c r="L2728" s="30"/>
      <c r="M2728" s="162"/>
      <c r="N2728" s="163"/>
      <c r="O2728" s="55"/>
      <c r="P2728" s="55"/>
      <c r="Q2728" s="55"/>
      <c r="R2728" s="55"/>
      <c r="S2728" s="55"/>
      <c r="T2728" s="56"/>
      <c r="U2728" s="29"/>
      <c r="V2728" s="29"/>
      <c r="W2728" s="29"/>
      <c r="X2728" s="29"/>
      <c r="Y2728" s="29"/>
      <c r="Z2728" s="29"/>
      <c r="AA2728" s="29"/>
      <c r="AB2728" s="29"/>
      <c r="AC2728" s="29"/>
      <c r="AD2728" s="29"/>
      <c r="AE2728" s="29"/>
      <c r="AT2728" s="14" t="s">
        <v>136</v>
      </c>
      <c r="AU2728" s="14" t="s">
        <v>143</v>
      </c>
    </row>
    <row r="2729" spans="1:65" s="2" customFormat="1" ht="19.5">
      <c r="A2729" s="29"/>
      <c r="B2729" s="30"/>
      <c r="C2729" s="29"/>
      <c r="D2729" s="159" t="s">
        <v>320</v>
      </c>
      <c r="E2729" s="29"/>
      <c r="F2729" s="168" t="s">
        <v>2188</v>
      </c>
      <c r="G2729" s="29"/>
      <c r="H2729" s="29"/>
      <c r="I2729" s="161"/>
      <c r="J2729" s="29"/>
      <c r="K2729" s="29"/>
      <c r="L2729" s="30"/>
      <c r="M2729" s="162"/>
      <c r="N2729" s="163"/>
      <c r="O2729" s="55"/>
      <c r="P2729" s="55"/>
      <c r="Q2729" s="55"/>
      <c r="R2729" s="55"/>
      <c r="S2729" s="55"/>
      <c r="T2729" s="56"/>
      <c r="U2729" s="29"/>
      <c r="V2729" s="29"/>
      <c r="W2729" s="29"/>
      <c r="X2729" s="29"/>
      <c r="Y2729" s="29"/>
      <c r="Z2729" s="29"/>
      <c r="AA2729" s="29"/>
      <c r="AB2729" s="29"/>
      <c r="AC2729" s="29"/>
      <c r="AD2729" s="29"/>
      <c r="AE2729" s="29"/>
      <c r="AT2729" s="14" t="s">
        <v>320</v>
      </c>
      <c r="AU2729" s="14" t="s">
        <v>143</v>
      </c>
    </row>
    <row r="2730" spans="1:65" s="2" customFormat="1" ht="24.2" customHeight="1">
      <c r="A2730" s="29"/>
      <c r="B2730" s="145"/>
      <c r="C2730" s="146" t="s">
        <v>3316</v>
      </c>
      <c r="D2730" s="146" t="s">
        <v>130</v>
      </c>
      <c r="E2730" s="147" t="s">
        <v>3317</v>
      </c>
      <c r="F2730" s="148" t="s">
        <v>3318</v>
      </c>
      <c r="G2730" s="149" t="s">
        <v>353</v>
      </c>
      <c r="H2730" s="150">
        <v>3</v>
      </c>
      <c r="I2730" s="151"/>
      <c r="J2730" s="152">
        <f>ROUND(I2730*H2730,2)</f>
        <v>0</v>
      </c>
      <c r="K2730" s="148" t="s">
        <v>1</v>
      </c>
      <c r="L2730" s="30"/>
      <c r="M2730" s="153" t="s">
        <v>1</v>
      </c>
      <c r="N2730" s="154" t="s">
        <v>41</v>
      </c>
      <c r="O2730" s="55"/>
      <c r="P2730" s="155">
        <f>O2730*H2730</f>
        <v>0</v>
      </c>
      <c r="Q2730" s="155">
        <v>0</v>
      </c>
      <c r="R2730" s="155">
        <f>Q2730*H2730</f>
        <v>0</v>
      </c>
      <c r="S2730" s="155">
        <v>0</v>
      </c>
      <c r="T2730" s="156">
        <f>S2730*H2730</f>
        <v>0</v>
      </c>
      <c r="U2730" s="29"/>
      <c r="V2730" s="29"/>
      <c r="W2730" s="29"/>
      <c r="X2730" s="29"/>
      <c r="Y2730" s="29"/>
      <c r="Z2730" s="29"/>
      <c r="AA2730" s="29"/>
      <c r="AB2730" s="29"/>
      <c r="AC2730" s="29"/>
      <c r="AD2730" s="29"/>
      <c r="AE2730" s="29"/>
      <c r="AR2730" s="157" t="s">
        <v>148</v>
      </c>
      <c r="AT2730" s="157" t="s">
        <v>130</v>
      </c>
      <c r="AU2730" s="157" t="s">
        <v>143</v>
      </c>
      <c r="AY2730" s="14" t="s">
        <v>127</v>
      </c>
      <c r="BE2730" s="158">
        <f>IF(N2730="základní",J2730,0)</f>
        <v>0</v>
      </c>
      <c r="BF2730" s="158">
        <f>IF(N2730="snížená",J2730,0)</f>
        <v>0</v>
      </c>
      <c r="BG2730" s="158">
        <f>IF(N2730="zákl. přenesená",J2730,0)</f>
        <v>0</v>
      </c>
      <c r="BH2730" s="158">
        <f>IF(N2730="sníž. přenesená",J2730,0)</f>
        <v>0</v>
      </c>
      <c r="BI2730" s="158">
        <f>IF(N2730="nulová",J2730,0)</f>
        <v>0</v>
      </c>
      <c r="BJ2730" s="14" t="s">
        <v>83</v>
      </c>
      <c r="BK2730" s="158">
        <f>ROUND(I2730*H2730,2)</f>
        <v>0</v>
      </c>
      <c r="BL2730" s="14" t="s">
        <v>148</v>
      </c>
      <c r="BM2730" s="157" t="s">
        <v>3319</v>
      </c>
    </row>
    <row r="2731" spans="1:65" s="2" customFormat="1">
      <c r="A2731" s="29"/>
      <c r="B2731" s="30"/>
      <c r="C2731" s="29"/>
      <c r="D2731" s="159" t="s">
        <v>136</v>
      </c>
      <c r="E2731" s="29"/>
      <c r="F2731" s="160" t="s">
        <v>3318</v>
      </c>
      <c r="G2731" s="29"/>
      <c r="H2731" s="29"/>
      <c r="I2731" s="161"/>
      <c r="J2731" s="29"/>
      <c r="K2731" s="29"/>
      <c r="L2731" s="30"/>
      <c r="M2731" s="162"/>
      <c r="N2731" s="163"/>
      <c r="O2731" s="55"/>
      <c r="P2731" s="55"/>
      <c r="Q2731" s="55"/>
      <c r="R2731" s="55"/>
      <c r="S2731" s="55"/>
      <c r="T2731" s="56"/>
      <c r="U2731" s="29"/>
      <c r="V2731" s="29"/>
      <c r="W2731" s="29"/>
      <c r="X2731" s="29"/>
      <c r="Y2731" s="29"/>
      <c r="Z2731" s="29"/>
      <c r="AA2731" s="29"/>
      <c r="AB2731" s="29"/>
      <c r="AC2731" s="29"/>
      <c r="AD2731" s="29"/>
      <c r="AE2731" s="29"/>
      <c r="AT2731" s="14" t="s">
        <v>136</v>
      </c>
      <c r="AU2731" s="14" t="s">
        <v>143</v>
      </c>
    </row>
    <row r="2732" spans="1:65" s="2" customFormat="1" ht="19.5">
      <c r="A2732" s="29"/>
      <c r="B2732" s="30"/>
      <c r="C2732" s="29"/>
      <c r="D2732" s="159" t="s">
        <v>320</v>
      </c>
      <c r="E2732" s="29"/>
      <c r="F2732" s="168" t="s">
        <v>2188</v>
      </c>
      <c r="G2732" s="29"/>
      <c r="H2732" s="29"/>
      <c r="I2732" s="161"/>
      <c r="J2732" s="29"/>
      <c r="K2732" s="29"/>
      <c r="L2732" s="30"/>
      <c r="M2732" s="162"/>
      <c r="N2732" s="163"/>
      <c r="O2732" s="55"/>
      <c r="P2732" s="55"/>
      <c r="Q2732" s="55"/>
      <c r="R2732" s="55"/>
      <c r="S2732" s="55"/>
      <c r="T2732" s="56"/>
      <c r="U2732" s="29"/>
      <c r="V2732" s="29"/>
      <c r="W2732" s="29"/>
      <c r="X2732" s="29"/>
      <c r="Y2732" s="29"/>
      <c r="Z2732" s="29"/>
      <c r="AA2732" s="29"/>
      <c r="AB2732" s="29"/>
      <c r="AC2732" s="29"/>
      <c r="AD2732" s="29"/>
      <c r="AE2732" s="29"/>
      <c r="AT2732" s="14" t="s">
        <v>320</v>
      </c>
      <c r="AU2732" s="14" t="s">
        <v>143</v>
      </c>
    </row>
    <row r="2733" spans="1:65" s="2" customFormat="1" ht="16.5" customHeight="1">
      <c r="A2733" s="29"/>
      <c r="B2733" s="145"/>
      <c r="C2733" s="146" t="s">
        <v>3320</v>
      </c>
      <c r="D2733" s="146" t="s">
        <v>130</v>
      </c>
      <c r="E2733" s="147" t="s">
        <v>3321</v>
      </c>
      <c r="F2733" s="148" t="s">
        <v>2508</v>
      </c>
      <c r="G2733" s="149" t="s">
        <v>353</v>
      </c>
      <c r="H2733" s="150">
        <v>14</v>
      </c>
      <c r="I2733" s="151"/>
      <c r="J2733" s="152">
        <f>ROUND(I2733*H2733,2)</f>
        <v>0</v>
      </c>
      <c r="K2733" s="148" t="s">
        <v>1</v>
      </c>
      <c r="L2733" s="30"/>
      <c r="M2733" s="153" t="s">
        <v>1</v>
      </c>
      <c r="N2733" s="154" t="s">
        <v>41</v>
      </c>
      <c r="O2733" s="55"/>
      <c r="P2733" s="155">
        <f>O2733*H2733</f>
        <v>0</v>
      </c>
      <c r="Q2733" s="155">
        <v>0</v>
      </c>
      <c r="R2733" s="155">
        <f>Q2733*H2733</f>
        <v>0</v>
      </c>
      <c r="S2733" s="155">
        <v>0</v>
      </c>
      <c r="T2733" s="156">
        <f>S2733*H2733</f>
        <v>0</v>
      </c>
      <c r="U2733" s="29"/>
      <c r="V2733" s="29"/>
      <c r="W2733" s="29"/>
      <c r="X2733" s="29"/>
      <c r="Y2733" s="29"/>
      <c r="Z2733" s="29"/>
      <c r="AA2733" s="29"/>
      <c r="AB2733" s="29"/>
      <c r="AC2733" s="29"/>
      <c r="AD2733" s="29"/>
      <c r="AE2733" s="29"/>
      <c r="AR2733" s="157" t="s">
        <v>148</v>
      </c>
      <c r="AT2733" s="157" t="s">
        <v>130</v>
      </c>
      <c r="AU2733" s="157" t="s">
        <v>143</v>
      </c>
      <c r="AY2733" s="14" t="s">
        <v>127</v>
      </c>
      <c r="BE2733" s="158">
        <f>IF(N2733="základní",J2733,0)</f>
        <v>0</v>
      </c>
      <c r="BF2733" s="158">
        <f>IF(N2733="snížená",J2733,0)</f>
        <v>0</v>
      </c>
      <c r="BG2733" s="158">
        <f>IF(N2733="zákl. přenesená",J2733,0)</f>
        <v>0</v>
      </c>
      <c r="BH2733" s="158">
        <f>IF(N2733="sníž. přenesená",J2733,0)</f>
        <v>0</v>
      </c>
      <c r="BI2733" s="158">
        <f>IF(N2733="nulová",J2733,0)</f>
        <v>0</v>
      </c>
      <c r="BJ2733" s="14" t="s">
        <v>83</v>
      </c>
      <c r="BK2733" s="158">
        <f>ROUND(I2733*H2733,2)</f>
        <v>0</v>
      </c>
      <c r="BL2733" s="14" t="s">
        <v>148</v>
      </c>
      <c r="BM2733" s="157" t="s">
        <v>3322</v>
      </c>
    </row>
    <row r="2734" spans="1:65" s="2" customFormat="1">
      <c r="A2734" s="29"/>
      <c r="B2734" s="30"/>
      <c r="C2734" s="29"/>
      <c r="D2734" s="159" t="s">
        <v>136</v>
      </c>
      <c r="E2734" s="29"/>
      <c r="F2734" s="160" t="s">
        <v>2508</v>
      </c>
      <c r="G2734" s="29"/>
      <c r="H2734" s="29"/>
      <c r="I2734" s="161"/>
      <c r="J2734" s="29"/>
      <c r="K2734" s="29"/>
      <c r="L2734" s="30"/>
      <c r="M2734" s="162"/>
      <c r="N2734" s="163"/>
      <c r="O2734" s="55"/>
      <c r="P2734" s="55"/>
      <c r="Q2734" s="55"/>
      <c r="R2734" s="55"/>
      <c r="S2734" s="55"/>
      <c r="T2734" s="56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T2734" s="14" t="s">
        <v>136</v>
      </c>
      <c r="AU2734" s="14" t="s">
        <v>143</v>
      </c>
    </row>
    <row r="2735" spans="1:65" s="2" customFormat="1" ht="19.5">
      <c r="A2735" s="29"/>
      <c r="B2735" s="30"/>
      <c r="C2735" s="29"/>
      <c r="D2735" s="159" t="s">
        <v>320</v>
      </c>
      <c r="E2735" s="29"/>
      <c r="F2735" s="168" t="s">
        <v>2231</v>
      </c>
      <c r="G2735" s="29"/>
      <c r="H2735" s="29"/>
      <c r="I2735" s="161"/>
      <c r="J2735" s="29"/>
      <c r="K2735" s="29"/>
      <c r="L2735" s="30"/>
      <c r="M2735" s="162"/>
      <c r="N2735" s="163"/>
      <c r="O2735" s="55"/>
      <c r="P2735" s="55"/>
      <c r="Q2735" s="55"/>
      <c r="R2735" s="55"/>
      <c r="S2735" s="55"/>
      <c r="T2735" s="56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T2735" s="14" t="s">
        <v>320</v>
      </c>
      <c r="AU2735" s="14" t="s">
        <v>143</v>
      </c>
    </row>
    <row r="2736" spans="1:65" s="12" customFormat="1" ht="20.85" customHeight="1">
      <c r="B2736" s="132"/>
      <c r="D2736" s="133" t="s">
        <v>75</v>
      </c>
      <c r="E2736" s="143" t="s">
        <v>3323</v>
      </c>
      <c r="F2736" s="143" t="s">
        <v>3324</v>
      </c>
      <c r="I2736" s="135"/>
      <c r="J2736" s="144">
        <f>BK2736</f>
        <v>0</v>
      </c>
      <c r="L2736" s="132"/>
      <c r="M2736" s="137"/>
      <c r="N2736" s="138"/>
      <c r="O2736" s="138"/>
      <c r="P2736" s="139">
        <f>SUM(P2737:P2760)</f>
        <v>0</v>
      </c>
      <c r="Q2736" s="138"/>
      <c r="R2736" s="139">
        <f>SUM(R2737:R2760)</f>
        <v>0</v>
      </c>
      <c r="S2736" s="138"/>
      <c r="T2736" s="140">
        <f>SUM(T2737:T2760)</f>
        <v>0</v>
      </c>
      <c r="AR2736" s="133" t="s">
        <v>83</v>
      </c>
      <c r="AT2736" s="141" t="s">
        <v>75</v>
      </c>
      <c r="AU2736" s="141" t="s">
        <v>85</v>
      </c>
      <c r="AY2736" s="133" t="s">
        <v>127</v>
      </c>
      <c r="BK2736" s="142">
        <f>SUM(BK2737:BK2760)</f>
        <v>0</v>
      </c>
    </row>
    <row r="2737" spans="1:65" s="2" customFormat="1" ht="16.5" customHeight="1">
      <c r="A2737" s="29"/>
      <c r="B2737" s="145"/>
      <c r="C2737" s="146" t="s">
        <v>3325</v>
      </c>
      <c r="D2737" s="146" t="s">
        <v>130</v>
      </c>
      <c r="E2737" s="147" t="s">
        <v>3326</v>
      </c>
      <c r="F2737" s="148" t="s">
        <v>2524</v>
      </c>
      <c r="G2737" s="149" t="s">
        <v>385</v>
      </c>
      <c r="H2737" s="150">
        <v>24</v>
      </c>
      <c r="I2737" s="151"/>
      <c r="J2737" s="152">
        <f>ROUND(I2737*H2737,2)</f>
        <v>0</v>
      </c>
      <c r="K2737" s="148" t="s">
        <v>1</v>
      </c>
      <c r="L2737" s="30"/>
      <c r="M2737" s="153" t="s">
        <v>1</v>
      </c>
      <c r="N2737" s="154" t="s">
        <v>41</v>
      </c>
      <c r="O2737" s="55"/>
      <c r="P2737" s="155">
        <f>O2737*H2737</f>
        <v>0</v>
      </c>
      <c r="Q2737" s="155">
        <v>0</v>
      </c>
      <c r="R2737" s="155">
        <f>Q2737*H2737</f>
        <v>0</v>
      </c>
      <c r="S2737" s="155">
        <v>0</v>
      </c>
      <c r="T2737" s="156">
        <f>S2737*H2737</f>
        <v>0</v>
      </c>
      <c r="U2737" s="29"/>
      <c r="V2737" s="29"/>
      <c r="W2737" s="29"/>
      <c r="X2737" s="29"/>
      <c r="Y2737" s="29"/>
      <c r="Z2737" s="29"/>
      <c r="AA2737" s="29"/>
      <c r="AB2737" s="29"/>
      <c r="AC2737" s="29"/>
      <c r="AD2737" s="29"/>
      <c r="AE2737" s="29"/>
      <c r="AR2737" s="157" t="s">
        <v>148</v>
      </c>
      <c r="AT2737" s="157" t="s">
        <v>130</v>
      </c>
      <c r="AU2737" s="157" t="s">
        <v>143</v>
      </c>
      <c r="AY2737" s="14" t="s">
        <v>127</v>
      </c>
      <c r="BE2737" s="158">
        <f>IF(N2737="základní",J2737,0)</f>
        <v>0</v>
      </c>
      <c r="BF2737" s="158">
        <f>IF(N2737="snížená",J2737,0)</f>
        <v>0</v>
      </c>
      <c r="BG2737" s="158">
        <f>IF(N2737="zákl. přenesená",J2737,0)</f>
        <v>0</v>
      </c>
      <c r="BH2737" s="158">
        <f>IF(N2737="sníž. přenesená",J2737,0)</f>
        <v>0</v>
      </c>
      <c r="BI2737" s="158">
        <f>IF(N2737="nulová",J2737,0)</f>
        <v>0</v>
      </c>
      <c r="BJ2737" s="14" t="s">
        <v>83</v>
      </c>
      <c r="BK2737" s="158">
        <f>ROUND(I2737*H2737,2)</f>
        <v>0</v>
      </c>
      <c r="BL2737" s="14" t="s">
        <v>148</v>
      </c>
      <c r="BM2737" s="157" t="s">
        <v>3327</v>
      </c>
    </row>
    <row r="2738" spans="1:65" s="2" customFormat="1">
      <c r="A2738" s="29"/>
      <c r="B2738" s="30"/>
      <c r="C2738" s="29"/>
      <c r="D2738" s="159" t="s">
        <v>136</v>
      </c>
      <c r="E2738" s="29"/>
      <c r="F2738" s="160" t="s">
        <v>2524</v>
      </c>
      <c r="G2738" s="29"/>
      <c r="H2738" s="29"/>
      <c r="I2738" s="161"/>
      <c r="J2738" s="29"/>
      <c r="K2738" s="29"/>
      <c r="L2738" s="30"/>
      <c r="M2738" s="162"/>
      <c r="N2738" s="163"/>
      <c r="O2738" s="55"/>
      <c r="P2738" s="55"/>
      <c r="Q2738" s="55"/>
      <c r="R2738" s="55"/>
      <c r="S2738" s="55"/>
      <c r="T2738" s="56"/>
      <c r="U2738" s="29"/>
      <c r="V2738" s="29"/>
      <c r="W2738" s="29"/>
      <c r="X2738" s="29"/>
      <c r="Y2738" s="29"/>
      <c r="Z2738" s="29"/>
      <c r="AA2738" s="29"/>
      <c r="AB2738" s="29"/>
      <c r="AC2738" s="29"/>
      <c r="AD2738" s="29"/>
      <c r="AE2738" s="29"/>
      <c r="AT2738" s="14" t="s">
        <v>136</v>
      </c>
      <c r="AU2738" s="14" t="s">
        <v>143</v>
      </c>
    </row>
    <row r="2739" spans="1:65" s="2" customFormat="1" ht="19.5">
      <c r="A2739" s="29"/>
      <c r="B2739" s="30"/>
      <c r="C2739" s="29"/>
      <c r="D2739" s="159" t="s">
        <v>320</v>
      </c>
      <c r="E2739" s="29"/>
      <c r="F2739" s="168" t="s">
        <v>2188</v>
      </c>
      <c r="G2739" s="29"/>
      <c r="H2739" s="29"/>
      <c r="I2739" s="161"/>
      <c r="J2739" s="29"/>
      <c r="K2739" s="29"/>
      <c r="L2739" s="30"/>
      <c r="M2739" s="162"/>
      <c r="N2739" s="163"/>
      <c r="O2739" s="55"/>
      <c r="P2739" s="55"/>
      <c r="Q2739" s="55"/>
      <c r="R2739" s="55"/>
      <c r="S2739" s="55"/>
      <c r="T2739" s="56"/>
      <c r="U2739" s="29"/>
      <c r="V2739" s="29"/>
      <c r="W2739" s="29"/>
      <c r="X2739" s="29"/>
      <c r="Y2739" s="29"/>
      <c r="Z2739" s="29"/>
      <c r="AA2739" s="29"/>
      <c r="AB2739" s="29"/>
      <c r="AC2739" s="29"/>
      <c r="AD2739" s="29"/>
      <c r="AE2739" s="29"/>
      <c r="AT2739" s="14" t="s">
        <v>320</v>
      </c>
      <c r="AU2739" s="14" t="s">
        <v>143</v>
      </c>
    </row>
    <row r="2740" spans="1:65" s="2" customFormat="1" ht="16.5" customHeight="1">
      <c r="A2740" s="29"/>
      <c r="B2740" s="145"/>
      <c r="C2740" s="146" t="s">
        <v>3328</v>
      </c>
      <c r="D2740" s="146" t="s">
        <v>130</v>
      </c>
      <c r="E2740" s="147" t="s">
        <v>3329</v>
      </c>
      <c r="F2740" s="148" t="s">
        <v>2581</v>
      </c>
      <c r="G2740" s="149" t="s">
        <v>353</v>
      </c>
      <c r="H2740" s="150">
        <v>6</v>
      </c>
      <c r="I2740" s="151"/>
      <c r="J2740" s="152">
        <f>ROUND(I2740*H2740,2)</f>
        <v>0</v>
      </c>
      <c r="K2740" s="148" t="s">
        <v>1</v>
      </c>
      <c r="L2740" s="30"/>
      <c r="M2740" s="153" t="s">
        <v>1</v>
      </c>
      <c r="N2740" s="154" t="s">
        <v>41</v>
      </c>
      <c r="O2740" s="55"/>
      <c r="P2740" s="155">
        <f>O2740*H2740</f>
        <v>0</v>
      </c>
      <c r="Q2740" s="155">
        <v>0</v>
      </c>
      <c r="R2740" s="155">
        <f>Q2740*H2740</f>
        <v>0</v>
      </c>
      <c r="S2740" s="155">
        <v>0</v>
      </c>
      <c r="T2740" s="156">
        <f>S2740*H2740</f>
        <v>0</v>
      </c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R2740" s="157" t="s">
        <v>148</v>
      </c>
      <c r="AT2740" s="157" t="s">
        <v>130</v>
      </c>
      <c r="AU2740" s="157" t="s">
        <v>143</v>
      </c>
      <c r="AY2740" s="14" t="s">
        <v>127</v>
      </c>
      <c r="BE2740" s="158">
        <f>IF(N2740="základní",J2740,0)</f>
        <v>0</v>
      </c>
      <c r="BF2740" s="158">
        <f>IF(N2740="snížená",J2740,0)</f>
        <v>0</v>
      </c>
      <c r="BG2740" s="158">
        <f>IF(N2740="zákl. přenesená",J2740,0)</f>
        <v>0</v>
      </c>
      <c r="BH2740" s="158">
        <f>IF(N2740="sníž. přenesená",J2740,0)</f>
        <v>0</v>
      </c>
      <c r="BI2740" s="158">
        <f>IF(N2740="nulová",J2740,0)</f>
        <v>0</v>
      </c>
      <c r="BJ2740" s="14" t="s">
        <v>83</v>
      </c>
      <c r="BK2740" s="158">
        <f>ROUND(I2740*H2740,2)</f>
        <v>0</v>
      </c>
      <c r="BL2740" s="14" t="s">
        <v>148</v>
      </c>
      <c r="BM2740" s="157" t="s">
        <v>3330</v>
      </c>
    </row>
    <row r="2741" spans="1:65" s="2" customFormat="1">
      <c r="A2741" s="29"/>
      <c r="B2741" s="30"/>
      <c r="C2741" s="29"/>
      <c r="D2741" s="159" t="s">
        <v>136</v>
      </c>
      <c r="E2741" s="29"/>
      <c r="F2741" s="160" t="s">
        <v>2581</v>
      </c>
      <c r="G2741" s="29"/>
      <c r="H2741" s="29"/>
      <c r="I2741" s="161"/>
      <c r="J2741" s="29"/>
      <c r="K2741" s="29"/>
      <c r="L2741" s="30"/>
      <c r="M2741" s="162"/>
      <c r="N2741" s="163"/>
      <c r="O2741" s="55"/>
      <c r="P2741" s="55"/>
      <c r="Q2741" s="55"/>
      <c r="R2741" s="55"/>
      <c r="S2741" s="55"/>
      <c r="T2741" s="56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T2741" s="14" t="s">
        <v>136</v>
      </c>
      <c r="AU2741" s="14" t="s">
        <v>143</v>
      </c>
    </row>
    <row r="2742" spans="1:65" s="2" customFormat="1" ht="19.5">
      <c r="A2742" s="29"/>
      <c r="B2742" s="30"/>
      <c r="C2742" s="29"/>
      <c r="D2742" s="159" t="s">
        <v>320</v>
      </c>
      <c r="E2742" s="29"/>
      <c r="F2742" s="168" t="s">
        <v>2188</v>
      </c>
      <c r="G2742" s="29"/>
      <c r="H2742" s="29"/>
      <c r="I2742" s="161"/>
      <c r="J2742" s="29"/>
      <c r="K2742" s="29"/>
      <c r="L2742" s="30"/>
      <c r="M2742" s="162"/>
      <c r="N2742" s="163"/>
      <c r="O2742" s="55"/>
      <c r="P2742" s="55"/>
      <c r="Q2742" s="55"/>
      <c r="R2742" s="55"/>
      <c r="S2742" s="55"/>
      <c r="T2742" s="56"/>
      <c r="U2742" s="29"/>
      <c r="V2742" s="29"/>
      <c r="W2742" s="29"/>
      <c r="X2742" s="29"/>
      <c r="Y2742" s="29"/>
      <c r="Z2742" s="29"/>
      <c r="AA2742" s="29"/>
      <c r="AB2742" s="29"/>
      <c r="AC2742" s="29"/>
      <c r="AD2742" s="29"/>
      <c r="AE2742" s="29"/>
      <c r="AT2742" s="14" t="s">
        <v>320</v>
      </c>
      <c r="AU2742" s="14" t="s">
        <v>143</v>
      </c>
    </row>
    <row r="2743" spans="1:65" s="2" customFormat="1" ht="16.5" customHeight="1">
      <c r="A2743" s="29"/>
      <c r="B2743" s="145"/>
      <c r="C2743" s="146" t="s">
        <v>3331</v>
      </c>
      <c r="D2743" s="146" t="s">
        <v>130</v>
      </c>
      <c r="E2743" s="147" t="s">
        <v>3332</v>
      </c>
      <c r="F2743" s="148" t="s">
        <v>3151</v>
      </c>
      <c r="G2743" s="149" t="s">
        <v>353</v>
      </c>
      <c r="H2743" s="150">
        <v>2</v>
      </c>
      <c r="I2743" s="151"/>
      <c r="J2743" s="152">
        <f>ROUND(I2743*H2743,2)</f>
        <v>0</v>
      </c>
      <c r="K2743" s="148" t="s">
        <v>1</v>
      </c>
      <c r="L2743" s="30"/>
      <c r="M2743" s="153" t="s">
        <v>1</v>
      </c>
      <c r="N2743" s="154" t="s">
        <v>41</v>
      </c>
      <c r="O2743" s="55"/>
      <c r="P2743" s="155">
        <f>O2743*H2743</f>
        <v>0</v>
      </c>
      <c r="Q2743" s="155">
        <v>0</v>
      </c>
      <c r="R2743" s="155">
        <f>Q2743*H2743</f>
        <v>0</v>
      </c>
      <c r="S2743" s="155">
        <v>0</v>
      </c>
      <c r="T2743" s="156">
        <f>S2743*H2743</f>
        <v>0</v>
      </c>
      <c r="U2743" s="29"/>
      <c r="V2743" s="29"/>
      <c r="W2743" s="29"/>
      <c r="X2743" s="29"/>
      <c r="Y2743" s="29"/>
      <c r="Z2743" s="29"/>
      <c r="AA2743" s="29"/>
      <c r="AB2743" s="29"/>
      <c r="AC2743" s="29"/>
      <c r="AD2743" s="29"/>
      <c r="AE2743" s="29"/>
      <c r="AR2743" s="157" t="s">
        <v>148</v>
      </c>
      <c r="AT2743" s="157" t="s">
        <v>130</v>
      </c>
      <c r="AU2743" s="157" t="s">
        <v>143</v>
      </c>
      <c r="AY2743" s="14" t="s">
        <v>127</v>
      </c>
      <c r="BE2743" s="158">
        <f>IF(N2743="základní",J2743,0)</f>
        <v>0</v>
      </c>
      <c r="BF2743" s="158">
        <f>IF(N2743="snížená",J2743,0)</f>
        <v>0</v>
      </c>
      <c r="BG2743" s="158">
        <f>IF(N2743="zákl. přenesená",J2743,0)</f>
        <v>0</v>
      </c>
      <c r="BH2743" s="158">
        <f>IF(N2743="sníž. přenesená",J2743,0)</f>
        <v>0</v>
      </c>
      <c r="BI2743" s="158">
        <f>IF(N2743="nulová",J2743,0)</f>
        <v>0</v>
      </c>
      <c r="BJ2743" s="14" t="s">
        <v>83</v>
      </c>
      <c r="BK2743" s="158">
        <f>ROUND(I2743*H2743,2)</f>
        <v>0</v>
      </c>
      <c r="BL2743" s="14" t="s">
        <v>148</v>
      </c>
      <c r="BM2743" s="157" t="s">
        <v>3333</v>
      </c>
    </row>
    <row r="2744" spans="1:65" s="2" customFormat="1">
      <c r="A2744" s="29"/>
      <c r="B2744" s="30"/>
      <c r="C2744" s="29"/>
      <c r="D2744" s="159" t="s">
        <v>136</v>
      </c>
      <c r="E2744" s="29"/>
      <c r="F2744" s="160" t="s">
        <v>3151</v>
      </c>
      <c r="G2744" s="29"/>
      <c r="H2744" s="29"/>
      <c r="I2744" s="161"/>
      <c r="J2744" s="29"/>
      <c r="K2744" s="29"/>
      <c r="L2744" s="30"/>
      <c r="M2744" s="162"/>
      <c r="N2744" s="163"/>
      <c r="O2744" s="55"/>
      <c r="P2744" s="55"/>
      <c r="Q2744" s="55"/>
      <c r="R2744" s="55"/>
      <c r="S2744" s="55"/>
      <c r="T2744" s="56"/>
      <c r="U2744" s="29"/>
      <c r="V2744" s="29"/>
      <c r="W2744" s="29"/>
      <c r="X2744" s="29"/>
      <c r="Y2744" s="29"/>
      <c r="Z2744" s="29"/>
      <c r="AA2744" s="29"/>
      <c r="AB2744" s="29"/>
      <c r="AC2744" s="29"/>
      <c r="AD2744" s="29"/>
      <c r="AE2744" s="29"/>
      <c r="AT2744" s="14" t="s">
        <v>136</v>
      </c>
      <c r="AU2744" s="14" t="s">
        <v>143</v>
      </c>
    </row>
    <row r="2745" spans="1:65" s="2" customFormat="1" ht="19.5">
      <c r="A2745" s="29"/>
      <c r="B2745" s="30"/>
      <c r="C2745" s="29"/>
      <c r="D2745" s="159" t="s">
        <v>320</v>
      </c>
      <c r="E2745" s="29"/>
      <c r="F2745" s="168" t="s">
        <v>2188</v>
      </c>
      <c r="G2745" s="29"/>
      <c r="H2745" s="29"/>
      <c r="I2745" s="161"/>
      <c r="J2745" s="29"/>
      <c r="K2745" s="29"/>
      <c r="L2745" s="30"/>
      <c r="M2745" s="162"/>
      <c r="N2745" s="163"/>
      <c r="O2745" s="55"/>
      <c r="P2745" s="55"/>
      <c r="Q2745" s="55"/>
      <c r="R2745" s="55"/>
      <c r="S2745" s="55"/>
      <c r="T2745" s="56"/>
      <c r="U2745" s="29"/>
      <c r="V2745" s="29"/>
      <c r="W2745" s="29"/>
      <c r="X2745" s="29"/>
      <c r="Y2745" s="29"/>
      <c r="Z2745" s="29"/>
      <c r="AA2745" s="29"/>
      <c r="AB2745" s="29"/>
      <c r="AC2745" s="29"/>
      <c r="AD2745" s="29"/>
      <c r="AE2745" s="29"/>
      <c r="AT2745" s="14" t="s">
        <v>320</v>
      </c>
      <c r="AU2745" s="14" t="s">
        <v>143</v>
      </c>
    </row>
    <row r="2746" spans="1:65" s="2" customFormat="1" ht="16.5" customHeight="1">
      <c r="A2746" s="29"/>
      <c r="B2746" s="145"/>
      <c r="C2746" s="146" t="s">
        <v>3334</v>
      </c>
      <c r="D2746" s="146" t="s">
        <v>130</v>
      </c>
      <c r="E2746" s="147" t="s">
        <v>3335</v>
      </c>
      <c r="F2746" s="148" t="s">
        <v>457</v>
      </c>
      <c r="G2746" s="149" t="s">
        <v>353</v>
      </c>
      <c r="H2746" s="150">
        <v>6</v>
      </c>
      <c r="I2746" s="151"/>
      <c r="J2746" s="152">
        <f>ROUND(I2746*H2746,2)</f>
        <v>0</v>
      </c>
      <c r="K2746" s="148" t="s">
        <v>1</v>
      </c>
      <c r="L2746" s="30"/>
      <c r="M2746" s="153" t="s">
        <v>1</v>
      </c>
      <c r="N2746" s="154" t="s">
        <v>41</v>
      </c>
      <c r="O2746" s="55"/>
      <c r="P2746" s="155">
        <f>O2746*H2746</f>
        <v>0</v>
      </c>
      <c r="Q2746" s="155">
        <v>0</v>
      </c>
      <c r="R2746" s="155">
        <f>Q2746*H2746</f>
        <v>0</v>
      </c>
      <c r="S2746" s="155">
        <v>0</v>
      </c>
      <c r="T2746" s="156">
        <f>S2746*H2746</f>
        <v>0</v>
      </c>
      <c r="U2746" s="29"/>
      <c r="V2746" s="29"/>
      <c r="W2746" s="29"/>
      <c r="X2746" s="29"/>
      <c r="Y2746" s="29"/>
      <c r="Z2746" s="29"/>
      <c r="AA2746" s="29"/>
      <c r="AB2746" s="29"/>
      <c r="AC2746" s="29"/>
      <c r="AD2746" s="29"/>
      <c r="AE2746" s="29"/>
      <c r="AR2746" s="157" t="s">
        <v>148</v>
      </c>
      <c r="AT2746" s="157" t="s">
        <v>130</v>
      </c>
      <c r="AU2746" s="157" t="s">
        <v>143</v>
      </c>
      <c r="AY2746" s="14" t="s">
        <v>127</v>
      </c>
      <c r="BE2746" s="158">
        <f>IF(N2746="základní",J2746,0)</f>
        <v>0</v>
      </c>
      <c r="BF2746" s="158">
        <f>IF(N2746="snížená",J2746,0)</f>
        <v>0</v>
      </c>
      <c r="BG2746" s="158">
        <f>IF(N2746="zákl. přenesená",J2746,0)</f>
        <v>0</v>
      </c>
      <c r="BH2746" s="158">
        <f>IF(N2746="sníž. přenesená",J2746,0)</f>
        <v>0</v>
      </c>
      <c r="BI2746" s="158">
        <f>IF(N2746="nulová",J2746,0)</f>
        <v>0</v>
      </c>
      <c r="BJ2746" s="14" t="s">
        <v>83</v>
      </c>
      <c r="BK2746" s="158">
        <f>ROUND(I2746*H2746,2)</f>
        <v>0</v>
      </c>
      <c r="BL2746" s="14" t="s">
        <v>148</v>
      </c>
      <c r="BM2746" s="157" t="s">
        <v>3336</v>
      </c>
    </row>
    <row r="2747" spans="1:65" s="2" customFormat="1">
      <c r="A2747" s="29"/>
      <c r="B2747" s="30"/>
      <c r="C2747" s="29"/>
      <c r="D2747" s="159" t="s">
        <v>136</v>
      </c>
      <c r="E2747" s="29"/>
      <c r="F2747" s="160" t="s">
        <v>457</v>
      </c>
      <c r="G2747" s="29"/>
      <c r="H2747" s="29"/>
      <c r="I2747" s="161"/>
      <c r="J2747" s="29"/>
      <c r="K2747" s="29"/>
      <c r="L2747" s="30"/>
      <c r="M2747" s="162"/>
      <c r="N2747" s="163"/>
      <c r="O2747" s="55"/>
      <c r="P2747" s="55"/>
      <c r="Q2747" s="55"/>
      <c r="R2747" s="55"/>
      <c r="S2747" s="55"/>
      <c r="T2747" s="56"/>
      <c r="U2747" s="29"/>
      <c r="V2747" s="29"/>
      <c r="W2747" s="29"/>
      <c r="X2747" s="29"/>
      <c r="Y2747" s="29"/>
      <c r="Z2747" s="29"/>
      <c r="AA2747" s="29"/>
      <c r="AB2747" s="29"/>
      <c r="AC2747" s="29"/>
      <c r="AD2747" s="29"/>
      <c r="AE2747" s="29"/>
      <c r="AT2747" s="14" t="s">
        <v>136</v>
      </c>
      <c r="AU2747" s="14" t="s">
        <v>143</v>
      </c>
    </row>
    <row r="2748" spans="1:65" s="2" customFormat="1" ht="19.5">
      <c r="A2748" s="29"/>
      <c r="B2748" s="30"/>
      <c r="C2748" s="29"/>
      <c r="D2748" s="159" t="s">
        <v>320</v>
      </c>
      <c r="E2748" s="29"/>
      <c r="F2748" s="168" t="s">
        <v>2188</v>
      </c>
      <c r="G2748" s="29"/>
      <c r="H2748" s="29"/>
      <c r="I2748" s="161"/>
      <c r="J2748" s="29"/>
      <c r="K2748" s="29"/>
      <c r="L2748" s="30"/>
      <c r="M2748" s="162"/>
      <c r="N2748" s="163"/>
      <c r="O2748" s="55"/>
      <c r="P2748" s="55"/>
      <c r="Q2748" s="55"/>
      <c r="R2748" s="55"/>
      <c r="S2748" s="55"/>
      <c r="T2748" s="56"/>
      <c r="U2748" s="29"/>
      <c r="V2748" s="29"/>
      <c r="W2748" s="29"/>
      <c r="X2748" s="29"/>
      <c r="Y2748" s="29"/>
      <c r="Z2748" s="29"/>
      <c r="AA2748" s="29"/>
      <c r="AB2748" s="29"/>
      <c r="AC2748" s="29"/>
      <c r="AD2748" s="29"/>
      <c r="AE2748" s="29"/>
      <c r="AT2748" s="14" t="s">
        <v>320</v>
      </c>
      <c r="AU2748" s="14" t="s">
        <v>143</v>
      </c>
    </row>
    <row r="2749" spans="1:65" s="2" customFormat="1" ht="16.5" customHeight="1">
      <c r="A2749" s="29"/>
      <c r="B2749" s="145"/>
      <c r="C2749" s="146" t="s">
        <v>3337</v>
      </c>
      <c r="D2749" s="146" t="s">
        <v>130</v>
      </c>
      <c r="E2749" s="147" t="s">
        <v>3338</v>
      </c>
      <c r="F2749" s="148" t="s">
        <v>2504</v>
      </c>
      <c r="G2749" s="149" t="s">
        <v>353</v>
      </c>
      <c r="H2749" s="150">
        <v>2</v>
      </c>
      <c r="I2749" s="151"/>
      <c r="J2749" s="152">
        <f>ROUND(I2749*H2749,2)</f>
        <v>0</v>
      </c>
      <c r="K2749" s="148" t="s">
        <v>1</v>
      </c>
      <c r="L2749" s="30"/>
      <c r="M2749" s="153" t="s">
        <v>1</v>
      </c>
      <c r="N2749" s="154" t="s">
        <v>41</v>
      </c>
      <c r="O2749" s="55"/>
      <c r="P2749" s="155">
        <f>O2749*H2749</f>
        <v>0</v>
      </c>
      <c r="Q2749" s="155">
        <v>0</v>
      </c>
      <c r="R2749" s="155">
        <f>Q2749*H2749</f>
        <v>0</v>
      </c>
      <c r="S2749" s="155">
        <v>0</v>
      </c>
      <c r="T2749" s="156">
        <f>S2749*H2749</f>
        <v>0</v>
      </c>
      <c r="U2749" s="29"/>
      <c r="V2749" s="29"/>
      <c r="W2749" s="29"/>
      <c r="X2749" s="29"/>
      <c r="Y2749" s="29"/>
      <c r="Z2749" s="29"/>
      <c r="AA2749" s="29"/>
      <c r="AB2749" s="29"/>
      <c r="AC2749" s="29"/>
      <c r="AD2749" s="29"/>
      <c r="AE2749" s="29"/>
      <c r="AR2749" s="157" t="s">
        <v>148</v>
      </c>
      <c r="AT2749" s="157" t="s">
        <v>130</v>
      </c>
      <c r="AU2749" s="157" t="s">
        <v>143</v>
      </c>
      <c r="AY2749" s="14" t="s">
        <v>127</v>
      </c>
      <c r="BE2749" s="158">
        <f>IF(N2749="základní",J2749,0)</f>
        <v>0</v>
      </c>
      <c r="BF2749" s="158">
        <f>IF(N2749="snížená",J2749,0)</f>
        <v>0</v>
      </c>
      <c r="BG2749" s="158">
        <f>IF(N2749="zákl. přenesená",J2749,0)</f>
        <v>0</v>
      </c>
      <c r="BH2749" s="158">
        <f>IF(N2749="sníž. přenesená",J2749,0)</f>
        <v>0</v>
      </c>
      <c r="BI2749" s="158">
        <f>IF(N2749="nulová",J2749,0)</f>
        <v>0</v>
      </c>
      <c r="BJ2749" s="14" t="s">
        <v>83</v>
      </c>
      <c r="BK2749" s="158">
        <f>ROUND(I2749*H2749,2)</f>
        <v>0</v>
      </c>
      <c r="BL2749" s="14" t="s">
        <v>148</v>
      </c>
      <c r="BM2749" s="157" t="s">
        <v>3339</v>
      </c>
    </row>
    <row r="2750" spans="1:65" s="2" customFormat="1">
      <c r="A2750" s="29"/>
      <c r="B2750" s="30"/>
      <c r="C2750" s="29"/>
      <c r="D2750" s="159" t="s">
        <v>136</v>
      </c>
      <c r="E2750" s="29"/>
      <c r="F2750" s="160" t="s">
        <v>2504</v>
      </c>
      <c r="G2750" s="29"/>
      <c r="H2750" s="29"/>
      <c r="I2750" s="161"/>
      <c r="J2750" s="29"/>
      <c r="K2750" s="29"/>
      <c r="L2750" s="30"/>
      <c r="M2750" s="162"/>
      <c r="N2750" s="163"/>
      <c r="O2750" s="55"/>
      <c r="P2750" s="55"/>
      <c r="Q2750" s="55"/>
      <c r="R2750" s="55"/>
      <c r="S2750" s="55"/>
      <c r="T2750" s="56"/>
      <c r="U2750" s="29"/>
      <c r="V2750" s="29"/>
      <c r="W2750" s="29"/>
      <c r="X2750" s="29"/>
      <c r="Y2750" s="29"/>
      <c r="Z2750" s="29"/>
      <c r="AA2750" s="29"/>
      <c r="AB2750" s="29"/>
      <c r="AC2750" s="29"/>
      <c r="AD2750" s="29"/>
      <c r="AE2750" s="29"/>
      <c r="AT2750" s="14" t="s">
        <v>136</v>
      </c>
      <c r="AU2750" s="14" t="s">
        <v>143</v>
      </c>
    </row>
    <row r="2751" spans="1:65" s="2" customFormat="1" ht="19.5">
      <c r="A2751" s="29"/>
      <c r="B2751" s="30"/>
      <c r="C2751" s="29"/>
      <c r="D2751" s="159" t="s">
        <v>320</v>
      </c>
      <c r="E2751" s="29"/>
      <c r="F2751" s="168" t="s">
        <v>2188</v>
      </c>
      <c r="G2751" s="29"/>
      <c r="H2751" s="29"/>
      <c r="I2751" s="161"/>
      <c r="J2751" s="29"/>
      <c r="K2751" s="29"/>
      <c r="L2751" s="30"/>
      <c r="M2751" s="162"/>
      <c r="N2751" s="163"/>
      <c r="O2751" s="55"/>
      <c r="P2751" s="55"/>
      <c r="Q2751" s="55"/>
      <c r="R2751" s="55"/>
      <c r="S2751" s="55"/>
      <c r="T2751" s="56"/>
      <c r="U2751" s="29"/>
      <c r="V2751" s="29"/>
      <c r="W2751" s="29"/>
      <c r="X2751" s="29"/>
      <c r="Y2751" s="29"/>
      <c r="Z2751" s="29"/>
      <c r="AA2751" s="29"/>
      <c r="AB2751" s="29"/>
      <c r="AC2751" s="29"/>
      <c r="AD2751" s="29"/>
      <c r="AE2751" s="29"/>
      <c r="AT2751" s="14" t="s">
        <v>320</v>
      </c>
      <c r="AU2751" s="14" t="s">
        <v>143</v>
      </c>
    </row>
    <row r="2752" spans="1:65" s="2" customFormat="1" ht="16.5" customHeight="1">
      <c r="A2752" s="29"/>
      <c r="B2752" s="145"/>
      <c r="C2752" s="146" t="s">
        <v>3340</v>
      </c>
      <c r="D2752" s="146" t="s">
        <v>130</v>
      </c>
      <c r="E2752" s="147" t="s">
        <v>3341</v>
      </c>
      <c r="F2752" s="148" t="s">
        <v>641</v>
      </c>
      <c r="G2752" s="149" t="s">
        <v>353</v>
      </c>
      <c r="H2752" s="150">
        <v>2</v>
      </c>
      <c r="I2752" s="151"/>
      <c r="J2752" s="152">
        <f>ROUND(I2752*H2752,2)</f>
        <v>0</v>
      </c>
      <c r="K2752" s="148" t="s">
        <v>1</v>
      </c>
      <c r="L2752" s="30"/>
      <c r="M2752" s="153" t="s">
        <v>1</v>
      </c>
      <c r="N2752" s="154" t="s">
        <v>41</v>
      </c>
      <c r="O2752" s="55"/>
      <c r="P2752" s="155">
        <f>O2752*H2752</f>
        <v>0</v>
      </c>
      <c r="Q2752" s="155">
        <v>0</v>
      </c>
      <c r="R2752" s="155">
        <f>Q2752*H2752</f>
        <v>0</v>
      </c>
      <c r="S2752" s="155">
        <v>0</v>
      </c>
      <c r="T2752" s="156">
        <f>S2752*H2752</f>
        <v>0</v>
      </c>
      <c r="U2752" s="29"/>
      <c r="V2752" s="29"/>
      <c r="W2752" s="29"/>
      <c r="X2752" s="29"/>
      <c r="Y2752" s="29"/>
      <c r="Z2752" s="29"/>
      <c r="AA2752" s="29"/>
      <c r="AB2752" s="29"/>
      <c r="AC2752" s="29"/>
      <c r="AD2752" s="29"/>
      <c r="AE2752" s="29"/>
      <c r="AR2752" s="157" t="s">
        <v>148</v>
      </c>
      <c r="AT2752" s="157" t="s">
        <v>130</v>
      </c>
      <c r="AU2752" s="157" t="s">
        <v>143</v>
      </c>
      <c r="AY2752" s="14" t="s">
        <v>127</v>
      </c>
      <c r="BE2752" s="158">
        <f>IF(N2752="základní",J2752,0)</f>
        <v>0</v>
      </c>
      <c r="BF2752" s="158">
        <f>IF(N2752="snížená",J2752,0)</f>
        <v>0</v>
      </c>
      <c r="BG2752" s="158">
        <f>IF(N2752="zákl. přenesená",J2752,0)</f>
        <v>0</v>
      </c>
      <c r="BH2752" s="158">
        <f>IF(N2752="sníž. přenesená",J2752,0)</f>
        <v>0</v>
      </c>
      <c r="BI2752" s="158">
        <f>IF(N2752="nulová",J2752,0)</f>
        <v>0</v>
      </c>
      <c r="BJ2752" s="14" t="s">
        <v>83</v>
      </c>
      <c r="BK2752" s="158">
        <f>ROUND(I2752*H2752,2)</f>
        <v>0</v>
      </c>
      <c r="BL2752" s="14" t="s">
        <v>148</v>
      </c>
      <c r="BM2752" s="157" t="s">
        <v>3342</v>
      </c>
    </row>
    <row r="2753" spans="1:65" s="2" customFormat="1">
      <c r="A2753" s="29"/>
      <c r="B2753" s="30"/>
      <c r="C2753" s="29"/>
      <c r="D2753" s="159" t="s">
        <v>136</v>
      </c>
      <c r="E2753" s="29"/>
      <c r="F2753" s="160" t="s">
        <v>641</v>
      </c>
      <c r="G2753" s="29"/>
      <c r="H2753" s="29"/>
      <c r="I2753" s="161"/>
      <c r="J2753" s="29"/>
      <c r="K2753" s="29"/>
      <c r="L2753" s="30"/>
      <c r="M2753" s="162"/>
      <c r="N2753" s="163"/>
      <c r="O2753" s="55"/>
      <c r="P2753" s="55"/>
      <c r="Q2753" s="55"/>
      <c r="R2753" s="55"/>
      <c r="S2753" s="55"/>
      <c r="T2753" s="56"/>
      <c r="U2753" s="29"/>
      <c r="V2753" s="29"/>
      <c r="W2753" s="29"/>
      <c r="X2753" s="29"/>
      <c r="Y2753" s="29"/>
      <c r="Z2753" s="29"/>
      <c r="AA2753" s="29"/>
      <c r="AB2753" s="29"/>
      <c r="AC2753" s="29"/>
      <c r="AD2753" s="29"/>
      <c r="AE2753" s="29"/>
      <c r="AT2753" s="14" t="s">
        <v>136</v>
      </c>
      <c r="AU2753" s="14" t="s">
        <v>143</v>
      </c>
    </row>
    <row r="2754" spans="1:65" s="2" customFormat="1" ht="19.5">
      <c r="A2754" s="29"/>
      <c r="B2754" s="30"/>
      <c r="C2754" s="29"/>
      <c r="D2754" s="159" t="s">
        <v>320</v>
      </c>
      <c r="E2754" s="29"/>
      <c r="F2754" s="168" t="s">
        <v>2554</v>
      </c>
      <c r="G2754" s="29"/>
      <c r="H2754" s="29"/>
      <c r="I2754" s="161"/>
      <c r="J2754" s="29"/>
      <c r="K2754" s="29"/>
      <c r="L2754" s="30"/>
      <c r="M2754" s="162"/>
      <c r="N2754" s="163"/>
      <c r="O2754" s="55"/>
      <c r="P2754" s="55"/>
      <c r="Q2754" s="55"/>
      <c r="R2754" s="55"/>
      <c r="S2754" s="55"/>
      <c r="T2754" s="56"/>
      <c r="U2754" s="29"/>
      <c r="V2754" s="29"/>
      <c r="W2754" s="29"/>
      <c r="X2754" s="29"/>
      <c r="Y2754" s="29"/>
      <c r="Z2754" s="29"/>
      <c r="AA2754" s="29"/>
      <c r="AB2754" s="29"/>
      <c r="AC2754" s="29"/>
      <c r="AD2754" s="29"/>
      <c r="AE2754" s="29"/>
      <c r="AT2754" s="14" t="s">
        <v>320</v>
      </c>
      <c r="AU2754" s="14" t="s">
        <v>143</v>
      </c>
    </row>
    <row r="2755" spans="1:65" s="2" customFormat="1" ht="16.5" customHeight="1">
      <c r="A2755" s="29"/>
      <c r="B2755" s="145"/>
      <c r="C2755" s="146" t="s">
        <v>3343</v>
      </c>
      <c r="D2755" s="146" t="s">
        <v>130</v>
      </c>
      <c r="E2755" s="147" t="s">
        <v>3344</v>
      </c>
      <c r="F2755" s="148" t="s">
        <v>3164</v>
      </c>
      <c r="G2755" s="149" t="s">
        <v>353</v>
      </c>
      <c r="H2755" s="150">
        <v>2</v>
      </c>
      <c r="I2755" s="151"/>
      <c r="J2755" s="152">
        <f>ROUND(I2755*H2755,2)</f>
        <v>0</v>
      </c>
      <c r="K2755" s="148" t="s">
        <v>1</v>
      </c>
      <c r="L2755" s="30"/>
      <c r="M2755" s="153" t="s">
        <v>1</v>
      </c>
      <c r="N2755" s="154" t="s">
        <v>41</v>
      </c>
      <c r="O2755" s="55"/>
      <c r="P2755" s="155">
        <f>O2755*H2755</f>
        <v>0</v>
      </c>
      <c r="Q2755" s="155">
        <v>0</v>
      </c>
      <c r="R2755" s="155">
        <f>Q2755*H2755</f>
        <v>0</v>
      </c>
      <c r="S2755" s="155">
        <v>0</v>
      </c>
      <c r="T2755" s="156">
        <f>S2755*H2755</f>
        <v>0</v>
      </c>
      <c r="U2755" s="29"/>
      <c r="V2755" s="29"/>
      <c r="W2755" s="29"/>
      <c r="X2755" s="29"/>
      <c r="Y2755" s="29"/>
      <c r="Z2755" s="29"/>
      <c r="AA2755" s="29"/>
      <c r="AB2755" s="29"/>
      <c r="AC2755" s="29"/>
      <c r="AD2755" s="29"/>
      <c r="AE2755" s="29"/>
      <c r="AR2755" s="157" t="s">
        <v>148</v>
      </c>
      <c r="AT2755" s="157" t="s">
        <v>130</v>
      </c>
      <c r="AU2755" s="157" t="s">
        <v>143</v>
      </c>
      <c r="AY2755" s="14" t="s">
        <v>127</v>
      </c>
      <c r="BE2755" s="158">
        <f>IF(N2755="základní",J2755,0)</f>
        <v>0</v>
      </c>
      <c r="BF2755" s="158">
        <f>IF(N2755="snížená",J2755,0)</f>
        <v>0</v>
      </c>
      <c r="BG2755" s="158">
        <f>IF(N2755="zákl. přenesená",J2755,0)</f>
        <v>0</v>
      </c>
      <c r="BH2755" s="158">
        <f>IF(N2755="sníž. přenesená",J2755,0)</f>
        <v>0</v>
      </c>
      <c r="BI2755" s="158">
        <f>IF(N2755="nulová",J2755,0)</f>
        <v>0</v>
      </c>
      <c r="BJ2755" s="14" t="s">
        <v>83</v>
      </c>
      <c r="BK2755" s="158">
        <f>ROUND(I2755*H2755,2)</f>
        <v>0</v>
      </c>
      <c r="BL2755" s="14" t="s">
        <v>148</v>
      </c>
      <c r="BM2755" s="157" t="s">
        <v>3345</v>
      </c>
    </row>
    <row r="2756" spans="1:65" s="2" customFormat="1">
      <c r="A2756" s="29"/>
      <c r="B2756" s="30"/>
      <c r="C2756" s="29"/>
      <c r="D2756" s="159" t="s">
        <v>136</v>
      </c>
      <c r="E2756" s="29"/>
      <c r="F2756" s="160" t="s">
        <v>3164</v>
      </c>
      <c r="G2756" s="29"/>
      <c r="H2756" s="29"/>
      <c r="I2756" s="161"/>
      <c r="J2756" s="29"/>
      <c r="K2756" s="29"/>
      <c r="L2756" s="30"/>
      <c r="M2756" s="162"/>
      <c r="N2756" s="163"/>
      <c r="O2756" s="55"/>
      <c r="P2756" s="55"/>
      <c r="Q2756" s="55"/>
      <c r="R2756" s="55"/>
      <c r="S2756" s="55"/>
      <c r="T2756" s="56"/>
      <c r="U2756" s="29"/>
      <c r="V2756" s="29"/>
      <c r="W2756" s="29"/>
      <c r="X2756" s="29"/>
      <c r="Y2756" s="29"/>
      <c r="Z2756" s="29"/>
      <c r="AA2756" s="29"/>
      <c r="AB2756" s="29"/>
      <c r="AC2756" s="29"/>
      <c r="AD2756" s="29"/>
      <c r="AE2756" s="29"/>
      <c r="AT2756" s="14" t="s">
        <v>136</v>
      </c>
      <c r="AU2756" s="14" t="s">
        <v>143</v>
      </c>
    </row>
    <row r="2757" spans="1:65" s="2" customFormat="1" ht="19.5">
      <c r="A2757" s="29"/>
      <c r="B2757" s="30"/>
      <c r="C2757" s="29"/>
      <c r="D2757" s="159" t="s">
        <v>320</v>
      </c>
      <c r="E2757" s="29"/>
      <c r="F2757" s="168" t="s">
        <v>2498</v>
      </c>
      <c r="G2757" s="29"/>
      <c r="H2757" s="29"/>
      <c r="I2757" s="161"/>
      <c r="J2757" s="29"/>
      <c r="K2757" s="29"/>
      <c r="L2757" s="30"/>
      <c r="M2757" s="162"/>
      <c r="N2757" s="163"/>
      <c r="O2757" s="55"/>
      <c r="P2757" s="55"/>
      <c r="Q2757" s="55"/>
      <c r="R2757" s="55"/>
      <c r="S2757" s="55"/>
      <c r="T2757" s="56"/>
      <c r="U2757" s="29"/>
      <c r="V2757" s="29"/>
      <c r="W2757" s="29"/>
      <c r="X2757" s="29"/>
      <c r="Y2757" s="29"/>
      <c r="Z2757" s="29"/>
      <c r="AA2757" s="29"/>
      <c r="AB2757" s="29"/>
      <c r="AC2757" s="29"/>
      <c r="AD2757" s="29"/>
      <c r="AE2757" s="29"/>
      <c r="AT2757" s="14" t="s">
        <v>320</v>
      </c>
      <c r="AU2757" s="14" t="s">
        <v>143</v>
      </c>
    </row>
    <row r="2758" spans="1:65" s="2" customFormat="1" ht="16.5" customHeight="1">
      <c r="A2758" s="29"/>
      <c r="B2758" s="145"/>
      <c r="C2758" s="146" t="s">
        <v>3346</v>
      </c>
      <c r="D2758" s="146" t="s">
        <v>130</v>
      </c>
      <c r="E2758" s="147" t="s">
        <v>3347</v>
      </c>
      <c r="F2758" s="148" t="s">
        <v>1611</v>
      </c>
      <c r="G2758" s="149" t="s">
        <v>353</v>
      </c>
      <c r="H2758" s="150">
        <v>12</v>
      </c>
      <c r="I2758" s="151"/>
      <c r="J2758" s="152">
        <f>ROUND(I2758*H2758,2)</f>
        <v>0</v>
      </c>
      <c r="K2758" s="148" t="s">
        <v>1</v>
      </c>
      <c r="L2758" s="30"/>
      <c r="M2758" s="153" t="s">
        <v>1</v>
      </c>
      <c r="N2758" s="154" t="s">
        <v>41</v>
      </c>
      <c r="O2758" s="55"/>
      <c r="P2758" s="155">
        <f>O2758*H2758</f>
        <v>0</v>
      </c>
      <c r="Q2758" s="155">
        <v>0</v>
      </c>
      <c r="R2758" s="155">
        <f>Q2758*H2758</f>
        <v>0</v>
      </c>
      <c r="S2758" s="155">
        <v>0</v>
      </c>
      <c r="T2758" s="156">
        <f>S2758*H2758</f>
        <v>0</v>
      </c>
      <c r="U2758" s="29"/>
      <c r="V2758" s="29"/>
      <c r="W2758" s="29"/>
      <c r="X2758" s="29"/>
      <c r="Y2758" s="29"/>
      <c r="Z2758" s="29"/>
      <c r="AA2758" s="29"/>
      <c r="AB2758" s="29"/>
      <c r="AC2758" s="29"/>
      <c r="AD2758" s="29"/>
      <c r="AE2758" s="29"/>
      <c r="AR2758" s="157" t="s">
        <v>148</v>
      </c>
      <c r="AT2758" s="157" t="s">
        <v>130</v>
      </c>
      <c r="AU2758" s="157" t="s">
        <v>143</v>
      </c>
      <c r="AY2758" s="14" t="s">
        <v>127</v>
      </c>
      <c r="BE2758" s="158">
        <f>IF(N2758="základní",J2758,0)</f>
        <v>0</v>
      </c>
      <c r="BF2758" s="158">
        <f>IF(N2758="snížená",J2758,0)</f>
        <v>0</v>
      </c>
      <c r="BG2758" s="158">
        <f>IF(N2758="zákl. přenesená",J2758,0)</f>
        <v>0</v>
      </c>
      <c r="BH2758" s="158">
        <f>IF(N2758="sníž. přenesená",J2758,0)</f>
        <v>0</v>
      </c>
      <c r="BI2758" s="158">
        <f>IF(N2758="nulová",J2758,0)</f>
        <v>0</v>
      </c>
      <c r="BJ2758" s="14" t="s">
        <v>83</v>
      </c>
      <c r="BK2758" s="158">
        <f>ROUND(I2758*H2758,2)</f>
        <v>0</v>
      </c>
      <c r="BL2758" s="14" t="s">
        <v>148</v>
      </c>
      <c r="BM2758" s="157" t="s">
        <v>3348</v>
      </c>
    </row>
    <row r="2759" spans="1:65" s="2" customFormat="1">
      <c r="A2759" s="29"/>
      <c r="B2759" s="30"/>
      <c r="C2759" s="29"/>
      <c r="D2759" s="159" t="s">
        <v>136</v>
      </c>
      <c r="E2759" s="29"/>
      <c r="F2759" s="160" t="s">
        <v>1611</v>
      </c>
      <c r="G2759" s="29"/>
      <c r="H2759" s="29"/>
      <c r="I2759" s="161"/>
      <c r="J2759" s="29"/>
      <c r="K2759" s="29"/>
      <c r="L2759" s="30"/>
      <c r="M2759" s="162"/>
      <c r="N2759" s="163"/>
      <c r="O2759" s="55"/>
      <c r="P2759" s="55"/>
      <c r="Q2759" s="55"/>
      <c r="R2759" s="55"/>
      <c r="S2759" s="55"/>
      <c r="T2759" s="56"/>
      <c r="U2759" s="29"/>
      <c r="V2759" s="29"/>
      <c r="W2759" s="29"/>
      <c r="X2759" s="29"/>
      <c r="Y2759" s="29"/>
      <c r="Z2759" s="29"/>
      <c r="AA2759" s="29"/>
      <c r="AB2759" s="29"/>
      <c r="AC2759" s="29"/>
      <c r="AD2759" s="29"/>
      <c r="AE2759" s="29"/>
      <c r="AT2759" s="14" t="s">
        <v>136</v>
      </c>
      <c r="AU2759" s="14" t="s">
        <v>143</v>
      </c>
    </row>
    <row r="2760" spans="1:65" s="2" customFormat="1" ht="19.5">
      <c r="A2760" s="29"/>
      <c r="B2760" s="30"/>
      <c r="C2760" s="29"/>
      <c r="D2760" s="159" t="s">
        <v>320</v>
      </c>
      <c r="E2760" s="29"/>
      <c r="F2760" s="168" t="s">
        <v>2231</v>
      </c>
      <c r="G2760" s="29"/>
      <c r="H2760" s="29"/>
      <c r="I2760" s="161"/>
      <c r="J2760" s="29"/>
      <c r="K2760" s="29"/>
      <c r="L2760" s="30"/>
      <c r="M2760" s="162"/>
      <c r="N2760" s="163"/>
      <c r="O2760" s="55"/>
      <c r="P2760" s="55"/>
      <c r="Q2760" s="55"/>
      <c r="R2760" s="55"/>
      <c r="S2760" s="55"/>
      <c r="T2760" s="56"/>
      <c r="U2760" s="29"/>
      <c r="V2760" s="29"/>
      <c r="W2760" s="29"/>
      <c r="X2760" s="29"/>
      <c r="Y2760" s="29"/>
      <c r="Z2760" s="29"/>
      <c r="AA2760" s="29"/>
      <c r="AB2760" s="29"/>
      <c r="AC2760" s="29"/>
      <c r="AD2760" s="29"/>
      <c r="AE2760" s="29"/>
      <c r="AT2760" s="14" t="s">
        <v>320</v>
      </c>
      <c r="AU2760" s="14" t="s">
        <v>143</v>
      </c>
    </row>
    <row r="2761" spans="1:65" s="12" customFormat="1" ht="20.85" customHeight="1">
      <c r="B2761" s="132"/>
      <c r="D2761" s="133" t="s">
        <v>75</v>
      </c>
      <c r="E2761" s="143" t="s">
        <v>3349</v>
      </c>
      <c r="F2761" s="143" t="s">
        <v>3350</v>
      </c>
      <c r="I2761" s="135"/>
      <c r="J2761" s="144">
        <f>BK2761</f>
        <v>0</v>
      </c>
      <c r="L2761" s="132"/>
      <c r="M2761" s="137"/>
      <c r="N2761" s="138"/>
      <c r="O2761" s="138"/>
      <c r="P2761" s="139">
        <f>SUM(P2762:P2788)</f>
        <v>0</v>
      </c>
      <c r="Q2761" s="138"/>
      <c r="R2761" s="139">
        <f>SUM(R2762:R2788)</f>
        <v>0</v>
      </c>
      <c r="S2761" s="138"/>
      <c r="T2761" s="140">
        <f>SUM(T2762:T2788)</f>
        <v>0</v>
      </c>
      <c r="AR2761" s="133" t="s">
        <v>83</v>
      </c>
      <c r="AT2761" s="141" t="s">
        <v>75</v>
      </c>
      <c r="AU2761" s="141" t="s">
        <v>85</v>
      </c>
      <c r="AY2761" s="133" t="s">
        <v>127</v>
      </c>
      <c r="BK2761" s="142">
        <f>SUM(BK2762:BK2788)</f>
        <v>0</v>
      </c>
    </row>
    <row r="2762" spans="1:65" s="2" customFormat="1" ht="16.5" customHeight="1">
      <c r="A2762" s="29"/>
      <c r="B2762" s="145"/>
      <c r="C2762" s="146" t="s">
        <v>3351</v>
      </c>
      <c r="D2762" s="146" t="s">
        <v>130</v>
      </c>
      <c r="E2762" s="147" t="s">
        <v>3352</v>
      </c>
      <c r="F2762" s="148" t="s">
        <v>2186</v>
      </c>
      <c r="G2762" s="149" t="s">
        <v>385</v>
      </c>
      <c r="H2762" s="150">
        <v>19</v>
      </c>
      <c r="I2762" s="151"/>
      <c r="J2762" s="152">
        <f>ROUND(I2762*H2762,2)</f>
        <v>0</v>
      </c>
      <c r="K2762" s="148" t="s">
        <v>1</v>
      </c>
      <c r="L2762" s="30"/>
      <c r="M2762" s="153" t="s">
        <v>1</v>
      </c>
      <c r="N2762" s="154" t="s">
        <v>41</v>
      </c>
      <c r="O2762" s="55"/>
      <c r="P2762" s="155">
        <f>O2762*H2762</f>
        <v>0</v>
      </c>
      <c r="Q2762" s="155">
        <v>0</v>
      </c>
      <c r="R2762" s="155">
        <f>Q2762*H2762</f>
        <v>0</v>
      </c>
      <c r="S2762" s="155">
        <v>0</v>
      </c>
      <c r="T2762" s="156">
        <f>S2762*H2762</f>
        <v>0</v>
      </c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R2762" s="157" t="s">
        <v>148</v>
      </c>
      <c r="AT2762" s="157" t="s">
        <v>130</v>
      </c>
      <c r="AU2762" s="157" t="s">
        <v>143</v>
      </c>
      <c r="AY2762" s="14" t="s">
        <v>127</v>
      </c>
      <c r="BE2762" s="158">
        <f>IF(N2762="základní",J2762,0)</f>
        <v>0</v>
      </c>
      <c r="BF2762" s="158">
        <f>IF(N2762="snížená",J2762,0)</f>
        <v>0</v>
      </c>
      <c r="BG2762" s="158">
        <f>IF(N2762="zákl. přenesená",J2762,0)</f>
        <v>0</v>
      </c>
      <c r="BH2762" s="158">
        <f>IF(N2762="sníž. přenesená",J2762,0)</f>
        <v>0</v>
      </c>
      <c r="BI2762" s="158">
        <f>IF(N2762="nulová",J2762,0)</f>
        <v>0</v>
      </c>
      <c r="BJ2762" s="14" t="s">
        <v>83</v>
      </c>
      <c r="BK2762" s="158">
        <f>ROUND(I2762*H2762,2)</f>
        <v>0</v>
      </c>
      <c r="BL2762" s="14" t="s">
        <v>148</v>
      </c>
      <c r="BM2762" s="157" t="s">
        <v>3353</v>
      </c>
    </row>
    <row r="2763" spans="1:65" s="2" customFormat="1">
      <c r="A2763" s="29"/>
      <c r="B2763" s="30"/>
      <c r="C2763" s="29"/>
      <c r="D2763" s="159" t="s">
        <v>136</v>
      </c>
      <c r="E2763" s="29"/>
      <c r="F2763" s="160" t="s">
        <v>2186</v>
      </c>
      <c r="G2763" s="29"/>
      <c r="H2763" s="29"/>
      <c r="I2763" s="161"/>
      <c r="J2763" s="29"/>
      <c r="K2763" s="29"/>
      <c r="L2763" s="30"/>
      <c r="M2763" s="162"/>
      <c r="N2763" s="163"/>
      <c r="O2763" s="55"/>
      <c r="P2763" s="55"/>
      <c r="Q2763" s="55"/>
      <c r="R2763" s="55"/>
      <c r="S2763" s="55"/>
      <c r="T2763" s="56"/>
      <c r="U2763" s="29"/>
      <c r="V2763" s="29"/>
      <c r="W2763" s="29"/>
      <c r="X2763" s="29"/>
      <c r="Y2763" s="29"/>
      <c r="Z2763" s="29"/>
      <c r="AA2763" s="29"/>
      <c r="AB2763" s="29"/>
      <c r="AC2763" s="29"/>
      <c r="AD2763" s="29"/>
      <c r="AE2763" s="29"/>
      <c r="AT2763" s="14" t="s">
        <v>136</v>
      </c>
      <c r="AU2763" s="14" t="s">
        <v>143</v>
      </c>
    </row>
    <row r="2764" spans="1:65" s="2" customFormat="1" ht="19.5">
      <c r="A2764" s="29"/>
      <c r="B2764" s="30"/>
      <c r="C2764" s="29"/>
      <c r="D2764" s="159" t="s">
        <v>320</v>
      </c>
      <c r="E2764" s="29"/>
      <c r="F2764" s="168" t="s">
        <v>2188</v>
      </c>
      <c r="G2764" s="29"/>
      <c r="H2764" s="29"/>
      <c r="I2764" s="161"/>
      <c r="J2764" s="29"/>
      <c r="K2764" s="29"/>
      <c r="L2764" s="30"/>
      <c r="M2764" s="162"/>
      <c r="N2764" s="163"/>
      <c r="O2764" s="55"/>
      <c r="P2764" s="55"/>
      <c r="Q2764" s="55"/>
      <c r="R2764" s="55"/>
      <c r="S2764" s="55"/>
      <c r="T2764" s="56"/>
      <c r="U2764" s="29"/>
      <c r="V2764" s="29"/>
      <c r="W2764" s="29"/>
      <c r="X2764" s="29"/>
      <c r="Y2764" s="29"/>
      <c r="Z2764" s="29"/>
      <c r="AA2764" s="29"/>
      <c r="AB2764" s="29"/>
      <c r="AC2764" s="29"/>
      <c r="AD2764" s="29"/>
      <c r="AE2764" s="29"/>
      <c r="AT2764" s="14" t="s">
        <v>320</v>
      </c>
      <c r="AU2764" s="14" t="s">
        <v>143</v>
      </c>
    </row>
    <row r="2765" spans="1:65" s="2" customFormat="1" ht="16.5" customHeight="1">
      <c r="A2765" s="29"/>
      <c r="B2765" s="145"/>
      <c r="C2765" s="146" t="s">
        <v>3354</v>
      </c>
      <c r="D2765" s="146" t="s">
        <v>130</v>
      </c>
      <c r="E2765" s="147" t="s">
        <v>3355</v>
      </c>
      <c r="F2765" s="148" t="s">
        <v>3356</v>
      </c>
      <c r="G2765" s="149" t="s">
        <v>353</v>
      </c>
      <c r="H2765" s="150">
        <v>9</v>
      </c>
      <c r="I2765" s="151"/>
      <c r="J2765" s="152">
        <f>ROUND(I2765*H2765,2)</f>
        <v>0</v>
      </c>
      <c r="K2765" s="148" t="s">
        <v>1</v>
      </c>
      <c r="L2765" s="30"/>
      <c r="M2765" s="153" t="s">
        <v>1</v>
      </c>
      <c r="N2765" s="154" t="s">
        <v>41</v>
      </c>
      <c r="O2765" s="55"/>
      <c r="P2765" s="155">
        <f>O2765*H2765</f>
        <v>0</v>
      </c>
      <c r="Q2765" s="155">
        <v>0</v>
      </c>
      <c r="R2765" s="155">
        <f>Q2765*H2765</f>
        <v>0</v>
      </c>
      <c r="S2765" s="155">
        <v>0</v>
      </c>
      <c r="T2765" s="156">
        <f>S2765*H2765</f>
        <v>0</v>
      </c>
      <c r="U2765" s="29"/>
      <c r="V2765" s="29"/>
      <c r="W2765" s="29"/>
      <c r="X2765" s="29"/>
      <c r="Y2765" s="29"/>
      <c r="Z2765" s="29"/>
      <c r="AA2765" s="29"/>
      <c r="AB2765" s="29"/>
      <c r="AC2765" s="29"/>
      <c r="AD2765" s="29"/>
      <c r="AE2765" s="29"/>
      <c r="AR2765" s="157" t="s">
        <v>148</v>
      </c>
      <c r="AT2765" s="157" t="s">
        <v>130</v>
      </c>
      <c r="AU2765" s="157" t="s">
        <v>143</v>
      </c>
      <c r="AY2765" s="14" t="s">
        <v>127</v>
      </c>
      <c r="BE2765" s="158">
        <f>IF(N2765="základní",J2765,0)</f>
        <v>0</v>
      </c>
      <c r="BF2765" s="158">
        <f>IF(N2765="snížená",J2765,0)</f>
        <v>0</v>
      </c>
      <c r="BG2765" s="158">
        <f>IF(N2765="zákl. přenesená",J2765,0)</f>
        <v>0</v>
      </c>
      <c r="BH2765" s="158">
        <f>IF(N2765="sníž. přenesená",J2765,0)</f>
        <v>0</v>
      </c>
      <c r="BI2765" s="158">
        <f>IF(N2765="nulová",J2765,0)</f>
        <v>0</v>
      </c>
      <c r="BJ2765" s="14" t="s">
        <v>83</v>
      </c>
      <c r="BK2765" s="158">
        <f>ROUND(I2765*H2765,2)</f>
        <v>0</v>
      </c>
      <c r="BL2765" s="14" t="s">
        <v>148</v>
      </c>
      <c r="BM2765" s="157" t="s">
        <v>3357</v>
      </c>
    </row>
    <row r="2766" spans="1:65" s="2" customFormat="1">
      <c r="A2766" s="29"/>
      <c r="B2766" s="30"/>
      <c r="C2766" s="29"/>
      <c r="D2766" s="159" t="s">
        <v>136</v>
      </c>
      <c r="E2766" s="29"/>
      <c r="F2766" s="160" t="s">
        <v>3356</v>
      </c>
      <c r="G2766" s="29"/>
      <c r="H2766" s="29"/>
      <c r="I2766" s="161"/>
      <c r="J2766" s="29"/>
      <c r="K2766" s="29"/>
      <c r="L2766" s="30"/>
      <c r="M2766" s="162"/>
      <c r="N2766" s="163"/>
      <c r="O2766" s="55"/>
      <c r="P2766" s="55"/>
      <c r="Q2766" s="55"/>
      <c r="R2766" s="55"/>
      <c r="S2766" s="55"/>
      <c r="T2766" s="56"/>
      <c r="U2766" s="29"/>
      <c r="V2766" s="29"/>
      <c r="W2766" s="29"/>
      <c r="X2766" s="29"/>
      <c r="Y2766" s="29"/>
      <c r="Z2766" s="29"/>
      <c r="AA2766" s="29"/>
      <c r="AB2766" s="29"/>
      <c r="AC2766" s="29"/>
      <c r="AD2766" s="29"/>
      <c r="AE2766" s="29"/>
      <c r="AT2766" s="14" t="s">
        <v>136</v>
      </c>
      <c r="AU2766" s="14" t="s">
        <v>143</v>
      </c>
    </row>
    <row r="2767" spans="1:65" s="2" customFormat="1" ht="19.5">
      <c r="A2767" s="29"/>
      <c r="B2767" s="30"/>
      <c r="C2767" s="29"/>
      <c r="D2767" s="159" t="s">
        <v>320</v>
      </c>
      <c r="E2767" s="29"/>
      <c r="F2767" s="168" t="s">
        <v>2188</v>
      </c>
      <c r="G2767" s="29"/>
      <c r="H2767" s="29"/>
      <c r="I2767" s="161"/>
      <c r="J2767" s="29"/>
      <c r="K2767" s="29"/>
      <c r="L2767" s="30"/>
      <c r="M2767" s="162"/>
      <c r="N2767" s="163"/>
      <c r="O2767" s="55"/>
      <c r="P2767" s="55"/>
      <c r="Q2767" s="55"/>
      <c r="R2767" s="55"/>
      <c r="S2767" s="55"/>
      <c r="T2767" s="56"/>
      <c r="U2767" s="29"/>
      <c r="V2767" s="29"/>
      <c r="W2767" s="29"/>
      <c r="X2767" s="29"/>
      <c r="Y2767" s="29"/>
      <c r="Z2767" s="29"/>
      <c r="AA2767" s="29"/>
      <c r="AB2767" s="29"/>
      <c r="AC2767" s="29"/>
      <c r="AD2767" s="29"/>
      <c r="AE2767" s="29"/>
      <c r="AT2767" s="14" t="s">
        <v>320</v>
      </c>
      <c r="AU2767" s="14" t="s">
        <v>143</v>
      </c>
    </row>
    <row r="2768" spans="1:65" s="2" customFormat="1" ht="16.5" customHeight="1">
      <c r="A2768" s="29"/>
      <c r="B2768" s="145"/>
      <c r="C2768" s="146" t="s">
        <v>3358</v>
      </c>
      <c r="D2768" s="146" t="s">
        <v>130</v>
      </c>
      <c r="E2768" s="147" t="s">
        <v>3359</v>
      </c>
      <c r="F2768" s="148" t="s">
        <v>3360</v>
      </c>
      <c r="G2768" s="149" t="s">
        <v>353</v>
      </c>
      <c r="H2768" s="150">
        <v>1</v>
      </c>
      <c r="I2768" s="151"/>
      <c r="J2768" s="152">
        <f>ROUND(I2768*H2768,2)</f>
        <v>0</v>
      </c>
      <c r="K2768" s="148" t="s">
        <v>1</v>
      </c>
      <c r="L2768" s="30"/>
      <c r="M2768" s="153" t="s">
        <v>1</v>
      </c>
      <c r="N2768" s="154" t="s">
        <v>41</v>
      </c>
      <c r="O2768" s="55"/>
      <c r="P2768" s="155">
        <f>O2768*H2768</f>
        <v>0</v>
      </c>
      <c r="Q2768" s="155">
        <v>0</v>
      </c>
      <c r="R2768" s="155">
        <f>Q2768*H2768</f>
        <v>0</v>
      </c>
      <c r="S2768" s="155">
        <v>0</v>
      </c>
      <c r="T2768" s="156">
        <f>S2768*H2768</f>
        <v>0</v>
      </c>
      <c r="U2768" s="29"/>
      <c r="V2768" s="29"/>
      <c r="W2768" s="29"/>
      <c r="X2768" s="29"/>
      <c r="Y2768" s="29"/>
      <c r="Z2768" s="29"/>
      <c r="AA2768" s="29"/>
      <c r="AB2768" s="29"/>
      <c r="AC2768" s="29"/>
      <c r="AD2768" s="29"/>
      <c r="AE2768" s="29"/>
      <c r="AR2768" s="157" t="s">
        <v>148</v>
      </c>
      <c r="AT2768" s="157" t="s">
        <v>130</v>
      </c>
      <c r="AU2768" s="157" t="s">
        <v>143</v>
      </c>
      <c r="AY2768" s="14" t="s">
        <v>127</v>
      </c>
      <c r="BE2768" s="158">
        <f>IF(N2768="základní",J2768,0)</f>
        <v>0</v>
      </c>
      <c r="BF2768" s="158">
        <f>IF(N2768="snížená",J2768,0)</f>
        <v>0</v>
      </c>
      <c r="BG2768" s="158">
        <f>IF(N2768="zákl. přenesená",J2768,0)</f>
        <v>0</v>
      </c>
      <c r="BH2768" s="158">
        <f>IF(N2768="sníž. přenesená",J2768,0)</f>
        <v>0</v>
      </c>
      <c r="BI2768" s="158">
        <f>IF(N2768="nulová",J2768,0)</f>
        <v>0</v>
      </c>
      <c r="BJ2768" s="14" t="s">
        <v>83</v>
      </c>
      <c r="BK2768" s="158">
        <f>ROUND(I2768*H2768,2)</f>
        <v>0</v>
      </c>
      <c r="BL2768" s="14" t="s">
        <v>148</v>
      </c>
      <c r="BM2768" s="157" t="s">
        <v>3361</v>
      </c>
    </row>
    <row r="2769" spans="1:65" s="2" customFormat="1">
      <c r="A2769" s="29"/>
      <c r="B2769" s="30"/>
      <c r="C2769" s="29"/>
      <c r="D2769" s="159" t="s">
        <v>136</v>
      </c>
      <c r="E2769" s="29"/>
      <c r="F2769" s="160" t="s">
        <v>3360</v>
      </c>
      <c r="G2769" s="29"/>
      <c r="H2769" s="29"/>
      <c r="I2769" s="161"/>
      <c r="J2769" s="29"/>
      <c r="K2769" s="29"/>
      <c r="L2769" s="30"/>
      <c r="M2769" s="162"/>
      <c r="N2769" s="163"/>
      <c r="O2769" s="55"/>
      <c r="P2769" s="55"/>
      <c r="Q2769" s="55"/>
      <c r="R2769" s="55"/>
      <c r="S2769" s="55"/>
      <c r="T2769" s="56"/>
      <c r="U2769" s="29"/>
      <c r="V2769" s="29"/>
      <c r="W2769" s="29"/>
      <c r="X2769" s="29"/>
      <c r="Y2769" s="29"/>
      <c r="Z2769" s="29"/>
      <c r="AA2769" s="29"/>
      <c r="AB2769" s="29"/>
      <c r="AC2769" s="29"/>
      <c r="AD2769" s="29"/>
      <c r="AE2769" s="29"/>
      <c r="AT2769" s="14" t="s">
        <v>136</v>
      </c>
      <c r="AU2769" s="14" t="s">
        <v>143</v>
      </c>
    </row>
    <row r="2770" spans="1:65" s="2" customFormat="1" ht="19.5">
      <c r="A2770" s="29"/>
      <c r="B2770" s="30"/>
      <c r="C2770" s="29"/>
      <c r="D2770" s="159" t="s">
        <v>320</v>
      </c>
      <c r="E2770" s="29"/>
      <c r="F2770" s="168" t="s">
        <v>2188</v>
      </c>
      <c r="G2770" s="29"/>
      <c r="H2770" s="29"/>
      <c r="I2770" s="161"/>
      <c r="J2770" s="29"/>
      <c r="K2770" s="29"/>
      <c r="L2770" s="30"/>
      <c r="M2770" s="162"/>
      <c r="N2770" s="163"/>
      <c r="O2770" s="55"/>
      <c r="P2770" s="55"/>
      <c r="Q2770" s="55"/>
      <c r="R2770" s="55"/>
      <c r="S2770" s="55"/>
      <c r="T2770" s="56"/>
      <c r="U2770" s="29"/>
      <c r="V2770" s="29"/>
      <c r="W2770" s="29"/>
      <c r="X2770" s="29"/>
      <c r="Y2770" s="29"/>
      <c r="Z2770" s="29"/>
      <c r="AA2770" s="29"/>
      <c r="AB2770" s="29"/>
      <c r="AC2770" s="29"/>
      <c r="AD2770" s="29"/>
      <c r="AE2770" s="29"/>
      <c r="AT2770" s="14" t="s">
        <v>320</v>
      </c>
      <c r="AU2770" s="14" t="s">
        <v>143</v>
      </c>
    </row>
    <row r="2771" spans="1:65" s="2" customFormat="1" ht="16.5" customHeight="1">
      <c r="A2771" s="29"/>
      <c r="B2771" s="145"/>
      <c r="C2771" s="146" t="s">
        <v>3362</v>
      </c>
      <c r="D2771" s="146" t="s">
        <v>130</v>
      </c>
      <c r="E2771" s="147" t="s">
        <v>3363</v>
      </c>
      <c r="F2771" s="148" t="s">
        <v>2055</v>
      </c>
      <c r="G2771" s="149" t="s">
        <v>353</v>
      </c>
      <c r="H2771" s="150">
        <v>1</v>
      </c>
      <c r="I2771" s="151"/>
      <c r="J2771" s="152">
        <f>ROUND(I2771*H2771,2)</f>
        <v>0</v>
      </c>
      <c r="K2771" s="148" t="s">
        <v>1</v>
      </c>
      <c r="L2771" s="30"/>
      <c r="M2771" s="153" t="s">
        <v>1</v>
      </c>
      <c r="N2771" s="154" t="s">
        <v>41</v>
      </c>
      <c r="O2771" s="55"/>
      <c r="P2771" s="155">
        <f>O2771*H2771</f>
        <v>0</v>
      </c>
      <c r="Q2771" s="155">
        <v>0</v>
      </c>
      <c r="R2771" s="155">
        <f>Q2771*H2771</f>
        <v>0</v>
      </c>
      <c r="S2771" s="155">
        <v>0</v>
      </c>
      <c r="T2771" s="156">
        <f>S2771*H2771</f>
        <v>0</v>
      </c>
      <c r="U2771" s="29"/>
      <c r="V2771" s="29"/>
      <c r="W2771" s="29"/>
      <c r="X2771" s="29"/>
      <c r="Y2771" s="29"/>
      <c r="Z2771" s="29"/>
      <c r="AA2771" s="29"/>
      <c r="AB2771" s="29"/>
      <c r="AC2771" s="29"/>
      <c r="AD2771" s="29"/>
      <c r="AE2771" s="29"/>
      <c r="AR2771" s="157" t="s">
        <v>148</v>
      </c>
      <c r="AT2771" s="157" t="s">
        <v>130</v>
      </c>
      <c r="AU2771" s="157" t="s">
        <v>143</v>
      </c>
      <c r="AY2771" s="14" t="s">
        <v>127</v>
      </c>
      <c r="BE2771" s="158">
        <f>IF(N2771="základní",J2771,0)</f>
        <v>0</v>
      </c>
      <c r="BF2771" s="158">
        <f>IF(N2771="snížená",J2771,0)</f>
        <v>0</v>
      </c>
      <c r="BG2771" s="158">
        <f>IF(N2771="zákl. přenesená",J2771,0)</f>
        <v>0</v>
      </c>
      <c r="BH2771" s="158">
        <f>IF(N2771="sníž. přenesená",J2771,0)</f>
        <v>0</v>
      </c>
      <c r="BI2771" s="158">
        <f>IF(N2771="nulová",J2771,0)</f>
        <v>0</v>
      </c>
      <c r="BJ2771" s="14" t="s">
        <v>83</v>
      </c>
      <c r="BK2771" s="158">
        <f>ROUND(I2771*H2771,2)</f>
        <v>0</v>
      </c>
      <c r="BL2771" s="14" t="s">
        <v>148</v>
      </c>
      <c r="BM2771" s="157" t="s">
        <v>3364</v>
      </c>
    </row>
    <row r="2772" spans="1:65" s="2" customFormat="1">
      <c r="A2772" s="29"/>
      <c r="B2772" s="30"/>
      <c r="C2772" s="29"/>
      <c r="D2772" s="159" t="s">
        <v>136</v>
      </c>
      <c r="E2772" s="29"/>
      <c r="F2772" s="160" t="s">
        <v>2055</v>
      </c>
      <c r="G2772" s="29"/>
      <c r="H2772" s="29"/>
      <c r="I2772" s="161"/>
      <c r="J2772" s="29"/>
      <c r="K2772" s="29"/>
      <c r="L2772" s="30"/>
      <c r="M2772" s="162"/>
      <c r="N2772" s="163"/>
      <c r="O2772" s="55"/>
      <c r="P2772" s="55"/>
      <c r="Q2772" s="55"/>
      <c r="R2772" s="55"/>
      <c r="S2772" s="55"/>
      <c r="T2772" s="56"/>
      <c r="U2772" s="29"/>
      <c r="V2772" s="29"/>
      <c r="W2772" s="29"/>
      <c r="X2772" s="29"/>
      <c r="Y2772" s="29"/>
      <c r="Z2772" s="29"/>
      <c r="AA2772" s="29"/>
      <c r="AB2772" s="29"/>
      <c r="AC2772" s="29"/>
      <c r="AD2772" s="29"/>
      <c r="AE2772" s="29"/>
      <c r="AT2772" s="14" t="s">
        <v>136</v>
      </c>
      <c r="AU2772" s="14" t="s">
        <v>143</v>
      </c>
    </row>
    <row r="2773" spans="1:65" s="2" customFormat="1" ht="19.5">
      <c r="A2773" s="29"/>
      <c r="B2773" s="30"/>
      <c r="C2773" s="29"/>
      <c r="D2773" s="159" t="s">
        <v>320</v>
      </c>
      <c r="E2773" s="29"/>
      <c r="F2773" s="168" t="s">
        <v>2188</v>
      </c>
      <c r="G2773" s="29"/>
      <c r="H2773" s="29"/>
      <c r="I2773" s="161"/>
      <c r="J2773" s="29"/>
      <c r="K2773" s="29"/>
      <c r="L2773" s="30"/>
      <c r="M2773" s="162"/>
      <c r="N2773" s="163"/>
      <c r="O2773" s="55"/>
      <c r="P2773" s="55"/>
      <c r="Q2773" s="55"/>
      <c r="R2773" s="55"/>
      <c r="S2773" s="55"/>
      <c r="T2773" s="56"/>
      <c r="U2773" s="29"/>
      <c r="V2773" s="29"/>
      <c r="W2773" s="29"/>
      <c r="X2773" s="29"/>
      <c r="Y2773" s="29"/>
      <c r="Z2773" s="29"/>
      <c r="AA2773" s="29"/>
      <c r="AB2773" s="29"/>
      <c r="AC2773" s="29"/>
      <c r="AD2773" s="29"/>
      <c r="AE2773" s="29"/>
      <c r="AT2773" s="14" t="s">
        <v>320</v>
      </c>
      <c r="AU2773" s="14" t="s">
        <v>143</v>
      </c>
    </row>
    <row r="2774" spans="1:65" s="2" customFormat="1" ht="16.5" customHeight="1">
      <c r="A2774" s="29"/>
      <c r="B2774" s="145"/>
      <c r="C2774" s="146" t="s">
        <v>3365</v>
      </c>
      <c r="D2774" s="146" t="s">
        <v>130</v>
      </c>
      <c r="E2774" s="147" t="s">
        <v>3366</v>
      </c>
      <c r="F2774" s="148" t="s">
        <v>602</v>
      </c>
      <c r="G2774" s="149" t="s">
        <v>353</v>
      </c>
      <c r="H2774" s="150">
        <v>1</v>
      </c>
      <c r="I2774" s="151"/>
      <c r="J2774" s="152">
        <f>ROUND(I2774*H2774,2)</f>
        <v>0</v>
      </c>
      <c r="K2774" s="148" t="s">
        <v>1</v>
      </c>
      <c r="L2774" s="30"/>
      <c r="M2774" s="153" t="s">
        <v>1</v>
      </c>
      <c r="N2774" s="154" t="s">
        <v>41</v>
      </c>
      <c r="O2774" s="55"/>
      <c r="P2774" s="155">
        <f>O2774*H2774</f>
        <v>0</v>
      </c>
      <c r="Q2774" s="155">
        <v>0</v>
      </c>
      <c r="R2774" s="155">
        <f>Q2774*H2774</f>
        <v>0</v>
      </c>
      <c r="S2774" s="155">
        <v>0</v>
      </c>
      <c r="T2774" s="156">
        <f>S2774*H2774</f>
        <v>0</v>
      </c>
      <c r="U2774" s="29"/>
      <c r="V2774" s="29"/>
      <c r="W2774" s="29"/>
      <c r="X2774" s="29"/>
      <c r="Y2774" s="29"/>
      <c r="Z2774" s="29"/>
      <c r="AA2774" s="29"/>
      <c r="AB2774" s="29"/>
      <c r="AC2774" s="29"/>
      <c r="AD2774" s="29"/>
      <c r="AE2774" s="29"/>
      <c r="AR2774" s="157" t="s">
        <v>148</v>
      </c>
      <c r="AT2774" s="157" t="s">
        <v>130</v>
      </c>
      <c r="AU2774" s="157" t="s">
        <v>143</v>
      </c>
      <c r="AY2774" s="14" t="s">
        <v>127</v>
      </c>
      <c r="BE2774" s="158">
        <f>IF(N2774="základní",J2774,0)</f>
        <v>0</v>
      </c>
      <c r="BF2774" s="158">
        <f>IF(N2774="snížená",J2774,0)</f>
        <v>0</v>
      </c>
      <c r="BG2774" s="158">
        <f>IF(N2774="zákl. přenesená",J2774,0)</f>
        <v>0</v>
      </c>
      <c r="BH2774" s="158">
        <f>IF(N2774="sníž. přenesená",J2774,0)</f>
        <v>0</v>
      </c>
      <c r="BI2774" s="158">
        <f>IF(N2774="nulová",J2774,0)</f>
        <v>0</v>
      </c>
      <c r="BJ2774" s="14" t="s">
        <v>83</v>
      </c>
      <c r="BK2774" s="158">
        <f>ROUND(I2774*H2774,2)</f>
        <v>0</v>
      </c>
      <c r="BL2774" s="14" t="s">
        <v>148</v>
      </c>
      <c r="BM2774" s="157" t="s">
        <v>3367</v>
      </c>
    </row>
    <row r="2775" spans="1:65" s="2" customFormat="1">
      <c r="A2775" s="29"/>
      <c r="B2775" s="30"/>
      <c r="C2775" s="29"/>
      <c r="D2775" s="159" t="s">
        <v>136</v>
      </c>
      <c r="E2775" s="29"/>
      <c r="F2775" s="160" t="s">
        <v>602</v>
      </c>
      <c r="G2775" s="29"/>
      <c r="H2775" s="29"/>
      <c r="I2775" s="161"/>
      <c r="J2775" s="29"/>
      <c r="K2775" s="29"/>
      <c r="L2775" s="30"/>
      <c r="M2775" s="162"/>
      <c r="N2775" s="163"/>
      <c r="O2775" s="55"/>
      <c r="P2775" s="55"/>
      <c r="Q2775" s="55"/>
      <c r="R2775" s="55"/>
      <c r="S2775" s="55"/>
      <c r="T2775" s="56"/>
      <c r="U2775" s="29"/>
      <c r="V2775" s="29"/>
      <c r="W2775" s="29"/>
      <c r="X2775" s="29"/>
      <c r="Y2775" s="29"/>
      <c r="Z2775" s="29"/>
      <c r="AA2775" s="29"/>
      <c r="AB2775" s="29"/>
      <c r="AC2775" s="29"/>
      <c r="AD2775" s="29"/>
      <c r="AE2775" s="29"/>
      <c r="AT2775" s="14" t="s">
        <v>136</v>
      </c>
      <c r="AU2775" s="14" t="s">
        <v>143</v>
      </c>
    </row>
    <row r="2776" spans="1:65" s="2" customFormat="1" ht="19.5">
      <c r="A2776" s="29"/>
      <c r="B2776" s="30"/>
      <c r="C2776" s="29"/>
      <c r="D2776" s="159" t="s">
        <v>320</v>
      </c>
      <c r="E2776" s="29"/>
      <c r="F2776" s="168" t="s">
        <v>2231</v>
      </c>
      <c r="G2776" s="29"/>
      <c r="H2776" s="29"/>
      <c r="I2776" s="161"/>
      <c r="J2776" s="29"/>
      <c r="K2776" s="29"/>
      <c r="L2776" s="30"/>
      <c r="M2776" s="162"/>
      <c r="N2776" s="163"/>
      <c r="O2776" s="55"/>
      <c r="P2776" s="55"/>
      <c r="Q2776" s="55"/>
      <c r="R2776" s="55"/>
      <c r="S2776" s="55"/>
      <c r="T2776" s="56"/>
      <c r="U2776" s="29"/>
      <c r="V2776" s="29"/>
      <c r="W2776" s="29"/>
      <c r="X2776" s="29"/>
      <c r="Y2776" s="29"/>
      <c r="Z2776" s="29"/>
      <c r="AA2776" s="29"/>
      <c r="AB2776" s="29"/>
      <c r="AC2776" s="29"/>
      <c r="AD2776" s="29"/>
      <c r="AE2776" s="29"/>
      <c r="AT2776" s="14" t="s">
        <v>320</v>
      </c>
      <c r="AU2776" s="14" t="s">
        <v>143</v>
      </c>
    </row>
    <row r="2777" spans="1:65" s="2" customFormat="1" ht="24.2" customHeight="1">
      <c r="A2777" s="29"/>
      <c r="B2777" s="145"/>
      <c r="C2777" s="146" t="s">
        <v>3368</v>
      </c>
      <c r="D2777" s="146" t="s">
        <v>130</v>
      </c>
      <c r="E2777" s="147" t="s">
        <v>3369</v>
      </c>
      <c r="F2777" s="148" t="s">
        <v>3370</v>
      </c>
      <c r="G2777" s="149" t="s">
        <v>353</v>
      </c>
      <c r="H2777" s="150">
        <v>2</v>
      </c>
      <c r="I2777" s="151"/>
      <c r="J2777" s="152">
        <f>ROUND(I2777*H2777,2)</f>
        <v>0</v>
      </c>
      <c r="K2777" s="148" t="s">
        <v>1</v>
      </c>
      <c r="L2777" s="30"/>
      <c r="M2777" s="153" t="s">
        <v>1</v>
      </c>
      <c r="N2777" s="154" t="s">
        <v>41</v>
      </c>
      <c r="O2777" s="55"/>
      <c r="P2777" s="155">
        <f>O2777*H2777</f>
        <v>0</v>
      </c>
      <c r="Q2777" s="155">
        <v>0</v>
      </c>
      <c r="R2777" s="155">
        <f>Q2777*H2777</f>
        <v>0</v>
      </c>
      <c r="S2777" s="155">
        <v>0</v>
      </c>
      <c r="T2777" s="156">
        <f>S2777*H2777</f>
        <v>0</v>
      </c>
      <c r="U2777" s="29"/>
      <c r="V2777" s="29"/>
      <c r="W2777" s="29"/>
      <c r="X2777" s="29"/>
      <c r="Y2777" s="29"/>
      <c r="Z2777" s="29"/>
      <c r="AA2777" s="29"/>
      <c r="AB2777" s="29"/>
      <c r="AC2777" s="29"/>
      <c r="AD2777" s="29"/>
      <c r="AE2777" s="29"/>
      <c r="AR2777" s="157" t="s">
        <v>148</v>
      </c>
      <c r="AT2777" s="157" t="s">
        <v>130</v>
      </c>
      <c r="AU2777" s="157" t="s">
        <v>143</v>
      </c>
      <c r="AY2777" s="14" t="s">
        <v>127</v>
      </c>
      <c r="BE2777" s="158">
        <f>IF(N2777="základní",J2777,0)</f>
        <v>0</v>
      </c>
      <c r="BF2777" s="158">
        <f>IF(N2777="snížená",J2777,0)</f>
        <v>0</v>
      </c>
      <c r="BG2777" s="158">
        <f>IF(N2777="zákl. přenesená",J2777,0)</f>
        <v>0</v>
      </c>
      <c r="BH2777" s="158">
        <f>IF(N2777="sníž. přenesená",J2777,0)</f>
        <v>0</v>
      </c>
      <c r="BI2777" s="158">
        <f>IF(N2777="nulová",J2777,0)</f>
        <v>0</v>
      </c>
      <c r="BJ2777" s="14" t="s">
        <v>83</v>
      </c>
      <c r="BK2777" s="158">
        <f>ROUND(I2777*H2777,2)</f>
        <v>0</v>
      </c>
      <c r="BL2777" s="14" t="s">
        <v>148</v>
      </c>
      <c r="BM2777" s="157" t="s">
        <v>3371</v>
      </c>
    </row>
    <row r="2778" spans="1:65" s="2" customFormat="1">
      <c r="A2778" s="29"/>
      <c r="B2778" s="30"/>
      <c r="C2778" s="29"/>
      <c r="D2778" s="159" t="s">
        <v>136</v>
      </c>
      <c r="E2778" s="29"/>
      <c r="F2778" s="160" t="s">
        <v>3370</v>
      </c>
      <c r="G2778" s="29"/>
      <c r="H2778" s="29"/>
      <c r="I2778" s="161"/>
      <c r="J2778" s="29"/>
      <c r="K2778" s="29"/>
      <c r="L2778" s="30"/>
      <c r="M2778" s="162"/>
      <c r="N2778" s="163"/>
      <c r="O2778" s="55"/>
      <c r="P2778" s="55"/>
      <c r="Q2778" s="55"/>
      <c r="R2778" s="55"/>
      <c r="S2778" s="55"/>
      <c r="T2778" s="56"/>
      <c r="U2778" s="29"/>
      <c r="V2778" s="29"/>
      <c r="W2778" s="29"/>
      <c r="X2778" s="29"/>
      <c r="Y2778" s="29"/>
      <c r="Z2778" s="29"/>
      <c r="AA2778" s="29"/>
      <c r="AB2778" s="29"/>
      <c r="AC2778" s="29"/>
      <c r="AD2778" s="29"/>
      <c r="AE2778" s="29"/>
      <c r="AT2778" s="14" t="s">
        <v>136</v>
      </c>
      <c r="AU2778" s="14" t="s">
        <v>143</v>
      </c>
    </row>
    <row r="2779" spans="1:65" s="2" customFormat="1" ht="19.5">
      <c r="A2779" s="29"/>
      <c r="B2779" s="30"/>
      <c r="C2779" s="29"/>
      <c r="D2779" s="159" t="s">
        <v>320</v>
      </c>
      <c r="E2779" s="29"/>
      <c r="F2779" s="168" t="s">
        <v>2188</v>
      </c>
      <c r="G2779" s="29"/>
      <c r="H2779" s="29"/>
      <c r="I2779" s="161"/>
      <c r="J2779" s="29"/>
      <c r="K2779" s="29"/>
      <c r="L2779" s="30"/>
      <c r="M2779" s="162"/>
      <c r="N2779" s="163"/>
      <c r="O2779" s="55"/>
      <c r="P2779" s="55"/>
      <c r="Q2779" s="55"/>
      <c r="R2779" s="55"/>
      <c r="S2779" s="55"/>
      <c r="T2779" s="56"/>
      <c r="U2779" s="29"/>
      <c r="V2779" s="29"/>
      <c r="W2779" s="29"/>
      <c r="X2779" s="29"/>
      <c r="Y2779" s="29"/>
      <c r="Z2779" s="29"/>
      <c r="AA2779" s="29"/>
      <c r="AB2779" s="29"/>
      <c r="AC2779" s="29"/>
      <c r="AD2779" s="29"/>
      <c r="AE2779" s="29"/>
      <c r="AT2779" s="14" t="s">
        <v>320</v>
      </c>
      <c r="AU2779" s="14" t="s">
        <v>143</v>
      </c>
    </row>
    <row r="2780" spans="1:65" s="2" customFormat="1" ht="24.2" customHeight="1">
      <c r="A2780" s="29"/>
      <c r="B2780" s="145"/>
      <c r="C2780" s="146" t="s">
        <v>3372</v>
      </c>
      <c r="D2780" s="146" t="s">
        <v>130</v>
      </c>
      <c r="E2780" s="147" t="s">
        <v>3373</v>
      </c>
      <c r="F2780" s="148" t="s">
        <v>3374</v>
      </c>
      <c r="G2780" s="149" t="s">
        <v>353</v>
      </c>
      <c r="H2780" s="150">
        <v>3</v>
      </c>
      <c r="I2780" s="151"/>
      <c r="J2780" s="152">
        <f>ROUND(I2780*H2780,2)</f>
        <v>0</v>
      </c>
      <c r="K2780" s="148" t="s">
        <v>1</v>
      </c>
      <c r="L2780" s="30"/>
      <c r="M2780" s="153" t="s">
        <v>1</v>
      </c>
      <c r="N2780" s="154" t="s">
        <v>41</v>
      </c>
      <c r="O2780" s="55"/>
      <c r="P2780" s="155">
        <f>O2780*H2780</f>
        <v>0</v>
      </c>
      <c r="Q2780" s="155">
        <v>0</v>
      </c>
      <c r="R2780" s="155">
        <f>Q2780*H2780</f>
        <v>0</v>
      </c>
      <c r="S2780" s="155">
        <v>0</v>
      </c>
      <c r="T2780" s="156">
        <f>S2780*H2780</f>
        <v>0</v>
      </c>
      <c r="U2780" s="29"/>
      <c r="V2780" s="29"/>
      <c r="W2780" s="29"/>
      <c r="X2780" s="29"/>
      <c r="Y2780" s="29"/>
      <c r="Z2780" s="29"/>
      <c r="AA2780" s="29"/>
      <c r="AB2780" s="29"/>
      <c r="AC2780" s="29"/>
      <c r="AD2780" s="29"/>
      <c r="AE2780" s="29"/>
      <c r="AR2780" s="157" t="s">
        <v>148</v>
      </c>
      <c r="AT2780" s="157" t="s">
        <v>130</v>
      </c>
      <c r="AU2780" s="157" t="s">
        <v>143</v>
      </c>
      <c r="AY2780" s="14" t="s">
        <v>127</v>
      </c>
      <c r="BE2780" s="158">
        <f>IF(N2780="základní",J2780,0)</f>
        <v>0</v>
      </c>
      <c r="BF2780" s="158">
        <f>IF(N2780="snížená",J2780,0)</f>
        <v>0</v>
      </c>
      <c r="BG2780" s="158">
        <f>IF(N2780="zákl. přenesená",J2780,0)</f>
        <v>0</v>
      </c>
      <c r="BH2780" s="158">
        <f>IF(N2780="sníž. přenesená",J2780,0)</f>
        <v>0</v>
      </c>
      <c r="BI2780" s="158">
        <f>IF(N2780="nulová",J2780,0)</f>
        <v>0</v>
      </c>
      <c r="BJ2780" s="14" t="s">
        <v>83</v>
      </c>
      <c r="BK2780" s="158">
        <f>ROUND(I2780*H2780,2)</f>
        <v>0</v>
      </c>
      <c r="BL2780" s="14" t="s">
        <v>148</v>
      </c>
      <c r="BM2780" s="157" t="s">
        <v>3375</v>
      </c>
    </row>
    <row r="2781" spans="1:65" s="2" customFormat="1">
      <c r="A2781" s="29"/>
      <c r="B2781" s="30"/>
      <c r="C2781" s="29"/>
      <c r="D2781" s="159" t="s">
        <v>136</v>
      </c>
      <c r="E2781" s="29"/>
      <c r="F2781" s="160" t="s">
        <v>3374</v>
      </c>
      <c r="G2781" s="29"/>
      <c r="H2781" s="29"/>
      <c r="I2781" s="161"/>
      <c r="J2781" s="29"/>
      <c r="K2781" s="29"/>
      <c r="L2781" s="30"/>
      <c r="M2781" s="162"/>
      <c r="N2781" s="163"/>
      <c r="O2781" s="55"/>
      <c r="P2781" s="55"/>
      <c r="Q2781" s="55"/>
      <c r="R2781" s="55"/>
      <c r="S2781" s="55"/>
      <c r="T2781" s="56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T2781" s="14" t="s">
        <v>136</v>
      </c>
      <c r="AU2781" s="14" t="s">
        <v>143</v>
      </c>
    </row>
    <row r="2782" spans="1:65" s="2" customFormat="1" ht="19.5">
      <c r="A2782" s="29"/>
      <c r="B2782" s="30"/>
      <c r="C2782" s="29"/>
      <c r="D2782" s="159" t="s">
        <v>320</v>
      </c>
      <c r="E2782" s="29"/>
      <c r="F2782" s="168" t="s">
        <v>2188</v>
      </c>
      <c r="G2782" s="29"/>
      <c r="H2782" s="29"/>
      <c r="I2782" s="161"/>
      <c r="J2782" s="29"/>
      <c r="K2782" s="29"/>
      <c r="L2782" s="30"/>
      <c r="M2782" s="162"/>
      <c r="N2782" s="163"/>
      <c r="O2782" s="55"/>
      <c r="P2782" s="55"/>
      <c r="Q2782" s="55"/>
      <c r="R2782" s="55"/>
      <c r="S2782" s="55"/>
      <c r="T2782" s="56"/>
      <c r="U2782" s="29"/>
      <c r="V2782" s="29"/>
      <c r="W2782" s="29"/>
      <c r="X2782" s="29"/>
      <c r="Y2782" s="29"/>
      <c r="Z2782" s="29"/>
      <c r="AA2782" s="29"/>
      <c r="AB2782" s="29"/>
      <c r="AC2782" s="29"/>
      <c r="AD2782" s="29"/>
      <c r="AE2782" s="29"/>
      <c r="AT2782" s="14" t="s">
        <v>320</v>
      </c>
      <c r="AU2782" s="14" t="s">
        <v>143</v>
      </c>
    </row>
    <row r="2783" spans="1:65" s="2" customFormat="1" ht="16.5" customHeight="1">
      <c r="A2783" s="29"/>
      <c r="B2783" s="145"/>
      <c r="C2783" s="146" t="s">
        <v>3376</v>
      </c>
      <c r="D2783" s="146" t="s">
        <v>130</v>
      </c>
      <c r="E2783" s="147" t="s">
        <v>3377</v>
      </c>
      <c r="F2783" s="148" t="s">
        <v>3378</v>
      </c>
      <c r="G2783" s="149" t="s">
        <v>353</v>
      </c>
      <c r="H2783" s="150">
        <v>1</v>
      </c>
      <c r="I2783" s="151"/>
      <c r="J2783" s="152">
        <f>ROUND(I2783*H2783,2)</f>
        <v>0</v>
      </c>
      <c r="K2783" s="148" t="s">
        <v>1</v>
      </c>
      <c r="L2783" s="30"/>
      <c r="M2783" s="153" t="s">
        <v>1</v>
      </c>
      <c r="N2783" s="154" t="s">
        <v>41</v>
      </c>
      <c r="O2783" s="55"/>
      <c r="P2783" s="155">
        <f>O2783*H2783</f>
        <v>0</v>
      </c>
      <c r="Q2783" s="155">
        <v>0</v>
      </c>
      <c r="R2783" s="155">
        <f>Q2783*H2783</f>
        <v>0</v>
      </c>
      <c r="S2783" s="155">
        <v>0</v>
      </c>
      <c r="T2783" s="156">
        <f>S2783*H2783</f>
        <v>0</v>
      </c>
      <c r="U2783" s="29"/>
      <c r="V2783" s="29"/>
      <c r="W2783" s="29"/>
      <c r="X2783" s="29"/>
      <c r="Y2783" s="29"/>
      <c r="Z2783" s="29"/>
      <c r="AA2783" s="29"/>
      <c r="AB2783" s="29"/>
      <c r="AC2783" s="29"/>
      <c r="AD2783" s="29"/>
      <c r="AE2783" s="29"/>
      <c r="AR2783" s="157" t="s">
        <v>148</v>
      </c>
      <c r="AT2783" s="157" t="s">
        <v>130</v>
      </c>
      <c r="AU2783" s="157" t="s">
        <v>143</v>
      </c>
      <c r="AY2783" s="14" t="s">
        <v>127</v>
      </c>
      <c r="BE2783" s="158">
        <f>IF(N2783="základní",J2783,0)</f>
        <v>0</v>
      </c>
      <c r="BF2783" s="158">
        <f>IF(N2783="snížená",J2783,0)</f>
        <v>0</v>
      </c>
      <c r="BG2783" s="158">
        <f>IF(N2783="zákl. přenesená",J2783,0)</f>
        <v>0</v>
      </c>
      <c r="BH2783" s="158">
        <f>IF(N2783="sníž. přenesená",J2783,0)</f>
        <v>0</v>
      </c>
      <c r="BI2783" s="158">
        <f>IF(N2783="nulová",J2783,0)</f>
        <v>0</v>
      </c>
      <c r="BJ2783" s="14" t="s">
        <v>83</v>
      </c>
      <c r="BK2783" s="158">
        <f>ROUND(I2783*H2783,2)</f>
        <v>0</v>
      </c>
      <c r="BL2783" s="14" t="s">
        <v>148</v>
      </c>
      <c r="BM2783" s="157" t="s">
        <v>3379</v>
      </c>
    </row>
    <row r="2784" spans="1:65" s="2" customFormat="1">
      <c r="A2784" s="29"/>
      <c r="B2784" s="30"/>
      <c r="C2784" s="29"/>
      <c r="D2784" s="159" t="s">
        <v>136</v>
      </c>
      <c r="E2784" s="29"/>
      <c r="F2784" s="160" t="s">
        <v>3378</v>
      </c>
      <c r="G2784" s="29"/>
      <c r="H2784" s="29"/>
      <c r="I2784" s="161"/>
      <c r="J2784" s="29"/>
      <c r="K2784" s="29"/>
      <c r="L2784" s="30"/>
      <c r="M2784" s="162"/>
      <c r="N2784" s="163"/>
      <c r="O2784" s="55"/>
      <c r="P2784" s="55"/>
      <c r="Q2784" s="55"/>
      <c r="R2784" s="55"/>
      <c r="S2784" s="55"/>
      <c r="T2784" s="56"/>
      <c r="U2784" s="29"/>
      <c r="V2784" s="29"/>
      <c r="W2784" s="29"/>
      <c r="X2784" s="29"/>
      <c r="Y2784" s="29"/>
      <c r="Z2784" s="29"/>
      <c r="AA2784" s="29"/>
      <c r="AB2784" s="29"/>
      <c r="AC2784" s="29"/>
      <c r="AD2784" s="29"/>
      <c r="AE2784" s="29"/>
      <c r="AT2784" s="14" t="s">
        <v>136</v>
      </c>
      <c r="AU2784" s="14" t="s">
        <v>143</v>
      </c>
    </row>
    <row r="2785" spans="1:65" s="2" customFormat="1" ht="19.5">
      <c r="A2785" s="29"/>
      <c r="B2785" s="30"/>
      <c r="C2785" s="29"/>
      <c r="D2785" s="159" t="s">
        <v>320</v>
      </c>
      <c r="E2785" s="29"/>
      <c r="F2785" s="168" t="s">
        <v>2231</v>
      </c>
      <c r="G2785" s="29"/>
      <c r="H2785" s="29"/>
      <c r="I2785" s="161"/>
      <c r="J2785" s="29"/>
      <c r="K2785" s="29"/>
      <c r="L2785" s="30"/>
      <c r="M2785" s="162"/>
      <c r="N2785" s="163"/>
      <c r="O2785" s="55"/>
      <c r="P2785" s="55"/>
      <c r="Q2785" s="55"/>
      <c r="R2785" s="55"/>
      <c r="S2785" s="55"/>
      <c r="T2785" s="56"/>
      <c r="U2785" s="29"/>
      <c r="V2785" s="29"/>
      <c r="W2785" s="29"/>
      <c r="X2785" s="29"/>
      <c r="Y2785" s="29"/>
      <c r="Z2785" s="29"/>
      <c r="AA2785" s="29"/>
      <c r="AB2785" s="29"/>
      <c r="AC2785" s="29"/>
      <c r="AD2785" s="29"/>
      <c r="AE2785" s="29"/>
      <c r="AT2785" s="14" t="s">
        <v>320</v>
      </c>
      <c r="AU2785" s="14" t="s">
        <v>143</v>
      </c>
    </row>
    <row r="2786" spans="1:65" s="2" customFormat="1" ht="16.5" customHeight="1">
      <c r="A2786" s="29"/>
      <c r="B2786" s="145"/>
      <c r="C2786" s="146" t="s">
        <v>3380</v>
      </c>
      <c r="D2786" s="146" t="s">
        <v>130</v>
      </c>
      <c r="E2786" s="147" t="s">
        <v>3381</v>
      </c>
      <c r="F2786" s="148" t="s">
        <v>3382</v>
      </c>
      <c r="G2786" s="149" t="s">
        <v>353</v>
      </c>
      <c r="H2786" s="150">
        <v>1</v>
      </c>
      <c r="I2786" s="151"/>
      <c r="J2786" s="152">
        <f>ROUND(I2786*H2786,2)</f>
        <v>0</v>
      </c>
      <c r="K2786" s="148" t="s">
        <v>1</v>
      </c>
      <c r="L2786" s="30"/>
      <c r="M2786" s="153" t="s">
        <v>1</v>
      </c>
      <c r="N2786" s="154" t="s">
        <v>41</v>
      </c>
      <c r="O2786" s="55"/>
      <c r="P2786" s="155">
        <f>O2786*H2786</f>
        <v>0</v>
      </c>
      <c r="Q2786" s="155">
        <v>0</v>
      </c>
      <c r="R2786" s="155">
        <f>Q2786*H2786</f>
        <v>0</v>
      </c>
      <c r="S2786" s="155">
        <v>0</v>
      </c>
      <c r="T2786" s="156">
        <f>S2786*H2786</f>
        <v>0</v>
      </c>
      <c r="U2786" s="29"/>
      <c r="V2786" s="29"/>
      <c r="W2786" s="29"/>
      <c r="X2786" s="29"/>
      <c r="Y2786" s="29"/>
      <c r="Z2786" s="29"/>
      <c r="AA2786" s="29"/>
      <c r="AB2786" s="29"/>
      <c r="AC2786" s="29"/>
      <c r="AD2786" s="29"/>
      <c r="AE2786" s="29"/>
      <c r="AR2786" s="157" t="s">
        <v>148</v>
      </c>
      <c r="AT2786" s="157" t="s">
        <v>130</v>
      </c>
      <c r="AU2786" s="157" t="s">
        <v>143</v>
      </c>
      <c r="AY2786" s="14" t="s">
        <v>127</v>
      </c>
      <c r="BE2786" s="158">
        <f>IF(N2786="základní",J2786,0)</f>
        <v>0</v>
      </c>
      <c r="BF2786" s="158">
        <f>IF(N2786="snížená",J2786,0)</f>
        <v>0</v>
      </c>
      <c r="BG2786" s="158">
        <f>IF(N2786="zákl. přenesená",J2786,0)</f>
        <v>0</v>
      </c>
      <c r="BH2786" s="158">
        <f>IF(N2786="sníž. přenesená",J2786,0)</f>
        <v>0</v>
      </c>
      <c r="BI2786" s="158">
        <f>IF(N2786="nulová",J2786,0)</f>
        <v>0</v>
      </c>
      <c r="BJ2786" s="14" t="s">
        <v>83</v>
      </c>
      <c r="BK2786" s="158">
        <f>ROUND(I2786*H2786,2)</f>
        <v>0</v>
      </c>
      <c r="BL2786" s="14" t="s">
        <v>148</v>
      </c>
      <c r="BM2786" s="157" t="s">
        <v>3383</v>
      </c>
    </row>
    <row r="2787" spans="1:65" s="2" customFormat="1">
      <c r="A2787" s="29"/>
      <c r="B2787" s="30"/>
      <c r="C2787" s="29"/>
      <c r="D2787" s="159" t="s">
        <v>136</v>
      </c>
      <c r="E2787" s="29"/>
      <c r="F2787" s="160" t="s">
        <v>3382</v>
      </c>
      <c r="G2787" s="29"/>
      <c r="H2787" s="29"/>
      <c r="I2787" s="161"/>
      <c r="J2787" s="29"/>
      <c r="K2787" s="29"/>
      <c r="L2787" s="30"/>
      <c r="M2787" s="162"/>
      <c r="N2787" s="163"/>
      <c r="O2787" s="55"/>
      <c r="P2787" s="55"/>
      <c r="Q2787" s="55"/>
      <c r="R2787" s="55"/>
      <c r="S2787" s="55"/>
      <c r="T2787" s="56"/>
      <c r="U2787" s="29"/>
      <c r="V2787" s="29"/>
      <c r="W2787" s="29"/>
      <c r="X2787" s="29"/>
      <c r="Y2787" s="29"/>
      <c r="Z2787" s="29"/>
      <c r="AA2787" s="29"/>
      <c r="AB2787" s="29"/>
      <c r="AC2787" s="29"/>
      <c r="AD2787" s="29"/>
      <c r="AE2787" s="29"/>
      <c r="AT2787" s="14" t="s">
        <v>136</v>
      </c>
      <c r="AU2787" s="14" t="s">
        <v>143</v>
      </c>
    </row>
    <row r="2788" spans="1:65" s="2" customFormat="1" ht="19.5">
      <c r="A2788" s="29"/>
      <c r="B2788" s="30"/>
      <c r="C2788" s="29"/>
      <c r="D2788" s="159" t="s">
        <v>320</v>
      </c>
      <c r="E2788" s="29"/>
      <c r="F2788" s="168" t="s">
        <v>2231</v>
      </c>
      <c r="G2788" s="29"/>
      <c r="H2788" s="29"/>
      <c r="I2788" s="161"/>
      <c r="J2788" s="29"/>
      <c r="K2788" s="29"/>
      <c r="L2788" s="30"/>
      <c r="M2788" s="162"/>
      <c r="N2788" s="163"/>
      <c r="O2788" s="55"/>
      <c r="P2788" s="55"/>
      <c r="Q2788" s="55"/>
      <c r="R2788" s="55"/>
      <c r="S2788" s="55"/>
      <c r="T2788" s="56"/>
      <c r="U2788" s="29"/>
      <c r="V2788" s="29"/>
      <c r="W2788" s="29"/>
      <c r="X2788" s="29"/>
      <c r="Y2788" s="29"/>
      <c r="Z2788" s="29"/>
      <c r="AA2788" s="29"/>
      <c r="AB2788" s="29"/>
      <c r="AC2788" s="29"/>
      <c r="AD2788" s="29"/>
      <c r="AE2788" s="29"/>
      <c r="AT2788" s="14" t="s">
        <v>320</v>
      </c>
      <c r="AU2788" s="14" t="s">
        <v>143</v>
      </c>
    </row>
    <row r="2789" spans="1:65" s="12" customFormat="1" ht="20.85" customHeight="1">
      <c r="B2789" s="132"/>
      <c r="D2789" s="133" t="s">
        <v>75</v>
      </c>
      <c r="E2789" s="143" t="s">
        <v>3384</v>
      </c>
      <c r="F2789" s="143" t="s">
        <v>3385</v>
      </c>
      <c r="I2789" s="135"/>
      <c r="J2789" s="144">
        <f>BK2789</f>
        <v>0</v>
      </c>
      <c r="L2789" s="132"/>
      <c r="M2789" s="137"/>
      <c r="N2789" s="138"/>
      <c r="O2789" s="138"/>
      <c r="P2789" s="139">
        <f>SUM(P2790:P2813)</f>
        <v>0</v>
      </c>
      <c r="Q2789" s="138"/>
      <c r="R2789" s="139">
        <f>SUM(R2790:R2813)</f>
        <v>0</v>
      </c>
      <c r="S2789" s="138"/>
      <c r="T2789" s="140">
        <f>SUM(T2790:T2813)</f>
        <v>0</v>
      </c>
      <c r="AR2789" s="133" t="s">
        <v>83</v>
      </c>
      <c r="AT2789" s="141" t="s">
        <v>75</v>
      </c>
      <c r="AU2789" s="141" t="s">
        <v>85</v>
      </c>
      <c r="AY2789" s="133" t="s">
        <v>127</v>
      </c>
      <c r="BK2789" s="142">
        <f>SUM(BK2790:BK2813)</f>
        <v>0</v>
      </c>
    </row>
    <row r="2790" spans="1:65" s="2" customFormat="1" ht="16.5" customHeight="1">
      <c r="A2790" s="29"/>
      <c r="B2790" s="145"/>
      <c r="C2790" s="146" t="s">
        <v>3386</v>
      </c>
      <c r="D2790" s="146" t="s">
        <v>130</v>
      </c>
      <c r="E2790" s="147" t="s">
        <v>3387</v>
      </c>
      <c r="F2790" s="148" t="s">
        <v>2386</v>
      </c>
      <c r="G2790" s="149" t="s">
        <v>385</v>
      </c>
      <c r="H2790" s="150">
        <v>5</v>
      </c>
      <c r="I2790" s="151"/>
      <c r="J2790" s="152">
        <f>ROUND(I2790*H2790,2)</f>
        <v>0</v>
      </c>
      <c r="K2790" s="148" t="s">
        <v>1</v>
      </c>
      <c r="L2790" s="30"/>
      <c r="M2790" s="153" t="s">
        <v>1</v>
      </c>
      <c r="N2790" s="154" t="s">
        <v>41</v>
      </c>
      <c r="O2790" s="55"/>
      <c r="P2790" s="155">
        <f>O2790*H2790</f>
        <v>0</v>
      </c>
      <c r="Q2790" s="155">
        <v>0</v>
      </c>
      <c r="R2790" s="155">
        <f>Q2790*H2790</f>
        <v>0</v>
      </c>
      <c r="S2790" s="155">
        <v>0</v>
      </c>
      <c r="T2790" s="156">
        <f>S2790*H2790</f>
        <v>0</v>
      </c>
      <c r="U2790" s="29"/>
      <c r="V2790" s="29"/>
      <c r="W2790" s="29"/>
      <c r="X2790" s="29"/>
      <c r="Y2790" s="29"/>
      <c r="Z2790" s="29"/>
      <c r="AA2790" s="29"/>
      <c r="AB2790" s="29"/>
      <c r="AC2790" s="29"/>
      <c r="AD2790" s="29"/>
      <c r="AE2790" s="29"/>
      <c r="AR2790" s="157" t="s">
        <v>148</v>
      </c>
      <c r="AT2790" s="157" t="s">
        <v>130</v>
      </c>
      <c r="AU2790" s="157" t="s">
        <v>143</v>
      </c>
      <c r="AY2790" s="14" t="s">
        <v>127</v>
      </c>
      <c r="BE2790" s="158">
        <f>IF(N2790="základní",J2790,0)</f>
        <v>0</v>
      </c>
      <c r="BF2790" s="158">
        <f>IF(N2790="snížená",J2790,0)</f>
        <v>0</v>
      </c>
      <c r="BG2790" s="158">
        <f>IF(N2790="zákl. přenesená",J2790,0)</f>
        <v>0</v>
      </c>
      <c r="BH2790" s="158">
        <f>IF(N2790="sníž. přenesená",J2790,0)</f>
        <v>0</v>
      </c>
      <c r="BI2790" s="158">
        <f>IF(N2790="nulová",J2790,0)</f>
        <v>0</v>
      </c>
      <c r="BJ2790" s="14" t="s">
        <v>83</v>
      </c>
      <c r="BK2790" s="158">
        <f>ROUND(I2790*H2790,2)</f>
        <v>0</v>
      </c>
      <c r="BL2790" s="14" t="s">
        <v>148</v>
      </c>
      <c r="BM2790" s="157" t="s">
        <v>3388</v>
      </c>
    </row>
    <row r="2791" spans="1:65" s="2" customFormat="1">
      <c r="A2791" s="29"/>
      <c r="B2791" s="30"/>
      <c r="C2791" s="29"/>
      <c r="D2791" s="159" t="s">
        <v>136</v>
      </c>
      <c r="E2791" s="29"/>
      <c r="F2791" s="160" t="s">
        <v>2386</v>
      </c>
      <c r="G2791" s="29"/>
      <c r="H2791" s="29"/>
      <c r="I2791" s="161"/>
      <c r="J2791" s="29"/>
      <c r="K2791" s="29"/>
      <c r="L2791" s="30"/>
      <c r="M2791" s="162"/>
      <c r="N2791" s="163"/>
      <c r="O2791" s="55"/>
      <c r="P2791" s="55"/>
      <c r="Q2791" s="55"/>
      <c r="R2791" s="55"/>
      <c r="S2791" s="55"/>
      <c r="T2791" s="56"/>
      <c r="U2791" s="29"/>
      <c r="V2791" s="29"/>
      <c r="W2791" s="29"/>
      <c r="X2791" s="29"/>
      <c r="Y2791" s="29"/>
      <c r="Z2791" s="29"/>
      <c r="AA2791" s="29"/>
      <c r="AB2791" s="29"/>
      <c r="AC2791" s="29"/>
      <c r="AD2791" s="29"/>
      <c r="AE2791" s="29"/>
      <c r="AT2791" s="14" t="s">
        <v>136</v>
      </c>
      <c r="AU2791" s="14" t="s">
        <v>143</v>
      </c>
    </row>
    <row r="2792" spans="1:65" s="2" customFormat="1" ht="19.5">
      <c r="A2792" s="29"/>
      <c r="B2792" s="30"/>
      <c r="C2792" s="29"/>
      <c r="D2792" s="159" t="s">
        <v>320</v>
      </c>
      <c r="E2792" s="29"/>
      <c r="F2792" s="168" t="s">
        <v>2188</v>
      </c>
      <c r="G2792" s="29"/>
      <c r="H2792" s="29"/>
      <c r="I2792" s="161"/>
      <c r="J2792" s="29"/>
      <c r="K2792" s="29"/>
      <c r="L2792" s="30"/>
      <c r="M2792" s="162"/>
      <c r="N2792" s="163"/>
      <c r="O2792" s="55"/>
      <c r="P2792" s="55"/>
      <c r="Q2792" s="55"/>
      <c r="R2792" s="55"/>
      <c r="S2792" s="55"/>
      <c r="T2792" s="56"/>
      <c r="U2792" s="29"/>
      <c r="V2792" s="29"/>
      <c r="W2792" s="29"/>
      <c r="X2792" s="29"/>
      <c r="Y2792" s="29"/>
      <c r="Z2792" s="29"/>
      <c r="AA2792" s="29"/>
      <c r="AB2792" s="29"/>
      <c r="AC2792" s="29"/>
      <c r="AD2792" s="29"/>
      <c r="AE2792" s="29"/>
      <c r="AT2792" s="14" t="s">
        <v>320</v>
      </c>
      <c r="AU2792" s="14" t="s">
        <v>143</v>
      </c>
    </row>
    <row r="2793" spans="1:65" s="2" customFormat="1" ht="16.5" customHeight="1">
      <c r="A2793" s="29"/>
      <c r="B2793" s="145"/>
      <c r="C2793" s="146" t="s">
        <v>3389</v>
      </c>
      <c r="D2793" s="146" t="s">
        <v>130</v>
      </c>
      <c r="E2793" s="147" t="s">
        <v>3390</v>
      </c>
      <c r="F2793" s="148" t="s">
        <v>2415</v>
      </c>
      <c r="G2793" s="149" t="s">
        <v>353</v>
      </c>
      <c r="H2793" s="150">
        <v>1</v>
      </c>
      <c r="I2793" s="151"/>
      <c r="J2793" s="152">
        <f>ROUND(I2793*H2793,2)</f>
        <v>0</v>
      </c>
      <c r="K2793" s="148" t="s">
        <v>1</v>
      </c>
      <c r="L2793" s="30"/>
      <c r="M2793" s="153" t="s">
        <v>1</v>
      </c>
      <c r="N2793" s="154" t="s">
        <v>41</v>
      </c>
      <c r="O2793" s="55"/>
      <c r="P2793" s="155">
        <f>O2793*H2793</f>
        <v>0</v>
      </c>
      <c r="Q2793" s="155">
        <v>0</v>
      </c>
      <c r="R2793" s="155">
        <f>Q2793*H2793</f>
        <v>0</v>
      </c>
      <c r="S2793" s="155">
        <v>0</v>
      </c>
      <c r="T2793" s="156">
        <f>S2793*H2793</f>
        <v>0</v>
      </c>
      <c r="U2793" s="29"/>
      <c r="V2793" s="29"/>
      <c r="W2793" s="29"/>
      <c r="X2793" s="29"/>
      <c r="Y2793" s="29"/>
      <c r="Z2793" s="29"/>
      <c r="AA2793" s="29"/>
      <c r="AB2793" s="29"/>
      <c r="AC2793" s="29"/>
      <c r="AD2793" s="29"/>
      <c r="AE2793" s="29"/>
      <c r="AR2793" s="157" t="s">
        <v>148</v>
      </c>
      <c r="AT2793" s="157" t="s">
        <v>130</v>
      </c>
      <c r="AU2793" s="157" t="s">
        <v>143</v>
      </c>
      <c r="AY2793" s="14" t="s">
        <v>127</v>
      </c>
      <c r="BE2793" s="158">
        <f>IF(N2793="základní",J2793,0)</f>
        <v>0</v>
      </c>
      <c r="BF2793" s="158">
        <f>IF(N2793="snížená",J2793,0)</f>
        <v>0</v>
      </c>
      <c r="BG2793" s="158">
        <f>IF(N2793="zákl. přenesená",J2793,0)</f>
        <v>0</v>
      </c>
      <c r="BH2793" s="158">
        <f>IF(N2793="sníž. přenesená",J2793,0)</f>
        <v>0</v>
      </c>
      <c r="BI2793" s="158">
        <f>IF(N2793="nulová",J2793,0)</f>
        <v>0</v>
      </c>
      <c r="BJ2793" s="14" t="s">
        <v>83</v>
      </c>
      <c r="BK2793" s="158">
        <f>ROUND(I2793*H2793,2)</f>
        <v>0</v>
      </c>
      <c r="BL2793" s="14" t="s">
        <v>148</v>
      </c>
      <c r="BM2793" s="157" t="s">
        <v>3391</v>
      </c>
    </row>
    <row r="2794" spans="1:65" s="2" customFormat="1">
      <c r="A2794" s="29"/>
      <c r="B2794" s="30"/>
      <c r="C2794" s="29"/>
      <c r="D2794" s="159" t="s">
        <v>136</v>
      </c>
      <c r="E2794" s="29"/>
      <c r="F2794" s="160" t="s">
        <v>2415</v>
      </c>
      <c r="G2794" s="29"/>
      <c r="H2794" s="29"/>
      <c r="I2794" s="161"/>
      <c r="J2794" s="29"/>
      <c r="K2794" s="29"/>
      <c r="L2794" s="30"/>
      <c r="M2794" s="162"/>
      <c r="N2794" s="163"/>
      <c r="O2794" s="55"/>
      <c r="P2794" s="55"/>
      <c r="Q2794" s="55"/>
      <c r="R2794" s="55"/>
      <c r="S2794" s="55"/>
      <c r="T2794" s="56"/>
      <c r="U2794" s="29"/>
      <c r="V2794" s="29"/>
      <c r="W2794" s="29"/>
      <c r="X2794" s="29"/>
      <c r="Y2794" s="29"/>
      <c r="Z2794" s="29"/>
      <c r="AA2794" s="29"/>
      <c r="AB2794" s="29"/>
      <c r="AC2794" s="29"/>
      <c r="AD2794" s="29"/>
      <c r="AE2794" s="29"/>
      <c r="AT2794" s="14" t="s">
        <v>136</v>
      </c>
      <c r="AU2794" s="14" t="s">
        <v>143</v>
      </c>
    </row>
    <row r="2795" spans="1:65" s="2" customFormat="1" ht="19.5">
      <c r="A2795" s="29"/>
      <c r="B2795" s="30"/>
      <c r="C2795" s="29"/>
      <c r="D2795" s="159" t="s">
        <v>320</v>
      </c>
      <c r="E2795" s="29"/>
      <c r="F2795" s="168" t="s">
        <v>2188</v>
      </c>
      <c r="G2795" s="29"/>
      <c r="H2795" s="29"/>
      <c r="I2795" s="161"/>
      <c r="J2795" s="29"/>
      <c r="K2795" s="29"/>
      <c r="L2795" s="30"/>
      <c r="M2795" s="162"/>
      <c r="N2795" s="163"/>
      <c r="O2795" s="55"/>
      <c r="P2795" s="55"/>
      <c r="Q2795" s="55"/>
      <c r="R2795" s="55"/>
      <c r="S2795" s="55"/>
      <c r="T2795" s="56"/>
      <c r="U2795" s="29"/>
      <c r="V2795" s="29"/>
      <c r="W2795" s="29"/>
      <c r="X2795" s="29"/>
      <c r="Y2795" s="29"/>
      <c r="Z2795" s="29"/>
      <c r="AA2795" s="29"/>
      <c r="AB2795" s="29"/>
      <c r="AC2795" s="29"/>
      <c r="AD2795" s="29"/>
      <c r="AE2795" s="29"/>
      <c r="AT2795" s="14" t="s">
        <v>320</v>
      </c>
      <c r="AU2795" s="14" t="s">
        <v>143</v>
      </c>
    </row>
    <row r="2796" spans="1:65" s="2" customFormat="1" ht="16.5" customHeight="1">
      <c r="A2796" s="29"/>
      <c r="B2796" s="145"/>
      <c r="C2796" s="146" t="s">
        <v>3392</v>
      </c>
      <c r="D2796" s="146" t="s">
        <v>130</v>
      </c>
      <c r="E2796" s="147" t="s">
        <v>3393</v>
      </c>
      <c r="F2796" s="148" t="s">
        <v>3394</v>
      </c>
      <c r="G2796" s="149" t="s">
        <v>353</v>
      </c>
      <c r="H2796" s="150">
        <v>1</v>
      </c>
      <c r="I2796" s="151"/>
      <c r="J2796" s="152">
        <f>ROUND(I2796*H2796,2)</f>
        <v>0</v>
      </c>
      <c r="K2796" s="148" t="s">
        <v>1</v>
      </c>
      <c r="L2796" s="30"/>
      <c r="M2796" s="153" t="s">
        <v>1</v>
      </c>
      <c r="N2796" s="154" t="s">
        <v>41</v>
      </c>
      <c r="O2796" s="55"/>
      <c r="P2796" s="155">
        <f>O2796*H2796</f>
        <v>0</v>
      </c>
      <c r="Q2796" s="155">
        <v>0</v>
      </c>
      <c r="R2796" s="155">
        <f>Q2796*H2796</f>
        <v>0</v>
      </c>
      <c r="S2796" s="155">
        <v>0</v>
      </c>
      <c r="T2796" s="156">
        <f>S2796*H2796</f>
        <v>0</v>
      </c>
      <c r="U2796" s="29"/>
      <c r="V2796" s="29"/>
      <c r="W2796" s="29"/>
      <c r="X2796" s="29"/>
      <c r="Y2796" s="29"/>
      <c r="Z2796" s="29"/>
      <c r="AA2796" s="29"/>
      <c r="AB2796" s="29"/>
      <c r="AC2796" s="29"/>
      <c r="AD2796" s="29"/>
      <c r="AE2796" s="29"/>
      <c r="AR2796" s="157" t="s">
        <v>148</v>
      </c>
      <c r="AT2796" s="157" t="s">
        <v>130</v>
      </c>
      <c r="AU2796" s="157" t="s">
        <v>143</v>
      </c>
      <c r="AY2796" s="14" t="s">
        <v>127</v>
      </c>
      <c r="BE2796" s="158">
        <f>IF(N2796="základní",J2796,0)</f>
        <v>0</v>
      </c>
      <c r="BF2796" s="158">
        <f>IF(N2796="snížená",J2796,0)</f>
        <v>0</v>
      </c>
      <c r="BG2796" s="158">
        <f>IF(N2796="zákl. přenesená",J2796,0)</f>
        <v>0</v>
      </c>
      <c r="BH2796" s="158">
        <f>IF(N2796="sníž. přenesená",J2796,0)</f>
        <v>0</v>
      </c>
      <c r="BI2796" s="158">
        <f>IF(N2796="nulová",J2796,0)</f>
        <v>0</v>
      </c>
      <c r="BJ2796" s="14" t="s">
        <v>83</v>
      </c>
      <c r="BK2796" s="158">
        <f>ROUND(I2796*H2796,2)</f>
        <v>0</v>
      </c>
      <c r="BL2796" s="14" t="s">
        <v>148</v>
      </c>
      <c r="BM2796" s="157" t="s">
        <v>3395</v>
      </c>
    </row>
    <row r="2797" spans="1:65" s="2" customFormat="1">
      <c r="A2797" s="29"/>
      <c r="B2797" s="30"/>
      <c r="C2797" s="29"/>
      <c r="D2797" s="159" t="s">
        <v>136</v>
      </c>
      <c r="E2797" s="29"/>
      <c r="F2797" s="160" t="s">
        <v>3394</v>
      </c>
      <c r="G2797" s="29"/>
      <c r="H2797" s="29"/>
      <c r="I2797" s="161"/>
      <c r="J2797" s="29"/>
      <c r="K2797" s="29"/>
      <c r="L2797" s="30"/>
      <c r="M2797" s="162"/>
      <c r="N2797" s="163"/>
      <c r="O2797" s="55"/>
      <c r="P2797" s="55"/>
      <c r="Q2797" s="55"/>
      <c r="R2797" s="55"/>
      <c r="S2797" s="55"/>
      <c r="T2797" s="56"/>
      <c r="U2797" s="29"/>
      <c r="V2797" s="29"/>
      <c r="W2797" s="29"/>
      <c r="X2797" s="29"/>
      <c r="Y2797" s="29"/>
      <c r="Z2797" s="29"/>
      <c r="AA2797" s="29"/>
      <c r="AB2797" s="29"/>
      <c r="AC2797" s="29"/>
      <c r="AD2797" s="29"/>
      <c r="AE2797" s="29"/>
      <c r="AT2797" s="14" t="s">
        <v>136</v>
      </c>
      <c r="AU2797" s="14" t="s">
        <v>143</v>
      </c>
    </row>
    <row r="2798" spans="1:65" s="2" customFormat="1" ht="19.5">
      <c r="A2798" s="29"/>
      <c r="B2798" s="30"/>
      <c r="C2798" s="29"/>
      <c r="D2798" s="159" t="s">
        <v>320</v>
      </c>
      <c r="E2798" s="29"/>
      <c r="F2798" s="168" t="s">
        <v>2188</v>
      </c>
      <c r="G2798" s="29"/>
      <c r="H2798" s="29"/>
      <c r="I2798" s="161"/>
      <c r="J2798" s="29"/>
      <c r="K2798" s="29"/>
      <c r="L2798" s="30"/>
      <c r="M2798" s="162"/>
      <c r="N2798" s="163"/>
      <c r="O2798" s="55"/>
      <c r="P2798" s="55"/>
      <c r="Q2798" s="55"/>
      <c r="R2798" s="55"/>
      <c r="S2798" s="55"/>
      <c r="T2798" s="56"/>
      <c r="U2798" s="29"/>
      <c r="V2798" s="29"/>
      <c r="W2798" s="29"/>
      <c r="X2798" s="29"/>
      <c r="Y2798" s="29"/>
      <c r="Z2798" s="29"/>
      <c r="AA2798" s="29"/>
      <c r="AB2798" s="29"/>
      <c r="AC2798" s="29"/>
      <c r="AD2798" s="29"/>
      <c r="AE2798" s="29"/>
      <c r="AT2798" s="14" t="s">
        <v>320</v>
      </c>
      <c r="AU2798" s="14" t="s">
        <v>143</v>
      </c>
    </row>
    <row r="2799" spans="1:65" s="2" customFormat="1" ht="16.5" customHeight="1">
      <c r="A2799" s="29"/>
      <c r="B2799" s="145"/>
      <c r="C2799" s="146" t="s">
        <v>3396</v>
      </c>
      <c r="D2799" s="146" t="s">
        <v>130</v>
      </c>
      <c r="E2799" s="147" t="s">
        <v>3397</v>
      </c>
      <c r="F2799" s="148" t="s">
        <v>3398</v>
      </c>
      <c r="G2799" s="149" t="s">
        <v>353</v>
      </c>
      <c r="H2799" s="150">
        <v>1</v>
      </c>
      <c r="I2799" s="151"/>
      <c r="J2799" s="152">
        <f>ROUND(I2799*H2799,2)</f>
        <v>0</v>
      </c>
      <c r="K2799" s="148" t="s">
        <v>1</v>
      </c>
      <c r="L2799" s="30"/>
      <c r="M2799" s="153" t="s">
        <v>1</v>
      </c>
      <c r="N2799" s="154" t="s">
        <v>41</v>
      </c>
      <c r="O2799" s="55"/>
      <c r="P2799" s="155">
        <f>O2799*H2799</f>
        <v>0</v>
      </c>
      <c r="Q2799" s="155">
        <v>0</v>
      </c>
      <c r="R2799" s="155">
        <f>Q2799*H2799</f>
        <v>0</v>
      </c>
      <c r="S2799" s="155">
        <v>0</v>
      </c>
      <c r="T2799" s="156">
        <f>S2799*H2799</f>
        <v>0</v>
      </c>
      <c r="U2799" s="29"/>
      <c r="V2799" s="29"/>
      <c r="W2799" s="29"/>
      <c r="X2799" s="29"/>
      <c r="Y2799" s="29"/>
      <c r="Z2799" s="29"/>
      <c r="AA2799" s="29"/>
      <c r="AB2799" s="29"/>
      <c r="AC2799" s="29"/>
      <c r="AD2799" s="29"/>
      <c r="AE2799" s="29"/>
      <c r="AR2799" s="157" t="s">
        <v>148</v>
      </c>
      <c r="AT2799" s="157" t="s">
        <v>130</v>
      </c>
      <c r="AU2799" s="157" t="s">
        <v>143</v>
      </c>
      <c r="AY2799" s="14" t="s">
        <v>127</v>
      </c>
      <c r="BE2799" s="158">
        <f>IF(N2799="základní",J2799,0)</f>
        <v>0</v>
      </c>
      <c r="BF2799" s="158">
        <f>IF(N2799="snížená",J2799,0)</f>
        <v>0</v>
      </c>
      <c r="BG2799" s="158">
        <f>IF(N2799="zákl. přenesená",J2799,0)</f>
        <v>0</v>
      </c>
      <c r="BH2799" s="158">
        <f>IF(N2799="sníž. přenesená",J2799,0)</f>
        <v>0</v>
      </c>
      <c r="BI2799" s="158">
        <f>IF(N2799="nulová",J2799,0)</f>
        <v>0</v>
      </c>
      <c r="BJ2799" s="14" t="s">
        <v>83</v>
      </c>
      <c r="BK2799" s="158">
        <f>ROUND(I2799*H2799,2)</f>
        <v>0</v>
      </c>
      <c r="BL2799" s="14" t="s">
        <v>148</v>
      </c>
      <c r="BM2799" s="157" t="s">
        <v>3399</v>
      </c>
    </row>
    <row r="2800" spans="1:65" s="2" customFormat="1">
      <c r="A2800" s="29"/>
      <c r="B2800" s="30"/>
      <c r="C2800" s="29"/>
      <c r="D2800" s="159" t="s">
        <v>136</v>
      </c>
      <c r="E2800" s="29"/>
      <c r="F2800" s="160" t="s">
        <v>3398</v>
      </c>
      <c r="G2800" s="29"/>
      <c r="H2800" s="29"/>
      <c r="I2800" s="161"/>
      <c r="J2800" s="29"/>
      <c r="K2800" s="29"/>
      <c r="L2800" s="30"/>
      <c r="M2800" s="162"/>
      <c r="N2800" s="163"/>
      <c r="O2800" s="55"/>
      <c r="P2800" s="55"/>
      <c r="Q2800" s="55"/>
      <c r="R2800" s="55"/>
      <c r="S2800" s="55"/>
      <c r="T2800" s="56"/>
      <c r="U2800" s="29"/>
      <c r="V2800" s="29"/>
      <c r="W2800" s="29"/>
      <c r="X2800" s="29"/>
      <c r="Y2800" s="29"/>
      <c r="Z2800" s="29"/>
      <c r="AA2800" s="29"/>
      <c r="AB2800" s="29"/>
      <c r="AC2800" s="29"/>
      <c r="AD2800" s="29"/>
      <c r="AE2800" s="29"/>
      <c r="AT2800" s="14" t="s">
        <v>136</v>
      </c>
      <c r="AU2800" s="14" t="s">
        <v>143</v>
      </c>
    </row>
    <row r="2801" spans="1:65" s="2" customFormat="1" ht="19.5">
      <c r="A2801" s="29"/>
      <c r="B2801" s="30"/>
      <c r="C2801" s="29"/>
      <c r="D2801" s="159" t="s">
        <v>320</v>
      </c>
      <c r="E2801" s="29"/>
      <c r="F2801" s="168" t="s">
        <v>2188</v>
      </c>
      <c r="G2801" s="29"/>
      <c r="H2801" s="29"/>
      <c r="I2801" s="161"/>
      <c r="J2801" s="29"/>
      <c r="K2801" s="29"/>
      <c r="L2801" s="30"/>
      <c r="M2801" s="162"/>
      <c r="N2801" s="163"/>
      <c r="O2801" s="55"/>
      <c r="P2801" s="55"/>
      <c r="Q2801" s="55"/>
      <c r="R2801" s="55"/>
      <c r="S2801" s="55"/>
      <c r="T2801" s="56"/>
      <c r="U2801" s="29"/>
      <c r="V2801" s="29"/>
      <c r="W2801" s="29"/>
      <c r="X2801" s="29"/>
      <c r="Y2801" s="29"/>
      <c r="Z2801" s="29"/>
      <c r="AA2801" s="29"/>
      <c r="AB2801" s="29"/>
      <c r="AC2801" s="29"/>
      <c r="AD2801" s="29"/>
      <c r="AE2801" s="29"/>
      <c r="AT2801" s="14" t="s">
        <v>320</v>
      </c>
      <c r="AU2801" s="14" t="s">
        <v>143</v>
      </c>
    </row>
    <row r="2802" spans="1:65" s="2" customFormat="1" ht="16.5" customHeight="1">
      <c r="A2802" s="29"/>
      <c r="B2802" s="145"/>
      <c r="C2802" s="146" t="s">
        <v>3400</v>
      </c>
      <c r="D2802" s="146" t="s">
        <v>130</v>
      </c>
      <c r="E2802" s="147" t="s">
        <v>3401</v>
      </c>
      <c r="F2802" s="148" t="s">
        <v>1963</v>
      </c>
      <c r="G2802" s="149" t="s">
        <v>353</v>
      </c>
      <c r="H2802" s="150">
        <v>4</v>
      </c>
      <c r="I2802" s="151"/>
      <c r="J2802" s="152">
        <f>ROUND(I2802*H2802,2)</f>
        <v>0</v>
      </c>
      <c r="K2802" s="148" t="s">
        <v>1</v>
      </c>
      <c r="L2802" s="30"/>
      <c r="M2802" s="153" t="s">
        <v>1</v>
      </c>
      <c r="N2802" s="154" t="s">
        <v>41</v>
      </c>
      <c r="O2802" s="55"/>
      <c r="P2802" s="155">
        <f>O2802*H2802</f>
        <v>0</v>
      </c>
      <c r="Q2802" s="155">
        <v>0</v>
      </c>
      <c r="R2802" s="155">
        <f>Q2802*H2802</f>
        <v>0</v>
      </c>
      <c r="S2802" s="155">
        <v>0</v>
      </c>
      <c r="T2802" s="156">
        <f>S2802*H2802</f>
        <v>0</v>
      </c>
      <c r="U2802" s="29"/>
      <c r="V2802" s="29"/>
      <c r="W2802" s="29"/>
      <c r="X2802" s="29"/>
      <c r="Y2802" s="29"/>
      <c r="Z2802" s="29"/>
      <c r="AA2802" s="29"/>
      <c r="AB2802" s="29"/>
      <c r="AC2802" s="29"/>
      <c r="AD2802" s="29"/>
      <c r="AE2802" s="29"/>
      <c r="AR2802" s="157" t="s">
        <v>148</v>
      </c>
      <c r="AT2802" s="157" t="s">
        <v>130</v>
      </c>
      <c r="AU2802" s="157" t="s">
        <v>143</v>
      </c>
      <c r="AY2802" s="14" t="s">
        <v>127</v>
      </c>
      <c r="BE2802" s="158">
        <f>IF(N2802="základní",J2802,0)</f>
        <v>0</v>
      </c>
      <c r="BF2802" s="158">
        <f>IF(N2802="snížená",J2802,0)</f>
        <v>0</v>
      </c>
      <c r="BG2802" s="158">
        <f>IF(N2802="zákl. přenesená",J2802,0)</f>
        <v>0</v>
      </c>
      <c r="BH2802" s="158">
        <f>IF(N2802="sníž. přenesená",J2802,0)</f>
        <v>0</v>
      </c>
      <c r="BI2802" s="158">
        <f>IF(N2802="nulová",J2802,0)</f>
        <v>0</v>
      </c>
      <c r="BJ2802" s="14" t="s">
        <v>83</v>
      </c>
      <c r="BK2802" s="158">
        <f>ROUND(I2802*H2802,2)</f>
        <v>0</v>
      </c>
      <c r="BL2802" s="14" t="s">
        <v>148</v>
      </c>
      <c r="BM2802" s="157" t="s">
        <v>3402</v>
      </c>
    </row>
    <row r="2803" spans="1:65" s="2" customFormat="1">
      <c r="A2803" s="29"/>
      <c r="B2803" s="30"/>
      <c r="C2803" s="29"/>
      <c r="D2803" s="159" t="s">
        <v>136</v>
      </c>
      <c r="E2803" s="29"/>
      <c r="F2803" s="160" t="s">
        <v>1963</v>
      </c>
      <c r="G2803" s="29"/>
      <c r="H2803" s="29"/>
      <c r="I2803" s="161"/>
      <c r="J2803" s="29"/>
      <c r="K2803" s="29"/>
      <c r="L2803" s="30"/>
      <c r="M2803" s="162"/>
      <c r="N2803" s="163"/>
      <c r="O2803" s="55"/>
      <c r="P2803" s="55"/>
      <c r="Q2803" s="55"/>
      <c r="R2803" s="55"/>
      <c r="S2803" s="55"/>
      <c r="T2803" s="56"/>
      <c r="U2803" s="29"/>
      <c r="V2803" s="29"/>
      <c r="W2803" s="29"/>
      <c r="X2803" s="29"/>
      <c r="Y2803" s="29"/>
      <c r="Z2803" s="29"/>
      <c r="AA2803" s="29"/>
      <c r="AB2803" s="29"/>
      <c r="AC2803" s="29"/>
      <c r="AD2803" s="29"/>
      <c r="AE2803" s="29"/>
      <c r="AT2803" s="14" t="s">
        <v>136</v>
      </c>
      <c r="AU2803" s="14" t="s">
        <v>143</v>
      </c>
    </row>
    <row r="2804" spans="1:65" s="2" customFormat="1" ht="19.5">
      <c r="A2804" s="29"/>
      <c r="B2804" s="30"/>
      <c r="C2804" s="29"/>
      <c r="D2804" s="159" t="s">
        <v>320</v>
      </c>
      <c r="E2804" s="29"/>
      <c r="F2804" s="168" t="s">
        <v>2188</v>
      </c>
      <c r="G2804" s="29"/>
      <c r="H2804" s="29"/>
      <c r="I2804" s="161"/>
      <c r="J2804" s="29"/>
      <c r="K2804" s="29"/>
      <c r="L2804" s="30"/>
      <c r="M2804" s="162"/>
      <c r="N2804" s="163"/>
      <c r="O2804" s="55"/>
      <c r="P2804" s="55"/>
      <c r="Q2804" s="55"/>
      <c r="R2804" s="55"/>
      <c r="S2804" s="55"/>
      <c r="T2804" s="56"/>
      <c r="U2804" s="29"/>
      <c r="V2804" s="29"/>
      <c r="W2804" s="29"/>
      <c r="X2804" s="29"/>
      <c r="Y2804" s="29"/>
      <c r="Z2804" s="29"/>
      <c r="AA2804" s="29"/>
      <c r="AB2804" s="29"/>
      <c r="AC2804" s="29"/>
      <c r="AD2804" s="29"/>
      <c r="AE2804" s="29"/>
      <c r="AT2804" s="14" t="s">
        <v>320</v>
      </c>
      <c r="AU2804" s="14" t="s">
        <v>143</v>
      </c>
    </row>
    <row r="2805" spans="1:65" s="2" customFormat="1" ht="16.5" customHeight="1">
      <c r="A2805" s="29"/>
      <c r="B2805" s="145"/>
      <c r="C2805" s="146" t="s">
        <v>3403</v>
      </c>
      <c r="D2805" s="146" t="s">
        <v>130</v>
      </c>
      <c r="E2805" s="147" t="s">
        <v>3404</v>
      </c>
      <c r="F2805" s="148" t="s">
        <v>558</v>
      </c>
      <c r="G2805" s="149" t="s">
        <v>353</v>
      </c>
      <c r="H2805" s="150">
        <v>1</v>
      </c>
      <c r="I2805" s="151"/>
      <c r="J2805" s="152">
        <f>ROUND(I2805*H2805,2)</f>
        <v>0</v>
      </c>
      <c r="K2805" s="148" t="s">
        <v>1</v>
      </c>
      <c r="L2805" s="30"/>
      <c r="M2805" s="153" t="s">
        <v>1</v>
      </c>
      <c r="N2805" s="154" t="s">
        <v>41</v>
      </c>
      <c r="O2805" s="55"/>
      <c r="P2805" s="155">
        <f>O2805*H2805</f>
        <v>0</v>
      </c>
      <c r="Q2805" s="155">
        <v>0</v>
      </c>
      <c r="R2805" s="155">
        <f>Q2805*H2805</f>
        <v>0</v>
      </c>
      <c r="S2805" s="155">
        <v>0</v>
      </c>
      <c r="T2805" s="156">
        <f>S2805*H2805</f>
        <v>0</v>
      </c>
      <c r="U2805" s="29"/>
      <c r="V2805" s="29"/>
      <c r="W2805" s="29"/>
      <c r="X2805" s="29"/>
      <c r="Y2805" s="29"/>
      <c r="Z2805" s="29"/>
      <c r="AA2805" s="29"/>
      <c r="AB2805" s="29"/>
      <c r="AC2805" s="29"/>
      <c r="AD2805" s="29"/>
      <c r="AE2805" s="29"/>
      <c r="AR2805" s="157" t="s">
        <v>148</v>
      </c>
      <c r="AT2805" s="157" t="s">
        <v>130</v>
      </c>
      <c r="AU2805" s="157" t="s">
        <v>143</v>
      </c>
      <c r="AY2805" s="14" t="s">
        <v>127</v>
      </c>
      <c r="BE2805" s="158">
        <f>IF(N2805="základní",J2805,0)</f>
        <v>0</v>
      </c>
      <c r="BF2805" s="158">
        <f>IF(N2805="snížená",J2805,0)</f>
        <v>0</v>
      </c>
      <c r="BG2805" s="158">
        <f>IF(N2805="zákl. přenesená",J2805,0)</f>
        <v>0</v>
      </c>
      <c r="BH2805" s="158">
        <f>IF(N2805="sníž. přenesená",J2805,0)</f>
        <v>0</v>
      </c>
      <c r="BI2805" s="158">
        <f>IF(N2805="nulová",J2805,0)</f>
        <v>0</v>
      </c>
      <c r="BJ2805" s="14" t="s">
        <v>83</v>
      </c>
      <c r="BK2805" s="158">
        <f>ROUND(I2805*H2805,2)</f>
        <v>0</v>
      </c>
      <c r="BL2805" s="14" t="s">
        <v>148</v>
      </c>
      <c r="BM2805" s="157" t="s">
        <v>3405</v>
      </c>
    </row>
    <row r="2806" spans="1:65" s="2" customFormat="1">
      <c r="A2806" s="29"/>
      <c r="B2806" s="30"/>
      <c r="C2806" s="29"/>
      <c r="D2806" s="159" t="s">
        <v>136</v>
      </c>
      <c r="E2806" s="29"/>
      <c r="F2806" s="160" t="s">
        <v>558</v>
      </c>
      <c r="G2806" s="29"/>
      <c r="H2806" s="29"/>
      <c r="I2806" s="161"/>
      <c r="J2806" s="29"/>
      <c r="K2806" s="29"/>
      <c r="L2806" s="30"/>
      <c r="M2806" s="162"/>
      <c r="N2806" s="163"/>
      <c r="O2806" s="55"/>
      <c r="P2806" s="55"/>
      <c r="Q2806" s="55"/>
      <c r="R2806" s="55"/>
      <c r="S2806" s="55"/>
      <c r="T2806" s="56"/>
      <c r="U2806" s="29"/>
      <c r="V2806" s="29"/>
      <c r="W2806" s="29"/>
      <c r="X2806" s="29"/>
      <c r="Y2806" s="29"/>
      <c r="Z2806" s="29"/>
      <c r="AA2806" s="29"/>
      <c r="AB2806" s="29"/>
      <c r="AC2806" s="29"/>
      <c r="AD2806" s="29"/>
      <c r="AE2806" s="29"/>
      <c r="AT2806" s="14" t="s">
        <v>136</v>
      </c>
      <c r="AU2806" s="14" t="s">
        <v>143</v>
      </c>
    </row>
    <row r="2807" spans="1:65" s="2" customFormat="1" ht="19.5">
      <c r="A2807" s="29"/>
      <c r="B2807" s="30"/>
      <c r="C2807" s="29"/>
      <c r="D2807" s="159" t="s">
        <v>320</v>
      </c>
      <c r="E2807" s="29"/>
      <c r="F2807" s="168" t="s">
        <v>2231</v>
      </c>
      <c r="G2807" s="29"/>
      <c r="H2807" s="29"/>
      <c r="I2807" s="161"/>
      <c r="J2807" s="29"/>
      <c r="K2807" s="29"/>
      <c r="L2807" s="30"/>
      <c r="M2807" s="162"/>
      <c r="N2807" s="163"/>
      <c r="O2807" s="55"/>
      <c r="P2807" s="55"/>
      <c r="Q2807" s="55"/>
      <c r="R2807" s="55"/>
      <c r="S2807" s="55"/>
      <c r="T2807" s="56"/>
      <c r="U2807" s="29"/>
      <c r="V2807" s="29"/>
      <c r="W2807" s="29"/>
      <c r="X2807" s="29"/>
      <c r="Y2807" s="29"/>
      <c r="Z2807" s="29"/>
      <c r="AA2807" s="29"/>
      <c r="AB2807" s="29"/>
      <c r="AC2807" s="29"/>
      <c r="AD2807" s="29"/>
      <c r="AE2807" s="29"/>
      <c r="AT2807" s="14" t="s">
        <v>320</v>
      </c>
      <c r="AU2807" s="14" t="s">
        <v>143</v>
      </c>
    </row>
    <row r="2808" spans="1:65" s="2" customFormat="1" ht="16.5" customHeight="1">
      <c r="A2808" s="29"/>
      <c r="B2808" s="145"/>
      <c r="C2808" s="146" t="s">
        <v>3406</v>
      </c>
      <c r="D2808" s="146" t="s">
        <v>130</v>
      </c>
      <c r="E2808" s="147" t="s">
        <v>3407</v>
      </c>
      <c r="F2808" s="148" t="s">
        <v>553</v>
      </c>
      <c r="G2808" s="149" t="s">
        <v>353</v>
      </c>
      <c r="H2808" s="150">
        <v>1</v>
      </c>
      <c r="I2808" s="151"/>
      <c r="J2808" s="152">
        <f>ROUND(I2808*H2808,2)</f>
        <v>0</v>
      </c>
      <c r="K2808" s="148" t="s">
        <v>1</v>
      </c>
      <c r="L2808" s="30"/>
      <c r="M2808" s="153" t="s">
        <v>1</v>
      </c>
      <c r="N2808" s="154" t="s">
        <v>41</v>
      </c>
      <c r="O2808" s="55"/>
      <c r="P2808" s="155">
        <f>O2808*H2808</f>
        <v>0</v>
      </c>
      <c r="Q2808" s="155">
        <v>0</v>
      </c>
      <c r="R2808" s="155">
        <f>Q2808*H2808</f>
        <v>0</v>
      </c>
      <c r="S2808" s="155">
        <v>0</v>
      </c>
      <c r="T2808" s="156">
        <f>S2808*H2808</f>
        <v>0</v>
      </c>
      <c r="U2808" s="29"/>
      <c r="V2808" s="29"/>
      <c r="W2808" s="29"/>
      <c r="X2808" s="29"/>
      <c r="Y2808" s="29"/>
      <c r="Z2808" s="29"/>
      <c r="AA2808" s="29"/>
      <c r="AB2808" s="29"/>
      <c r="AC2808" s="29"/>
      <c r="AD2808" s="29"/>
      <c r="AE2808" s="29"/>
      <c r="AR2808" s="157" t="s">
        <v>148</v>
      </c>
      <c r="AT2808" s="157" t="s">
        <v>130</v>
      </c>
      <c r="AU2808" s="157" t="s">
        <v>143</v>
      </c>
      <c r="AY2808" s="14" t="s">
        <v>127</v>
      </c>
      <c r="BE2808" s="158">
        <f>IF(N2808="základní",J2808,0)</f>
        <v>0</v>
      </c>
      <c r="BF2808" s="158">
        <f>IF(N2808="snížená",J2808,0)</f>
        <v>0</v>
      </c>
      <c r="BG2808" s="158">
        <f>IF(N2808="zákl. přenesená",J2808,0)</f>
        <v>0</v>
      </c>
      <c r="BH2808" s="158">
        <f>IF(N2808="sníž. přenesená",J2808,0)</f>
        <v>0</v>
      </c>
      <c r="BI2808" s="158">
        <f>IF(N2808="nulová",J2808,0)</f>
        <v>0</v>
      </c>
      <c r="BJ2808" s="14" t="s">
        <v>83</v>
      </c>
      <c r="BK2808" s="158">
        <f>ROUND(I2808*H2808,2)</f>
        <v>0</v>
      </c>
      <c r="BL2808" s="14" t="s">
        <v>148</v>
      </c>
      <c r="BM2808" s="157" t="s">
        <v>3408</v>
      </c>
    </row>
    <row r="2809" spans="1:65" s="2" customFormat="1">
      <c r="A2809" s="29"/>
      <c r="B2809" s="30"/>
      <c r="C2809" s="29"/>
      <c r="D2809" s="159" t="s">
        <v>136</v>
      </c>
      <c r="E2809" s="29"/>
      <c r="F2809" s="160" t="s">
        <v>553</v>
      </c>
      <c r="G2809" s="29"/>
      <c r="H2809" s="29"/>
      <c r="I2809" s="161"/>
      <c r="J2809" s="29"/>
      <c r="K2809" s="29"/>
      <c r="L2809" s="30"/>
      <c r="M2809" s="162"/>
      <c r="N2809" s="163"/>
      <c r="O2809" s="55"/>
      <c r="P2809" s="55"/>
      <c r="Q2809" s="55"/>
      <c r="R2809" s="55"/>
      <c r="S2809" s="55"/>
      <c r="T2809" s="56"/>
      <c r="U2809" s="29"/>
      <c r="V2809" s="29"/>
      <c r="W2809" s="29"/>
      <c r="X2809" s="29"/>
      <c r="Y2809" s="29"/>
      <c r="Z2809" s="29"/>
      <c r="AA2809" s="29"/>
      <c r="AB2809" s="29"/>
      <c r="AC2809" s="29"/>
      <c r="AD2809" s="29"/>
      <c r="AE2809" s="29"/>
      <c r="AT2809" s="14" t="s">
        <v>136</v>
      </c>
      <c r="AU2809" s="14" t="s">
        <v>143</v>
      </c>
    </row>
    <row r="2810" spans="1:65" s="2" customFormat="1" ht="19.5">
      <c r="A2810" s="29"/>
      <c r="B2810" s="30"/>
      <c r="C2810" s="29"/>
      <c r="D2810" s="159" t="s">
        <v>320</v>
      </c>
      <c r="E2810" s="29"/>
      <c r="F2810" s="168" t="s">
        <v>2231</v>
      </c>
      <c r="G2810" s="29"/>
      <c r="H2810" s="29"/>
      <c r="I2810" s="161"/>
      <c r="J2810" s="29"/>
      <c r="K2810" s="29"/>
      <c r="L2810" s="30"/>
      <c r="M2810" s="162"/>
      <c r="N2810" s="163"/>
      <c r="O2810" s="55"/>
      <c r="P2810" s="55"/>
      <c r="Q2810" s="55"/>
      <c r="R2810" s="55"/>
      <c r="S2810" s="55"/>
      <c r="T2810" s="56"/>
      <c r="U2810" s="29"/>
      <c r="V2810" s="29"/>
      <c r="W2810" s="29"/>
      <c r="X2810" s="29"/>
      <c r="Y2810" s="29"/>
      <c r="Z2810" s="29"/>
      <c r="AA2810" s="29"/>
      <c r="AB2810" s="29"/>
      <c r="AC2810" s="29"/>
      <c r="AD2810" s="29"/>
      <c r="AE2810" s="29"/>
      <c r="AT2810" s="14" t="s">
        <v>320</v>
      </c>
      <c r="AU2810" s="14" t="s">
        <v>143</v>
      </c>
    </row>
    <row r="2811" spans="1:65" s="2" customFormat="1" ht="24.2" customHeight="1">
      <c r="A2811" s="29"/>
      <c r="B2811" s="145"/>
      <c r="C2811" s="146" t="s">
        <v>3409</v>
      </c>
      <c r="D2811" s="146" t="s">
        <v>130</v>
      </c>
      <c r="E2811" s="147" t="s">
        <v>3410</v>
      </c>
      <c r="F2811" s="148" t="s">
        <v>3411</v>
      </c>
      <c r="G2811" s="149" t="s">
        <v>353</v>
      </c>
      <c r="H2811" s="150">
        <v>1</v>
      </c>
      <c r="I2811" s="151"/>
      <c r="J2811" s="152">
        <f>ROUND(I2811*H2811,2)</f>
        <v>0</v>
      </c>
      <c r="K2811" s="148" t="s">
        <v>1</v>
      </c>
      <c r="L2811" s="30"/>
      <c r="M2811" s="153" t="s">
        <v>1</v>
      </c>
      <c r="N2811" s="154" t="s">
        <v>41</v>
      </c>
      <c r="O2811" s="55"/>
      <c r="P2811" s="155">
        <f>O2811*H2811</f>
        <v>0</v>
      </c>
      <c r="Q2811" s="155">
        <v>0</v>
      </c>
      <c r="R2811" s="155">
        <f>Q2811*H2811</f>
        <v>0</v>
      </c>
      <c r="S2811" s="155">
        <v>0</v>
      </c>
      <c r="T2811" s="156">
        <f>S2811*H2811</f>
        <v>0</v>
      </c>
      <c r="U2811" s="29"/>
      <c r="V2811" s="29"/>
      <c r="W2811" s="29"/>
      <c r="X2811" s="29"/>
      <c r="Y2811" s="29"/>
      <c r="Z2811" s="29"/>
      <c r="AA2811" s="29"/>
      <c r="AB2811" s="29"/>
      <c r="AC2811" s="29"/>
      <c r="AD2811" s="29"/>
      <c r="AE2811" s="29"/>
      <c r="AR2811" s="157" t="s">
        <v>148</v>
      </c>
      <c r="AT2811" s="157" t="s">
        <v>130</v>
      </c>
      <c r="AU2811" s="157" t="s">
        <v>143</v>
      </c>
      <c r="AY2811" s="14" t="s">
        <v>127</v>
      </c>
      <c r="BE2811" s="158">
        <f>IF(N2811="základní",J2811,0)</f>
        <v>0</v>
      </c>
      <c r="BF2811" s="158">
        <f>IF(N2811="snížená",J2811,0)</f>
        <v>0</v>
      </c>
      <c r="BG2811" s="158">
        <f>IF(N2811="zákl. přenesená",J2811,0)</f>
        <v>0</v>
      </c>
      <c r="BH2811" s="158">
        <f>IF(N2811="sníž. přenesená",J2811,0)</f>
        <v>0</v>
      </c>
      <c r="BI2811" s="158">
        <f>IF(N2811="nulová",J2811,0)</f>
        <v>0</v>
      </c>
      <c r="BJ2811" s="14" t="s">
        <v>83</v>
      </c>
      <c r="BK2811" s="158">
        <f>ROUND(I2811*H2811,2)</f>
        <v>0</v>
      </c>
      <c r="BL2811" s="14" t="s">
        <v>148</v>
      </c>
      <c r="BM2811" s="157" t="s">
        <v>3412</v>
      </c>
    </row>
    <row r="2812" spans="1:65" s="2" customFormat="1">
      <c r="A2812" s="29"/>
      <c r="B2812" s="30"/>
      <c r="C2812" s="29"/>
      <c r="D2812" s="159" t="s">
        <v>136</v>
      </c>
      <c r="E2812" s="29"/>
      <c r="F2812" s="160" t="s">
        <v>3411</v>
      </c>
      <c r="G2812" s="29"/>
      <c r="H2812" s="29"/>
      <c r="I2812" s="161"/>
      <c r="J2812" s="29"/>
      <c r="K2812" s="29"/>
      <c r="L2812" s="30"/>
      <c r="M2812" s="162"/>
      <c r="N2812" s="163"/>
      <c r="O2812" s="55"/>
      <c r="P2812" s="55"/>
      <c r="Q2812" s="55"/>
      <c r="R2812" s="55"/>
      <c r="S2812" s="55"/>
      <c r="T2812" s="56"/>
      <c r="U2812" s="29"/>
      <c r="V2812" s="29"/>
      <c r="W2812" s="29"/>
      <c r="X2812" s="29"/>
      <c r="Y2812" s="29"/>
      <c r="Z2812" s="29"/>
      <c r="AA2812" s="29"/>
      <c r="AB2812" s="29"/>
      <c r="AC2812" s="29"/>
      <c r="AD2812" s="29"/>
      <c r="AE2812" s="29"/>
      <c r="AT2812" s="14" t="s">
        <v>136</v>
      </c>
      <c r="AU2812" s="14" t="s">
        <v>143</v>
      </c>
    </row>
    <row r="2813" spans="1:65" s="2" customFormat="1" ht="19.5">
      <c r="A2813" s="29"/>
      <c r="B2813" s="30"/>
      <c r="C2813" s="29"/>
      <c r="D2813" s="159" t="s">
        <v>320</v>
      </c>
      <c r="E2813" s="29"/>
      <c r="F2813" s="168" t="s">
        <v>2188</v>
      </c>
      <c r="G2813" s="29"/>
      <c r="H2813" s="29"/>
      <c r="I2813" s="161"/>
      <c r="J2813" s="29"/>
      <c r="K2813" s="29"/>
      <c r="L2813" s="30"/>
      <c r="M2813" s="162"/>
      <c r="N2813" s="163"/>
      <c r="O2813" s="55"/>
      <c r="P2813" s="55"/>
      <c r="Q2813" s="55"/>
      <c r="R2813" s="55"/>
      <c r="S2813" s="55"/>
      <c r="T2813" s="56"/>
      <c r="U2813" s="29"/>
      <c r="V2813" s="29"/>
      <c r="W2813" s="29"/>
      <c r="X2813" s="29"/>
      <c r="Y2813" s="29"/>
      <c r="Z2813" s="29"/>
      <c r="AA2813" s="29"/>
      <c r="AB2813" s="29"/>
      <c r="AC2813" s="29"/>
      <c r="AD2813" s="29"/>
      <c r="AE2813" s="29"/>
      <c r="AT2813" s="14" t="s">
        <v>320</v>
      </c>
      <c r="AU2813" s="14" t="s">
        <v>143</v>
      </c>
    </row>
    <row r="2814" spans="1:65" s="12" customFormat="1" ht="22.9" customHeight="1">
      <c r="B2814" s="132"/>
      <c r="D2814" s="133" t="s">
        <v>75</v>
      </c>
      <c r="E2814" s="143" t="s">
        <v>3413</v>
      </c>
      <c r="F2814" s="143" t="s">
        <v>3414</v>
      </c>
      <c r="I2814" s="135"/>
      <c r="J2814" s="144">
        <f>BK2814</f>
        <v>0</v>
      </c>
      <c r="L2814" s="132"/>
      <c r="M2814" s="137"/>
      <c r="N2814" s="138"/>
      <c r="O2814" s="138"/>
      <c r="P2814" s="139">
        <f>P2815</f>
        <v>0</v>
      </c>
      <c r="Q2814" s="138"/>
      <c r="R2814" s="139">
        <f>R2815</f>
        <v>0</v>
      </c>
      <c r="S2814" s="138"/>
      <c r="T2814" s="140">
        <f>T2815</f>
        <v>0</v>
      </c>
      <c r="AR2814" s="133" t="s">
        <v>83</v>
      </c>
      <c r="AT2814" s="141" t="s">
        <v>75</v>
      </c>
      <c r="AU2814" s="141" t="s">
        <v>83</v>
      </c>
      <c r="AY2814" s="133" t="s">
        <v>127</v>
      </c>
      <c r="BK2814" s="142">
        <f>BK2815</f>
        <v>0</v>
      </c>
    </row>
    <row r="2815" spans="1:65" s="12" customFormat="1" ht="20.85" customHeight="1">
      <c r="B2815" s="132"/>
      <c r="D2815" s="133" t="s">
        <v>75</v>
      </c>
      <c r="E2815" s="143" t="s">
        <v>3415</v>
      </c>
      <c r="F2815" s="143" t="s">
        <v>3416</v>
      </c>
      <c r="I2815" s="135"/>
      <c r="J2815" s="144">
        <f>BK2815</f>
        <v>0</v>
      </c>
      <c r="L2815" s="132"/>
      <c r="M2815" s="137"/>
      <c r="N2815" s="138"/>
      <c r="O2815" s="138"/>
      <c r="P2815" s="139">
        <f>SUM(P2816:P2851)</f>
        <v>0</v>
      </c>
      <c r="Q2815" s="138"/>
      <c r="R2815" s="139">
        <f>SUM(R2816:R2851)</f>
        <v>0</v>
      </c>
      <c r="S2815" s="138"/>
      <c r="T2815" s="140">
        <f>SUM(T2816:T2851)</f>
        <v>0</v>
      </c>
      <c r="AR2815" s="133" t="s">
        <v>83</v>
      </c>
      <c r="AT2815" s="141" t="s">
        <v>75</v>
      </c>
      <c r="AU2815" s="141" t="s">
        <v>85</v>
      </c>
      <c r="AY2815" s="133" t="s">
        <v>127</v>
      </c>
      <c r="BK2815" s="142">
        <f>SUM(BK2816:BK2851)</f>
        <v>0</v>
      </c>
    </row>
    <row r="2816" spans="1:65" s="2" customFormat="1" ht="16.5" customHeight="1">
      <c r="A2816" s="29"/>
      <c r="B2816" s="145"/>
      <c r="C2816" s="146" t="s">
        <v>3417</v>
      </c>
      <c r="D2816" s="146" t="s">
        <v>130</v>
      </c>
      <c r="E2816" s="147" t="s">
        <v>3418</v>
      </c>
      <c r="F2816" s="148" t="s">
        <v>2097</v>
      </c>
      <c r="G2816" s="149" t="s">
        <v>385</v>
      </c>
      <c r="H2816" s="150">
        <v>9</v>
      </c>
      <c r="I2816" s="151"/>
      <c r="J2816" s="152">
        <f>ROUND(I2816*H2816,2)</f>
        <v>0</v>
      </c>
      <c r="K2816" s="148" t="s">
        <v>1</v>
      </c>
      <c r="L2816" s="30"/>
      <c r="M2816" s="153" t="s">
        <v>1</v>
      </c>
      <c r="N2816" s="154" t="s">
        <v>41</v>
      </c>
      <c r="O2816" s="55"/>
      <c r="P2816" s="155">
        <f>O2816*H2816</f>
        <v>0</v>
      </c>
      <c r="Q2816" s="155">
        <v>0</v>
      </c>
      <c r="R2816" s="155">
        <f>Q2816*H2816</f>
        <v>0</v>
      </c>
      <c r="S2816" s="155">
        <v>0</v>
      </c>
      <c r="T2816" s="156">
        <f>S2816*H2816</f>
        <v>0</v>
      </c>
      <c r="U2816" s="29"/>
      <c r="V2816" s="29"/>
      <c r="W2816" s="29"/>
      <c r="X2816" s="29"/>
      <c r="Y2816" s="29"/>
      <c r="Z2816" s="29"/>
      <c r="AA2816" s="29"/>
      <c r="AB2816" s="29"/>
      <c r="AC2816" s="29"/>
      <c r="AD2816" s="29"/>
      <c r="AE2816" s="29"/>
      <c r="AR2816" s="157" t="s">
        <v>148</v>
      </c>
      <c r="AT2816" s="157" t="s">
        <v>130</v>
      </c>
      <c r="AU2816" s="157" t="s">
        <v>143</v>
      </c>
      <c r="AY2816" s="14" t="s">
        <v>127</v>
      </c>
      <c r="BE2816" s="158">
        <f>IF(N2816="základní",J2816,0)</f>
        <v>0</v>
      </c>
      <c r="BF2816" s="158">
        <f>IF(N2816="snížená",J2816,0)</f>
        <v>0</v>
      </c>
      <c r="BG2816" s="158">
        <f>IF(N2816="zákl. přenesená",J2816,0)</f>
        <v>0</v>
      </c>
      <c r="BH2816" s="158">
        <f>IF(N2816="sníž. přenesená",J2816,0)</f>
        <v>0</v>
      </c>
      <c r="BI2816" s="158">
        <f>IF(N2816="nulová",J2816,0)</f>
        <v>0</v>
      </c>
      <c r="BJ2816" s="14" t="s">
        <v>83</v>
      </c>
      <c r="BK2816" s="158">
        <f>ROUND(I2816*H2816,2)</f>
        <v>0</v>
      </c>
      <c r="BL2816" s="14" t="s">
        <v>148</v>
      </c>
      <c r="BM2816" s="157" t="s">
        <v>3419</v>
      </c>
    </row>
    <row r="2817" spans="1:65" s="2" customFormat="1">
      <c r="A2817" s="29"/>
      <c r="B2817" s="30"/>
      <c r="C2817" s="29"/>
      <c r="D2817" s="159" t="s">
        <v>136</v>
      </c>
      <c r="E2817" s="29"/>
      <c r="F2817" s="160" t="s">
        <v>2097</v>
      </c>
      <c r="G2817" s="29"/>
      <c r="H2817" s="29"/>
      <c r="I2817" s="161"/>
      <c r="J2817" s="29"/>
      <c r="K2817" s="29"/>
      <c r="L2817" s="30"/>
      <c r="M2817" s="162"/>
      <c r="N2817" s="163"/>
      <c r="O2817" s="55"/>
      <c r="P2817" s="55"/>
      <c r="Q2817" s="55"/>
      <c r="R2817" s="55"/>
      <c r="S2817" s="55"/>
      <c r="T2817" s="56"/>
      <c r="U2817" s="29"/>
      <c r="V2817" s="29"/>
      <c r="W2817" s="29"/>
      <c r="X2817" s="29"/>
      <c r="Y2817" s="29"/>
      <c r="Z2817" s="29"/>
      <c r="AA2817" s="29"/>
      <c r="AB2817" s="29"/>
      <c r="AC2817" s="29"/>
      <c r="AD2817" s="29"/>
      <c r="AE2817" s="29"/>
      <c r="AT2817" s="14" t="s">
        <v>136</v>
      </c>
      <c r="AU2817" s="14" t="s">
        <v>143</v>
      </c>
    </row>
    <row r="2818" spans="1:65" s="2" customFormat="1" ht="19.5">
      <c r="A2818" s="29"/>
      <c r="B2818" s="30"/>
      <c r="C2818" s="29"/>
      <c r="D2818" s="159" t="s">
        <v>320</v>
      </c>
      <c r="E2818" s="29"/>
      <c r="F2818" s="168" t="s">
        <v>3420</v>
      </c>
      <c r="G2818" s="29"/>
      <c r="H2818" s="29"/>
      <c r="I2818" s="161"/>
      <c r="J2818" s="29"/>
      <c r="K2818" s="29"/>
      <c r="L2818" s="30"/>
      <c r="M2818" s="162"/>
      <c r="N2818" s="163"/>
      <c r="O2818" s="55"/>
      <c r="P2818" s="55"/>
      <c r="Q2818" s="55"/>
      <c r="R2818" s="55"/>
      <c r="S2818" s="55"/>
      <c r="T2818" s="56"/>
      <c r="U2818" s="29"/>
      <c r="V2818" s="29"/>
      <c r="W2818" s="29"/>
      <c r="X2818" s="29"/>
      <c r="Y2818" s="29"/>
      <c r="Z2818" s="29"/>
      <c r="AA2818" s="29"/>
      <c r="AB2818" s="29"/>
      <c r="AC2818" s="29"/>
      <c r="AD2818" s="29"/>
      <c r="AE2818" s="29"/>
      <c r="AT2818" s="14" t="s">
        <v>320</v>
      </c>
      <c r="AU2818" s="14" t="s">
        <v>143</v>
      </c>
    </row>
    <row r="2819" spans="1:65" s="2" customFormat="1" ht="16.5" customHeight="1">
      <c r="A2819" s="29"/>
      <c r="B2819" s="145"/>
      <c r="C2819" s="146" t="s">
        <v>3421</v>
      </c>
      <c r="D2819" s="146" t="s">
        <v>130</v>
      </c>
      <c r="E2819" s="147" t="s">
        <v>3422</v>
      </c>
      <c r="F2819" s="148" t="s">
        <v>3423</v>
      </c>
      <c r="G2819" s="149" t="s">
        <v>353</v>
      </c>
      <c r="H2819" s="150">
        <v>4</v>
      </c>
      <c r="I2819" s="151"/>
      <c r="J2819" s="152">
        <f>ROUND(I2819*H2819,2)</f>
        <v>0</v>
      </c>
      <c r="K2819" s="148" t="s">
        <v>1</v>
      </c>
      <c r="L2819" s="30"/>
      <c r="M2819" s="153" t="s">
        <v>1</v>
      </c>
      <c r="N2819" s="154" t="s">
        <v>41</v>
      </c>
      <c r="O2819" s="55"/>
      <c r="P2819" s="155">
        <f>O2819*H2819</f>
        <v>0</v>
      </c>
      <c r="Q2819" s="155">
        <v>0</v>
      </c>
      <c r="R2819" s="155">
        <f>Q2819*H2819</f>
        <v>0</v>
      </c>
      <c r="S2819" s="155">
        <v>0</v>
      </c>
      <c r="T2819" s="156">
        <f>S2819*H2819</f>
        <v>0</v>
      </c>
      <c r="U2819" s="29"/>
      <c r="V2819" s="29"/>
      <c r="W2819" s="29"/>
      <c r="X2819" s="29"/>
      <c r="Y2819" s="29"/>
      <c r="Z2819" s="29"/>
      <c r="AA2819" s="29"/>
      <c r="AB2819" s="29"/>
      <c r="AC2819" s="29"/>
      <c r="AD2819" s="29"/>
      <c r="AE2819" s="29"/>
      <c r="AR2819" s="157" t="s">
        <v>148</v>
      </c>
      <c r="AT2819" s="157" t="s">
        <v>130</v>
      </c>
      <c r="AU2819" s="157" t="s">
        <v>143</v>
      </c>
      <c r="AY2819" s="14" t="s">
        <v>127</v>
      </c>
      <c r="BE2819" s="158">
        <f>IF(N2819="základní",J2819,0)</f>
        <v>0</v>
      </c>
      <c r="BF2819" s="158">
        <f>IF(N2819="snížená",J2819,0)</f>
        <v>0</v>
      </c>
      <c r="BG2819" s="158">
        <f>IF(N2819="zákl. přenesená",J2819,0)</f>
        <v>0</v>
      </c>
      <c r="BH2819" s="158">
        <f>IF(N2819="sníž. přenesená",J2819,0)</f>
        <v>0</v>
      </c>
      <c r="BI2819" s="158">
        <f>IF(N2819="nulová",J2819,0)</f>
        <v>0</v>
      </c>
      <c r="BJ2819" s="14" t="s">
        <v>83</v>
      </c>
      <c r="BK2819" s="158">
        <f>ROUND(I2819*H2819,2)</f>
        <v>0</v>
      </c>
      <c r="BL2819" s="14" t="s">
        <v>148</v>
      </c>
      <c r="BM2819" s="157" t="s">
        <v>3424</v>
      </c>
    </row>
    <row r="2820" spans="1:65" s="2" customFormat="1">
      <c r="A2820" s="29"/>
      <c r="B2820" s="30"/>
      <c r="C2820" s="29"/>
      <c r="D2820" s="159" t="s">
        <v>136</v>
      </c>
      <c r="E2820" s="29"/>
      <c r="F2820" s="160" t="s">
        <v>3423</v>
      </c>
      <c r="G2820" s="29"/>
      <c r="H2820" s="29"/>
      <c r="I2820" s="161"/>
      <c r="J2820" s="29"/>
      <c r="K2820" s="29"/>
      <c r="L2820" s="30"/>
      <c r="M2820" s="162"/>
      <c r="N2820" s="163"/>
      <c r="O2820" s="55"/>
      <c r="P2820" s="55"/>
      <c r="Q2820" s="55"/>
      <c r="R2820" s="55"/>
      <c r="S2820" s="55"/>
      <c r="T2820" s="56"/>
      <c r="U2820" s="29"/>
      <c r="V2820" s="29"/>
      <c r="W2820" s="29"/>
      <c r="X2820" s="29"/>
      <c r="Y2820" s="29"/>
      <c r="Z2820" s="29"/>
      <c r="AA2820" s="29"/>
      <c r="AB2820" s="29"/>
      <c r="AC2820" s="29"/>
      <c r="AD2820" s="29"/>
      <c r="AE2820" s="29"/>
      <c r="AT2820" s="14" t="s">
        <v>136</v>
      </c>
      <c r="AU2820" s="14" t="s">
        <v>143</v>
      </c>
    </row>
    <row r="2821" spans="1:65" s="2" customFormat="1" ht="19.5">
      <c r="A2821" s="29"/>
      <c r="B2821" s="30"/>
      <c r="C2821" s="29"/>
      <c r="D2821" s="159" t="s">
        <v>320</v>
      </c>
      <c r="E2821" s="29"/>
      <c r="F2821" s="168" t="s">
        <v>3420</v>
      </c>
      <c r="G2821" s="29"/>
      <c r="H2821" s="29"/>
      <c r="I2821" s="161"/>
      <c r="J2821" s="29"/>
      <c r="K2821" s="29"/>
      <c r="L2821" s="30"/>
      <c r="M2821" s="162"/>
      <c r="N2821" s="163"/>
      <c r="O2821" s="55"/>
      <c r="P2821" s="55"/>
      <c r="Q2821" s="55"/>
      <c r="R2821" s="55"/>
      <c r="S2821" s="55"/>
      <c r="T2821" s="56"/>
      <c r="U2821" s="29"/>
      <c r="V2821" s="29"/>
      <c r="W2821" s="29"/>
      <c r="X2821" s="29"/>
      <c r="Y2821" s="29"/>
      <c r="Z2821" s="29"/>
      <c r="AA2821" s="29"/>
      <c r="AB2821" s="29"/>
      <c r="AC2821" s="29"/>
      <c r="AD2821" s="29"/>
      <c r="AE2821" s="29"/>
      <c r="AT2821" s="14" t="s">
        <v>320</v>
      </c>
      <c r="AU2821" s="14" t="s">
        <v>143</v>
      </c>
    </row>
    <row r="2822" spans="1:65" s="2" customFormat="1" ht="16.5" customHeight="1">
      <c r="A2822" s="29"/>
      <c r="B2822" s="145"/>
      <c r="C2822" s="146" t="s">
        <v>3425</v>
      </c>
      <c r="D2822" s="146" t="s">
        <v>130</v>
      </c>
      <c r="E2822" s="147" t="s">
        <v>3426</v>
      </c>
      <c r="F2822" s="148" t="s">
        <v>3427</v>
      </c>
      <c r="G2822" s="149" t="s">
        <v>353</v>
      </c>
      <c r="H2822" s="150">
        <v>2</v>
      </c>
      <c r="I2822" s="151"/>
      <c r="J2822" s="152">
        <f>ROUND(I2822*H2822,2)</f>
        <v>0</v>
      </c>
      <c r="K2822" s="148" t="s">
        <v>1</v>
      </c>
      <c r="L2822" s="30"/>
      <c r="M2822" s="153" t="s">
        <v>1</v>
      </c>
      <c r="N2822" s="154" t="s">
        <v>41</v>
      </c>
      <c r="O2822" s="55"/>
      <c r="P2822" s="155">
        <f>O2822*H2822</f>
        <v>0</v>
      </c>
      <c r="Q2822" s="155">
        <v>0</v>
      </c>
      <c r="R2822" s="155">
        <f>Q2822*H2822</f>
        <v>0</v>
      </c>
      <c r="S2822" s="155">
        <v>0</v>
      </c>
      <c r="T2822" s="156">
        <f>S2822*H2822</f>
        <v>0</v>
      </c>
      <c r="U2822" s="29"/>
      <c r="V2822" s="29"/>
      <c r="W2822" s="29"/>
      <c r="X2822" s="29"/>
      <c r="Y2822" s="29"/>
      <c r="Z2822" s="29"/>
      <c r="AA2822" s="29"/>
      <c r="AB2822" s="29"/>
      <c r="AC2822" s="29"/>
      <c r="AD2822" s="29"/>
      <c r="AE2822" s="29"/>
      <c r="AR2822" s="157" t="s">
        <v>148</v>
      </c>
      <c r="AT2822" s="157" t="s">
        <v>130</v>
      </c>
      <c r="AU2822" s="157" t="s">
        <v>143</v>
      </c>
      <c r="AY2822" s="14" t="s">
        <v>127</v>
      </c>
      <c r="BE2822" s="158">
        <f>IF(N2822="základní",J2822,0)</f>
        <v>0</v>
      </c>
      <c r="BF2822" s="158">
        <f>IF(N2822="snížená",J2822,0)</f>
        <v>0</v>
      </c>
      <c r="BG2822" s="158">
        <f>IF(N2822="zákl. přenesená",J2822,0)</f>
        <v>0</v>
      </c>
      <c r="BH2822" s="158">
        <f>IF(N2822="sníž. přenesená",J2822,0)</f>
        <v>0</v>
      </c>
      <c r="BI2822" s="158">
        <f>IF(N2822="nulová",J2822,0)</f>
        <v>0</v>
      </c>
      <c r="BJ2822" s="14" t="s">
        <v>83</v>
      </c>
      <c r="BK2822" s="158">
        <f>ROUND(I2822*H2822,2)</f>
        <v>0</v>
      </c>
      <c r="BL2822" s="14" t="s">
        <v>148</v>
      </c>
      <c r="BM2822" s="157" t="s">
        <v>3428</v>
      </c>
    </row>
    <row r="2823" spans="1:65" s="2" customFormat="1">
      <c r="A2823" s="29"/>
      <c r="B2823" s="30"/>
      <c r="C2823" s="29"/>
      <c r="D2823" s="159" t="s">
        <v>136</v>
      </c>
      <c r="E2823" s="29"/>
      <c r="F2823" s="160" t="s">
        <v>3427</v>
      </c>
      <c r="G2823" s="29"/>
      <c r="H2823" s="29"/>
      <c r="I2823" s="161"/>
      <c r="J2823" s="29"/>
      <c r="K2823" s="29"/>
      <c r="L2823" s="30"/>
      <c r="M2823" s="162"/>
      <c r="N2823" s="163"/>
      <c r="O2823" s="55"/>
      <c r="P2823" s="55"/>
      <c r="Q2823" s="55"/>
      <c r="R2823" s="55"/>
      <c r="S2823" s="55"/>
      <c r="T2823" s="56"/>
      <c r="U2823" s="29"/>
      <c r="V2823" s="29"/>
      <c r="W2823" s="29"/>
      <c r="X2823" s="29"/>
      <c r="Y2823" s="29"/>
      <c r="Z2823" s="29"/>
      <c r="AA2823" s="29"/>
      <c r="AB2823" s="29"/>
      <c r="AC2823" s="29"/>
      <c r="AD2823" s="29"/>
      <c r="AE2823" s="29"/>
      <c r="AT2823" s="14" t="s">
        <v>136</v>
      </c>
      <c r="AU2823" s="14" t="s">
        <v>143</v>
      </c>
    </row>
    <row r="2824" spans="1:65" s="2" customFormat="1" ht="19.5">
      <c r="A2824" s="29"/>
      <c r="B2824" s="30"/>
      <c r="C2824" s="29"/>
      <c r="D2824" s="159" t="s">
        <v>320</v>
      </c>
      <c r="E2824" s="29"/>
      <c r="F2824" s="168" t="s">
        <v>3420</v>
      </c>
      <c r="G2824" s="29"/>
      <c r="H2824" s="29"/>
      <c r="I2824" s="161"/>
      <c r="J2824" s="29"/>
      <c r="K2824" s="29"/>
      <c r="L2824" s="30"/>
      <c r="M2824" s="162"/>
      <c r="N2824" s="163"/>
      <c r="O2824" s="55"/>
      <c r="P2824" s="55"/>
      <c r="Q2824" s="55"/>
      <c r="R2824" s="55"/>
      <c r="S2824" s="55"/>
      <c r="T2824" s="56"/>
      <c r="U2824" s="29"/>
      <c r="V2824" s="29"/>
      <c r="W2824" s="29"/>
      <c r="X2824" s="29"/>
      <c r="Y2824" s="29"/>
      <c r="Z2824" s="29"/>
      <c r="AA2824" s="29"/>
      <c r="AB2824" s="29"/>
      <c r="AC2824" s="29"/>
      <c r="AD2824" s="29"/>
      <c r="AE2824" s="29"/>
      <c r="AT2824" s="14" t="s">
        <v>320</v>
      </c>
      <c r="AU2824" s="14" t="s">
        <v>143</v>
      </c>
    </row>
    <row r="2825" spans="1:65" s="2" customFormat="1" ht="16.5" customHeight="1">
      <c r="A2825" s="29"/>
      <c r="B2825" s="145"/>
      <c r="C2825" s="146" t="s">
        <v>3429</v>
      </c>
      <c r="D2825" s="146" t="s">
        <v>130</v>
      </c>
      <c r="E2825" s="147" t="s">
        <v>3430</v>
      </c>
      <c r="F2825" s="148" t="s">
        <v>566</v>
      </c>
      <c r="G2825" s="149" t="s">
        <v>353</v>
      </c>
      <c r="H2825" s="150">
        <v>2</v>
      </c>
      <c r="I2825" s="151"/>
      <c r="J2825" s="152">
        <f>ROUND(I2825*H2825,2)</f>
        <v>0</v>
      </c>
      <c r="K2825" s="148" t="s">
        <v>1</v>
      </c>
      <c r="L2825" s="30"/>
      <c r="M2825" s="153" t="s">
        <v>1</v>
      </c>
      <c r="N2825" s="154" t="s">
        <v>41</v>
      </c>
      <c r="O2825" s="55"/>
      <c r="P2825" s="155">
        <f>O2825*H2825</f>
        <v>0</v>
      </c>
      <c r="Q2825" s="155">
        <v>0</v>
      </c>
      <c r="R2825" s="155">
        <f>Q2825*H2825</f>
        <v>0</v>
      </c>
      <c r="S2825" s="155">
        <v>0</v>
      </c>
      <c r="T2825" s="156">
        <f>S2825*H2825</f>
        <v>0</v>
      </c>
      <c r="U2825" s="29"/>
      <c r="V2825" s="29"/>
      <c r="W2825" s="29"/>
      <c r="X2825" s="29"/>
      <c r="Y2825" s="29"/>
      <c r="Z2825" s="29"/>
      <c r="AA2825" s="29"/>
      <c r="AB2825" s="29"/>
      <c r="AC2825" s="29"/>
      <c r="AD2825" s="29"/>
      <c r="AE2825" s="29"/>
      <c r="AR2825" s="157" t="s">
        <v>148</v>
      </c>
      <c r="AT2825" s="157" t="s">
        <v>130</v>
      </c>
      <c r="AU2825" s="157" t="s">
        <v>143</v>
      </c>
      <c r="AY2825" s="14" t="s">
        <v>127</v>
      </c>
      <c r="BE2825" s="158">
        <f>IF(N2825="základní",J2825,0)</f>
        <v>0</v>
      </c>
      <c r="BF2825" s="158">
        <f>IF(N2825="snížená",J2825,0)</f>
        <v>0</v>
      </c>
      <c r="BG2825" s="158">
        <f>IF(N2825="zákl. přenesená",J2825,0)</f>
        <v>0</v>
      </c>
      <c r="BH2825" s="158">
        <f>IF(N2825="sníž. přenesená",J2825,0)</f>
        <v>0</v>
      </c>
      <c r="BI2825" s="158">
        <f>IF(N2825="nulová",J2825,0)</f>
        <v>0</v>
      </c>
      <c r="BJ2825" s="14" t="s">
        <v>83</v>
      </c>
      <c r="BK2825" s="158">
        <f>ROUND(I2825*H2825,2)</f>
        <v>0</v>
      </c>
      <c r="BL2825" s="14" t="s">
        <v>148</v>
      </c>
      <c r="BM2825" s="157" t="s">
        <v>3431</v>
      </c>
    </row>
    <row r="2826" spans="1:65" s="2" customFormat="1">
      <c r="A2826" s="29"/>
      <c r="B2826" s="30"/>
      <c r="C2826" s="29"/>
      <c r="D2826" s="159" t="s">
        <v>136</v>
      </c>
      <c r="E2826" s="29"/>
      <c r="F2826" s="160" t="s">
        <v>566</v>
      </c>
      <c r="G2826" s="29"/>
      <c r="H2826" s="29"/>
      <c r="I2826" s="161"/>
      <c r="J2826" s="29"/>
      <c r="K2826" s="29"/>
      <c r="L2826" s="30"/>
      <c r="M2826" s="162"/>
      <c r="N2826" s="163"/>
      <c r="O2826" s="55"/>
      <c r="P2826" s="55"/>
      <c r="Q2826" s="55"/>
      <c r="R2826" s="55"/>
      <c r="S2826" s="55"/>
      <c r="T2826" s="56"/>
      <c r="U2826" s="29"/>
      <c r="V2826" s="29"/>
      <c r="W2826" s="29"/>
      <c r="X2826" s="29"/>
      <c r="Y2826" s="29"/>
      <c r="Z2826" s="29"/>
      <c r="AA2826" s="29"/>
      <c r="AB2826" s="29"/>
      <c r="AC2826" s="29"/>
      <c r="AD2826" s="29"/>
      <c r="AE2826" s="29"/>
      <c r="AT2826" s="14" t="s">
        <v>136</v>
      </c>
      <c r="AU2826" s="14" t="s">
        <v>143</v>
      </c>
    </row>
    <row r="2827" spans="1:65" s="2" customFormat="1" ht="19.5">
      <c r="A2827" s="29"/>
      <c r="B2827" s="30"/>
      <c r="C2827" s="29"/>
      <c r="D2827" s="159" t="s">
        <v>320</v>
      </c>
      <c r="E2827" s="29"/>
      <c r="F2827" s="168" t="s">
        <v>3420</v>
      </c>
      <c r="G2827" s="29"/>
      <c r="H2827" s="29"/>
      <c r="I2827" s="161"/>
      <c r="J2827" s="29"/>
      <c r="K2827" s="29"/>
      <c r="L2827" s="30"/>
      <c r="M2827" s="162"/>
      <c r="N2827" s="163"/>
      <c r="O2827" s="55"/>
      <c r="P2827" s="55"/>
      <c r="Q2827" s="55"/>
      <c r="R2827" s="55"/>
      <c r="S2827" s="55"/>
      <c r="T2827" s="56"/>
      <c r="U2827" s="29"/>
      <c r="V2827" s="29"/>
      <c r="W2827" s="29"/>
      <c r="X2827" s="29"/>
      <c r="Y2827" s="29"/>
      <c r="Z2827" s="29"/>
      <c r="AA2827" s="29"/>
      <c r="AB2827" s="29"/>
      <c r="AC2827" s="29"/>
      <c r="AD2827" s="29"/>
      <c r="AE2827" s="29"/>
      <c r="AT2827" s="14" t="s">
        <v>320</v>
      </c>
      <c r="AU2827" s="14" t="s">
        <v>143</v>
      </c>
    </row>
    <row r="2828" spans="1:65" s="2" customFormat="1" ht="16.5" customHeight="1">
      <c r="A2828" s="29"/>
      <c r="B2828" s="145"/>
      <c r="C2828" s="146" t="s">
        <v>3432</v>
      </c>
      <c r="D2828" s="146" t="s">
        <v>130</v>
      </c>
      <c r="E2828" s="147" t="s">
        <v>3433</v>
      </c>
      <c r="F2828" s="148" t="s">
        <v>1963</v>
      </c>
      <c r="G2828" s="149" t="s">
        <v>353</v>
      </c>
      <c r="H2828" s="150">
        <v>8</v>
      </c>
      <c r="I2828" s="151"/>
      <c r="J2828" s="152">
        <f>ROUND(I2828*H2828,2)</f>
        <v>0</v>
      </c>
      <c r="K2828" s="148" t="s">
        <v>1</v>
      </c>
      <c r="L2828" s="30"/>
      <c r="M2828" s="153" t="s">
        <v>1</v>
      </c>
      <c r="N2828" s="154" t="s">
        <v>41</v>
      </c>
      <c r="O2828" s="55"/>
      <c r="P2828" s="155">
        <f>O2828*H2828</f>
        <v>0</v>
      </c>
      <c r="Q2828" s="155">
        <v>0</v>
      </c>
      <c r="R2828" s="155">
        <f>Q2828*H2828</f>
        <v>0</v>
      </c>
      <c r="S2828" s="155">
        <v>0</v>
      </c>
      <c r="T2828" s="156">
        <f>S2828*H2828</f>
        <v>0</v>
      </c>
      <c r="U2828" s="29"/>
      <c r="V2828" s="29"/>
      <c r="W2828" s="29"/>
      <c r="X2828" s="29"/>
      <c r="Y2828" s="29"/>
      <c r="Z2828" s="29"/>
      <c r="AA2828" s="29"/>
      <c r="AB2828" s="29"/>
      <c r="AC2828" s="29"/>
      <c r="AD2828" s="29"/>
      <c r="AE2828" s="29"/>
      <c r="AR2828" s="157" t="s">
        <v>148</v>
      </c>
      <c r="AT2828" s="157" t="s">
        <v>130</v>
      </c>
      <c r="AU2828" s="157" t="s">
        <v>143</v>
      </c>
      <c r="AY2828" s="14" t="s">
        <v>127</v>
      </c>
      <c r="BE2828" s="158">
        <f>IF(N2828="základní",J2828,0)</f>
        <v>0</v>
      </c>
      <c r="BF2828" s="158">
        <f>IF(N2828="snížená",J2828,0)</f>
        <v>0</v>
      </c>
      <c r="BG2828" s="158">
        <f>IF(N2828="zákl. přenesená",J2828,0)</f>
        <v>0</v>
      </c>
      <c r="BH2828" s="158">
        <f>IF(N2828="sníž. přenesená",J2828,0)</f>
        <v>0</v>
      </c>
      <c r="BI2828" s="158">
        <f>IF(N2828="nulová",J2828,0)</f>
        <v>0</v>
      </c>
      <c r="BJ2828" s="14" t="s">
        <v>83</v>
      </c>
      <c r="BK2828" s="158">
        <f>ROUND(I2828*H2828,2)</f>
        <v>0</v>
      </c>
      <c r="BL2828" s="14" t="s">
        <v>148</v>
      </c>
      <c r="BM2828" s="157" t="s">
        <v>3434</v>
      </c>
    </row>
    <row r="2829" spans="1:65" s="2" customFormat="1">
      <c r="A2829" s="29"/>
      <c r="B2829" s="30"/>
      <c r="C2829" s="29"/>
      <c r="D2829" s="159" t="s">
        <v>136</v>
      </c>
      <c r="E2829" s="29"/>
      <c r="F2829" s="160" t="s">
        <v>1963</v>
      </c>
      <c r="G2829" s="29"/>
      <c r="H2829" s="29"/>
      <c r="I2829" s="161"/>
      <c r="J2829" s="29"/>
      <c r="K2829" s="29"/>
      <c r="L2829" s="30"/>
      <c r="M2829" s="162"/>
      <c r="N2829" s="163"/>
      <c r="O2829" s="55"/>
      <c r="P2829" s="55"/>
      <c r="Q2829" s="55"/>
      <c r="R2829" s="55"/>
      <c r="S2829" s="55"/>
      <c r="T2829" s="56"/>
      <c r="U2829" s="29"/>
      <c r="V2829" s="29"/>
      <c r="W2829" s="29"/>
      <c r="X2829" s="29"/>
      <c r="Y2829" s="29"/>
      <c r="Z2829" s="29"/>
      <c r="AA2829" s="29"/>
      <c r="AB2829" s="29"/>
      <c r="AC2829" s="29"/>
      <c r="AD2829" s="29"/>
      <c r="AE2829" s="29"/>
      <c r="AT2829" s="14" t="s">
        <v>136</v>
      </c>
      <c r="AU2829" s="14" t="s">
        <v>143</v>
      </c>
    </row>
    <row r="2830" spans="1:65" s="2" customFormat="1" ht="19.5">
      <c r="A2830" s="29"/>
      <c r="B2830" s="30"/>
      <c r="C2830" s="29"/>
      <c r="D2830" s="159" t="s">
        <v>320</v>
      </c>
      <c r="E2830" s="29"/>
      <c r="F2830" s="168" t="s">
        <v>3420</v>
      </c>
      <c r="G2830" s="29"/>
      <c r="H2830" s="29"/>
      <c r="I2830" s="161"/>
      <c r="J2830" s="29"/>
      <c r="K2830" s="29"/>
      <c r="L2830" s="30"/>
      <c r="M2830" s="162"/>
      <c r="N2830" s="163"/>
      <c r="O2830" s="55"/>
      <c r="P2830" s="55"/>
      <c r="Q2830" s="55"/>
      <c r="R2830" s="55"/>
      <c r="S2830" s="55"/>
      <c r="T2830" s="56"/>
      <c r="U2830" s="29"/>
      <c r="V2830" s="29"/>
      <c r="W2830" s="29"/>
      <c r="X2830" s="29"/>
      <c r="Y2830" s="29"/>
      <c r="Z2830" s="29"/>
      <c r="AA2830" s="29"/>
      <c r="AB2830" s="29"/>
      <c r="AC2830" s="29"/>
      <c r="AD2830" s="29"/>
      <c r="AE2830" s="29"/>
      <c r="AT2830" s="14" t="s">
        <v>320</v>
      </c>
      <c r="AU2830" s="14" t="s">
        <v>143</v>
      </c>
    </row>
    <row r="2831" spans="1:65" s="2" customFormat="1" ht="16.5" customHeight="1">
      <c r="A2831" s="29"/>
      <c r="B2831" s="145"/>
      <c r="C2831" s="146" t="s">
        <v>3435</v>
      </c>
      <c r="D2831" s="146" t="s">
        <v>130</v>
      </c>
      <c r="E2831" s="147" t="s">
        <v>3436</v>
      </c>
      <c r="F2831" s="148" t="s">
        <v>558</v>
      </c>
      <c r="G2831" s="149" t="s">
        <v>353</v>
      </c>
      <c r="H2831" s="150">
        <v>4</v>
      </c>
      <c r="I2831" s="151"/>
      <c r="J2831" s="152">
        <f>ROUND(I2831*H2831,2)</f>
        <v>0</v>
      </c>
      <c r="K2831" s="148" t="s">
        <v>1</v>
      </c>
      <c r="L2831" s="30"/>
      <c r="M2831" s="153" t="s">
        <v>1</v>
      </c>
      <c r="N2831" s="154" t="s">
        <v>41</v>
      </c>
      <c r="O2831" s="55"/>
      <c r="P2831" s="155">
        <f>O2831*H2831</f>
        <v>0</v>
      </c>
      <c r="Q2831" s="155">
        <v>0</v>
      </c>
      <c r="R2831" s="155">
        <f>Q2831*H2831</f>
        <v>0</v>
      </c>
      <c r="S2831" s="155">
        <v>0</v>
      </c>
      <c r="T2831" s="156">
        <f>S2831*H2831</f>
        <v>0</v>
      </c>
      <c r="U2831" s="29"/>
      <c r="V2831" s="29"/>
      <c r="W2831" s="29"/>
      <c r="X2831" s="29"/>
      <c r="Y2831" s="29"/>
      <c r="Z2831" s="29"/>
      <c r="AA2831" s="29"/>
      <c r="AB2831" s="29"/>
      <c r="AC2831" s="29"/>
      <c r="AD2831" s="29"/>
      <c r="AE2831" s="29"/>
      <c r="AR2831" s="157" t="s">
        <v>148</v>
      </c>
      <c r="AT2831" s="157" t="s">
        <v>130</v>
      </c>
      <c r="AU2831" s="157" t="s">
        <v>143</v>
      </c>
      <c r="AY2831" s="14" t="s">
        <v>127</v>
      </c>
      <c r="BE2831" s="158">
        <f>IF(N2831="základní",J2831,0)</f>
        <v>0</v>
      </c>
      <c r="BF2831" s="158">
        <f>IF(N2831="snížená",J2831,0)</f>
        <v>0</v>
      </c>
      <c r="BG2831" s="158">
        <f>IF(N2831="zákl. přenesená",J2831,0)</f>
        <v>0</v>
      </c>
      <c r="BH2831" s="158">
        <f>IF(N2831="sníž. přenesená",J2831,0)</f>
        <v>0</v>
      </c>
      <c r="BI2831" s="158">
        <f>IF(N2831="nulová",J2831,0)</f>
        <v>0</v>
      </c>
      <c r="BJ2831" s="14" t="s">
        <v>83</v>
      </c>
      <c r="BK2831" s="158">
        <f>ROUND(I2831*H2831,2)</f>
        <v>0</v>
      </c>
      <c r="BL2831" s="14" t="s">
        <v>148</v>
      </c>
      <c r="BM2831" s="157" t="s">
        <v>3437</v>
      </c>
    </row>
    <row r="2832" spans="1:65" s="2" customFormat="1">
      <c r="A2832" s="29"/>
      <c r="B2832" s="30"/>
      <c r="C2832" s="29"/>
      <c r="D2832" s="159" t="s">
        <v>136</v>
      </c>
      <c r="E2832" s="29"/>
      <c r="F2832" s="160" t="s">
        <v>558</v>
      </c>
      <c r="G2832" s="29"/>
      <c r="H2832" s="29"/>
      <c r="I2832" s="161"/>
      <c r="J2832" s="29"/>
      <c r="K2832" s="29"/>
      <c r="L2832" s="30"/>
      <c r="M2832" s="162"/>
      <c r="N2832" s="163"/>
      <c r="O2832" s="55"/>
      <c r="P2832" s="55"/>
      <c r="Q2832" s="55"/>
      <c r="R2832" s="55"/>
      <c r="S2832" s="55"/>
      <c r="T2832" s="56"/>
      <c r="U2832" s="29"/>
      <c r="V2832" s="29"/>
      <c r="W2832" s="29"/>
      <c r="X2832" s="29"/>
      <c r="Y2832" s="29"/>
      <c r="Z2832" s="29"/>
      <c r="AA2832" s="29"/>
      <c r="AB2832" s="29"/>
      <c r="AC2832" s="29"/>
      <c r="AD2832" s="29"/>
      <c r="AE2832" s="29"/>
      <c r="AT2832" s="14" t="s">
        <v>136</v>
      </c>
      <c r="AU2832" s="14" t="s">
        <v>143</v>
      </c>
    </row>
    <row r="2833" spans="1:65" s="2" customFormat="1" ht="19.5">
      <c r="A2833" s="29"/>
      <c r="B2833" s="30"/>
      <c r="C2833" s="29"/>
      <c r="D2833" s="159" t="s">
        <v>320</v>
      </c>
      <c r="E2833" s="29"/>
      <c r="F2833" s="168" t="s">
        <v>3438</v>
      </c>
      <c r="G2833" s="29"/>
      <c r="H2833" s="29"/>
      <c r="I2833" s="161"/>
      <c r="J2833" s="29"/>
      <c r="K2833" s="29"/>
      <c r="L2833" s="30"/>
      <c r="M2833" s="162"/>
      <c r="N2833" s="163"/>
      <c r="O2833" s="55"/>
      <c r="P2833" s="55"/>
      <c r="Q2833" s="55"/>
      <c r="R2833" s="55"/>
      <c r="S2833" s="55"/>
      <c r="T2833" s="56"/>
      <c r="U2833" s="29"/>
      <c r="V2833" s="29"/>
      <c r="W2833" s="29"/>
      <c r="X2833" s="29"/>
      <c r="Y2833" s="29"/>
      <c r="Z2833" s="29"/>
      <c r="AA2833" s="29"/>
      <c r="AB2833" s="29"/>
      <c r="AC2833" s="29"/>
      <c r="AD2833" s="29"/>
      <c r="AE2833" s="29"/>
      <c r="AT2833" s="14" t="s">
        <v>320</v>
      </c>
      <c r="AU2833" s="14" t="s">
        <v>143</v>
      </c>
    </row>
    <row r="2834" spans="1:65" s="2" customFormat="1" ht="16.5" customHeight="1">
      <c r="A2834" s="29"/>
      <c r="B2834" s="145"/>
      <c r="C2834" s="146" t="s">
        <v>3439</v>
      </c>
      <c r="D2834" s="146" t="s">
        <v>130</v>
      </c>
      <c r="E2834" s="147" t="s">
        <v>3440</v>
      </c>
      <c r="F2834" s="148" t="s">
        <v>553</v>
      </c>
      <c r="G2834" s="149" t="s">
        <v>353</v>
      </c>
      <c r="H2834" s="150">
        <v>2</v>
      </c>
      <c r="I2834" s="151"/>
      <c r="J2834" s="152">
        <f>ROUND(I2834*H2834,2)</f>
        <v>0</v>
      </c>
      <c r="K2834" s="148" t="s">
        <v>1</v>
      </c>
      <c r="L2834" s="30"/>
      <c r="M2834" s="153" t="s">
        <v>1</v>
      </c>
      <c r="N2834" s="154" t="s">
        <v>41</v>
      </c>
      <c r="O2834" s="55"/>
      <c r="P2834" s="155">
        <f>O2834*H2834</f>
        <v>0</v>
      </c>
      <c r="Q2834" s="155">
        <v>0</v>
      </c>
      <c r="R2834" s="155">
        <f>Q2834*H2834</f>
        <v>0</v>
      </c>
      <c r="S2834" s="155">
        <v>0</v>
      </c>
      <c r="T2834" s="156">
        <f>S2834*H2834</f>
        <v>0</v>
      </c>
      <c r="U2834" s="29"/>
      <c r="V2834" s="29"/>
      <c r="W2834" s="29"/>
      <c r="X2834" s="29"/>
      <c r="Y2834" s="29"/>
      <c r="Z2834" s="29"/>
      <c r="AA2834" s="29"/>
      <c r="AB2834" s="29"/>
      <c r="AC2834" s="29"/>
      <c r="AD2834" s="29"/>
      <c r="AE2834" s="29"/>
      <c r="AR2834" s="157" t="s">
        <v>148</v>
      </c>
      <c r="AT2834" s="157" t="s">
        <v>130</v>
      </c>
      <c r="AU2834" s="157" t="s">
        <v>143</v>
      </c>
      <c r="AY2834" s="14" t="s">
        <v>127</v>
      </c>
      <c r="BE2834" s="158">
        <f>IF(N2834="základní",J2834,0)</f>
        <v>0</v>
      </c>
      <c r="BF2834" s="158">
        <f>IF(N2834="snížená",J2834,0)</f>
        <v>0</v>
      </c>
      <c r="BG2834" s="158">
        <f>IF(N2834="zákl. přenesená",J2834,0)</f>
        <v>0</v>
      </c>
      <c r="BH2834" s="158">
        <f>IF(N2834="sníž. přenesená",J2834,0)</f>
        <v>0</v>
      </c>
      <c r="BI2834" s="158">
        <f>IF(N2834="nulová",J2834,0)</f>
        <v>0</v>
      </c>
      <c r="BJ2834" s="14" t="s">
        <v>83</v>
      </c>
      <c r="BK2834" s="158">
        <f>ROUND(I2834*H2834,2)</f>
        <v>0</v>
      </c>
      <c r="BL2834" s="14" t="s">
        <v>148</v>
      </c>
      <c r="BM2834" s="157" t="s">
        <v>3441</v>
      </c>
    </row>
    <row r="2835" spans="1:65" s="2" customFormat="1">
      <c r="A2835" s="29"/>
      <c r="B2835" s="30"/>
      <c r="C2835" s="29"/>
      <c r="D2835" s="159" t="s">
        <v>136</v>
      </c>
      <c r="E2835" s="29"/>
      <c r="F2835" s="160" t="s">
        <v>553</v>
      </c>
      <c r="G2835" s="29"/>
      <c r="H2835" s="29"/>
      <c r="I2835" s="161"/>
      <c r="J2835" s="29"/>
      <c r="K2835" s="29"/>
      <c r="L2835" s="30"/>
      <c r="M2835" s="162"/>
      <c r="N2835" s="163"/>
      <c r="O2835" s="55"/>
      <c r="P2835" s="55"/>
      <c r="Q2835" s="55"/>
      <c r="R2835" s="55"/>
      <c r="S2835" s="55"/>
      <c r="T2835" s="56"/>
      <c r="U2835" s="29"/>
      <c r="V2835" s="29"/>
      <c r="W2835" s="29"/>
      <c r="X2835" s="29"/>
      <c r="Y2835" s="29"/>
      <c r="Z2835" s="29"/>
      <c r="AA2835" s="29"/>
      <c r="AB2835" s="29"/>
      <c r="AC2835" s="29"/>
      <c r="AD2835" s="29"/>
      <c r="AE2835" s="29"/>
      <c r="AT2835" s="14" t="s">
        <v>136</v>
      </c>
      <c r="AU2835" s="14" t="s">
        <v>143</v>
      </c>
    </row>
    <row r="2836" spans="1:65" s="2" customFormat="1" ht="19.5">
      <c r="A2836" s="29"/>
      <c r="B2836" s="30"/>
      <c r="C2836" s="29"/>
      <c r="D2836" s="159" t="s">
        <v>320</v>
      </c>
      <c r="E2836" s="29"/>
      <c r="F2836" s="168" t="s">
        <v>3438</v>
      </c>
      <c r="G2836" s="29"/>
      <c r="H2836" s="29"/>
      <c r="I2836" s="161"/>
      <c r="J2836" s="29"/>
      <c r="K2836" s="29"/>
      <c r="L2836" s="30"/>
      <c r="M2836" s="162"/>
      <c r="N2836" s="163"/>
      <c r="O2836" s="55"/>
      <c r="P2836" s="55"/>
      <c r="Q2836" s="55"/>
      <c r="R2836" s="55"/>
      <c r="S2836" s="55"/>
      <c r="T2836" s="56"/>
      <c r="U2836" s="29"/>
      <c r="V2836" s="29"/>
      <c r="W2836" s="29"/>
      <c r="X2836" s="29"/>
      <c r="Y2836" s="29"/>
      <c r="Z2836" s="29"/>
      <c r="AA2836" s="29"/>
      <c r="AB2836" s="29"/>
      <c r="AC2836" s="29"/>
      <c r="AD2836" s="29"/>
      <c r="AE2836" s="29"/>
      <c r="AT2836" s="14" t="s">
        <v>320</v>
      </c>
      <c r="AU2836" s="14" t="s">
        <v>143</v>
      </c>
    </row>
    <row r="2837" spans="1:65" s="2" customFormat="1" ht="24.2" customHeight="1">
      <c r="A2837" s="29"/>
      <c r="B2837" s="145"/>
      <c r="C2837" s="146" t="s">
        <v>3442</v>
      </c>
      <c r="D2837" s="146" t="s">
        <v>130</v>
      </c>
      <c r="E2837" s="147" t="s">
        <v>3443</v>
      </c>
      <c r="F2837" s="148" t="s">
        <v>3444</v>
      </c>
      <c r="G2837" s="149" t="s">
        <v>353</v>
      </c>
      <c r="H2837" s="150">
        <v>2</v>
      </c>
      <c r="I2837" s="151"/>
      <c r="J2837" s="152">
        <f>ROUND(I2837*H2837,2)</f>
        <v>0</v>
      </c>
      <c r="K2837" s="148" t="s">
        <v>1</v>
      </c>
      <c r="L2837" s="30"/>
      <c r="M2837" s="153" t="s">
        <v>1</v>
      </c>
      <c r="N2837" s="154" t="s">
        <v>41</v>
      </c>
      <c r="O2837" s="55"/>
      <c r="P2837" s="155">
        <f>O2837*H2837</f>
        <v>0</v>
      </c>
      <c r="Q2837" s="155">
        <v>0</v>
      </c>
      <c r="R2837" s="155">
        <f>Q2837*H2837</f>
        <v>0</v>
      </c>
      <c r="S2837" s="155">
        <v>0</v>
      </c>
      <c r="T2837" s="156">
        <f>S2837*H2837</f>
        <v>0</v>
      </c>
      <c r="U2837" s="29"/>
      <c r="V2837" s="29"/>
      <c r="W2837" s="29"/>
      <c r="X2837" s="29"/>
      <c r="Y2837" s="29"/>
      <c r="Z2837" s="29"/>
      <c r="AA2837" s="29"/>
      <c r="AB2837" s="29"/>
      <c r="AC2837" s="29"/>
      <c r="AD2837" s="29"/>
      <c r="AE2837" s="29"/>
      <c r="AR2837" s="157" t="s">
        <v>148</v>
      </c>
      <c r="AT2837" s="157" t="s">
        <v>130</v>
      </c>
      <c r="AU2837" s="157" t="s">
        <v>143</v>
      </c>
      <c r="AY2837" s="14" t="s">
        <v>127</v>
      </c>
      <c r="BE2837" s="158">
        <f>IF(N2837="základní",J2837,0)</f>
        <v>0</v>
      </c>
      <c r="BF2837" s="158">
        <f>IF(N2837="snížená",J2837,0)</f>
        <v>0</v>
      </c>
      <c r="BG2837" s="158">
        <f>IF(N2837="zákl. přenesená",J2837,0)</f>
        <v>0</v>
      </c>
      <c r="BH2837" s="158">
        <f>IF(N2837="sníž. přenesená",J2837,0)</f>
        <v>0</v>
      </c>
      <c r="BI2837" s="158">
        <f>IF(N2837="nulová",J2837,0)</f>
        <v>0</v>
      </c>
      <c r="BJ2837" s="14" t="s">
        <v>83</v>
      </c>
      <c r="BK2837" s="158">
        <f>ROUND(I2837*H2837,2)</f>
        <v>0</v>
      </c>
      <c r="BL2837" s="14" t="s">
        <v>148</v>
      </c>
      <c r="BM2837" s="157" t="s">
        <v>3445</v>
      </c>
    </row>
    <row r="2838" spans="1:65" s="2" customFormat="1" ht="19.5">
      <c r="A2838" s="29"/>
      <c r="B2838" s="30"/>
      <c r="C2838" s="29"/>
      <c r="D2838" s="159" t="s">
        <v>136</v>
      </c>
      <c r="E2838" s="29"/>
      <c r="F2838" s="160" t="s">
        <v>3444</v>
      </c>
      <c r="G2838" s="29"/>
      <c r="H2838" s="29"/>
      <c r="I2838" s="161"/>
      <c r="J2838" s="29"/>
      <c r="K2838" s="29"/>
      <c r="L2838" s="30"/>
      <c r="M2838" s="162"/>
      <c r="N2838" s="163"/>
      <c r="O2838" s="55"/>
      <c r="P2838" s="55"/>
      <c r="Q2838" s="55"/>
      <c r="R2838" s="55"/>
      <c r="S2838" s="55"/>
      <c r="T2838" s="56"/>
      <c r="U2838" s="29"/>
      <c r="V2838" s="29"/>
      <c r="W2838" s="29"/>
      <c r="X2838" s="29"/>
      <c r="Y2838" s="29"/>
      <c r="Z2838" s="29"/>
      <c r="AA2838" s="29"/>
      <c r="AB2838" s="29"/>
      <c r="AC2838" s="29"/>
      <c r="AD2838" s="29"/>
      <c r="AE2838" s="29"/>
      <c r="AT2838" s="14" t="s">
        <v>136</v>
      </c>
      <c r="AU2838" s="14" t="s">
        <v>143</v>
      </c>
    </row>
    <row r="2839" spans="1:65" s="2" customFormat="1" ht="19.5">
      <c r="A2839" s="29"/>
      <c r="B2839" s="30"/>
      <c r="C2839" s="29"/>
      <c r="D2839" s="159" t="s">
        <v>320</v>
      </c>
      <c r="E2839" s="29"/>
      <c r="F2839" s="168" t="s">
        <v>3446</v>
      </c>
      <c r="G2839" s="29"/>
      <c r="H2839" s="29"/>
      <c r="I2839" s="161"/>
      <c r="J2839" s="29"/>
      <c r="K2839" s="29"/>
      <c r="L2839" s="30"/>
      <c r="M2839" s="162"/>
      <c r="N2839" s="163"/>
      <c r="O2839" s="55"/>
      <c r="P2839" s="55"/>
      <c r="Q2839" s="55"/>
      <c r="R2839" s="55"/>
      <c r="S2839" s="55"/>
      <c r="T2839" s="56"/>
      <c r="U2839" s="29"/>
      <c r="V2839" s="29"/>
      <c r="W2839" s="29"/>
      <c r="X2839" s="29"/>
      <c r="Y2839" s="29"/>
      <c r="Z2839" s="29"/>
      <c r="AA2839" s="29"/>
      <c r="AB2839" s="29"/>
      <c r="AC2839" s="29"/>
      <c r="AD2839" s="29"/>
      <c r="AE2839" s="29"/>
      <c r="AT2839" s="14" t="s">
        <v>320</v>
      </c>
      <c r="AU2839" s="14" t="s">
        <v>143</v>
      </c>
    </row>
    <row r="2840" spans="1:65" s="2" customFormat="1" ht="16.5" customHeight="1">
      <c r="A2840" s="29"/>
      <c r="B2840" s="145"/>
      <c r="C2840" s="146" t="s">
        <v>3447</v>
      </c>
      <c r="D2840" s="146" t="s">
        <v>130</v>
      </c>
      <c r="E2840" s="147" t="s">
        <v>3448</v>
      </c>
      <c r="F2840" s="148" t="s">
        <v>3449</v>
      </c>
      <c r="G2840" s="149" t="s">
        <v>353</v>
      </c>
      <c r="H2840" s="150">
        <v>2</v>
      </c>
      <c r="I2840" s="151"/>
      <c r="J2840" s="152">
        <f>ROUND(I2840*H2840,2)</f>
        <v>0</v>
      </c>
      <c r="K2840" s="148" t="s">
        <v>1</v>
      </c>
      <c r="L2840" s="30"/>
      <c r="M2840" s="153" t="s">
        <v>1</v>
      </c>
      <c r="N2840" s="154" t="s">
        <v>41</v>
      </c>
      <c r="O2840" s="55"/>
      <c r="P2840" s="155">
        <f>O2840*H2840</f>
        <v>0</v>
      </c>
      <c r="Q2840" s="155">
        <v>0</v>
      </c>
      <c r="R2840" s="155">
        <f>Q2840*H2840</f>
        <v>0</v>
      </c>
      <c r="S2840" s="155">
        <v>0</v>
      </c>
      <c r="T2840" s="156">
        <f>S2840*H2840</f>
        <v>0</v>
      </c>
      <c r="U2840" s="29"/>
      <c r="V2840" s="29"/>
      <c r="W2840" s="29"/>
      <c r="X2840" s="29"/>
      <c r="Y2840" s="29"/>
      <c r="Z2840" s="29"/>
      <c r="AA2840" s="29"/>
      <c r="AB2840" s="29"/>
      <c r="AC2840" s="29"/>
      <c r="AD2840" s="29"/>
      <c r="AE2840" s="29"/>
      <c r="AR2840" s="157" t="s">
        <v>148</v>
      </c>
      <c r="AT2840" s="157" t="s">
        <v>130</v>
      </c>
      <c r="AU2840" s="157" t="s">
        <v>143</v>
      </c>
      <c r="AY2840" s="14" t="s">
        <v>127</v>
      </c>
      <c r="BE2840" s="158">
        <f>IF(N2840="základní",J2840,0)</f>
        <v>0</v>
      </c>
      <c r="BF2840" s="158">
        <f>IF(N2840="snížená",J2840,0)</f>
        <v>0</v>
      </c>
      <c r="BG2840" s="158">
        <f>IF(N2840="zákl. přenesená",J2840,0)</f>
        <v>0</v>
      </c>
      <c r="BH2840" s="158">
        <f>IF(N2840="sníž. přenesená",J2840,0)</f>
        <v>0</v>
      </c>
      <c r="BI2840" s="158">
        <f>IF(N2840="nulová",J2840,0)</f>
        <v>0</v>
      </c>
      <c r="BJ2840" s="14" t="s">
        <v>83</v>
      </c>
      <c r="BK2840" s="158">
        <f>ROUND(I2840*H2840,2)</f>
        <v>0</v>
      </c>
      <c r="BL2840" s="14" t="s">
        <v>148</v>
      </c>
      <c r="BM2840" s="157" t="s">
        <v>3450</v>
      </c>
    </row>
    <row r="2841" spans="1:65" s="2" customFormat="1">
      <c r="A2841" s="29"/>
      <c r="B2841" s="30"/>
      <c r="C2841" s="29"/>
      <c r="D2841" s="159" t="s">
        <v>136</v>
      </c>
      <c r="E2841" s="29"/>
      <c r="F2841" s="160" t="s">
        <v>3449</v>
      </c>
      <c r="G2841" s="29"/>
      <c r="H2841" s="29"/>
      <c r="I2841" s="161"/>
      <c r="J2841" s="29"/>
      <c r="K2841" s="29"/>
      <c r="L2841" s="30"/>
      <c r="M2841" s="162"/>
      <c r="N2841" s="163"/>
      <c r="O2841" s="55"/>
      <c r="P2841" s="55"/>
      <c r="Q2841" s="55"/>
      <c r="R2841" s="55"/>
      <c r="S2841" s="55"/>
      <c r="T2841" s="56"/>
      <c r="U2841" s="29"/>
      <c r="V2841" s="29"/>
      <c r="W2841" s="29"/>
      <c r="X2841" s="29"/>
      <c r="Y2841" s="29"/>
      <c r="Z2841" s="29"/>
      <c r="AA2841" s="29"/>
      <c r="AB2841" s="29"/>
      <c r="AC2841" s="29"/>
      <c r="AD2841" s="29"/>
      <c r="AE2841" s="29"/>
      <c r="AT2841" s="14" t="s">
        <v>136</v>
      </c>
      <c r="AU2841" s="14" t="s">
        <v>143</v>
      </c>
    </row>
    <row r="2842" spans="1:65" s="2" customFormat="1" ht="19.5">
      <c r="A2842" s="29"/>
      <c r="B2842" s="30"/>
      <c r="C2842" s="29"/>
      <c r="D2842" s="159" t="s">
        <v>320</v>
      </c>
      <c r="E2842" s="29"/>
      <c r="F2842" s="168" t="s">
        <v>3446</v>
      </c>
      <c r="G2842" s="29"/>
      <c r="H2842" s="29"/>
      <c r="I2842" s="161"/>
      <c r="J2842" s="29"/>
      <c r="K2842" s="29"/>
      <c r="L2842" s="30"/>
      <c r="M2842" s="162"/>
      <c r="N2842" s="163"/>
      <c r="O2842" s="55"/>
      <c r="P2842" s="55"/>
      <c r="Q2842" s="55"/>
      <c r="R2842" s="55"/>
      <c r="S2842" s="55"/>
      <c r="T2842" s="56"/>
      <c r="U2842" s="29"/>
      <c r="V2842" s="29"/>
      <c r="W2842" s="29"/>
      <c r="X2842" s="29"/>
      <c r="Y2842" s="29"/>
      <c r="Z2842" s="29"/>
      <c r="AA2842" s="29"/>
      <c r="AB2842" s="29"/>
      <c r="AC2842" s="29"/>
      <c r="AD2842" s="29"/>
      <c r="AE2842" s="29"/>
      <c r="AT2842" s="14" t="s">
        <v>320</v>
      </c>
      <c r="AU2842" s="14" t="s">
        <v>143</v>
      </c>
    </row>
    <row r="2843" spans="1:65" s="2" customFormat="1" ht="16.5" customHeight="1">
      <c r="A2843" s="29"/>
      <c r="B2843" s="145"/>
      <c r="C2843" s="146" t="s">
        <v>3451</v>
      </c>
      <c r="D2843" s="146" t="s">
        <v>130</v>
      </c>
      <c r="E2843" s="147" t="s">
        <v>3452</v>
      </c>
      <c r="F2843" s="148" t="s">
        <v>2651</v>
      </c>
      <c r="G2843" s="149" t="s">
        <v>353</v>
      </c>
      <c r="H2843" s="150">
        <v>2</v>
      </c>
      <c r="I2843" s="151"/>
      <c r="J2843" s="152">
        <f>ROUND(I2843*H2843,2)</f>
        <v>0</v>
      </c>
      <c r="K2843" s="148" t="s">
        <v>1</v>
      </c>
      <c r="L2843" s="30"/>
      <c r="M2843" s="153" t="s">
        <v>1</v>
      </c>
      <c r="N2843" s="154" t="s">
        <v>41</v>
      </c>
      <c r="O2843" s="55"/>
      <c r="P2843" s="155">
        <f>O2843*H2843</f>
        <v>0</v>
      </c>
      <c r="Q2843" s="155">
        <v>0</v>
      </c>
      <c r="R2843" s="155">
        <f>Q2843*H2843</f>
        <v>0</v>
      </c>
      <c r="S2843" s="155">
        <v>0</v>
      </c>
      <c r="T2843" s="156">
        <f>S2843*H2843</f>
        <v>0</v>
      </c>
      <c r="U2843" s="29"/>
      <c r="V2843" s="29"/>
      <c r="W2843" s="29"/>
      <c r="X2843" s="29"/>
      <c r="Y2843" s="29"/>
      <c r="Z2843" s="29"/>
      <c r="AA2843" s="29"/>
      <c r="AB2843" s="29"/>
      <c r="AC2843" s="29"/>
      <c r="AD2843" s="29"/>
      <c r="AE2843" s="29"/>
      <c r="AR2843" s="157" t="s">
        <v>148</v>
      </c>
      <c r="AT2843" s="157" t="s">
        <v>130</v>
      </c>
      <c r="AU2843" s="157" t="s">
        <v>143</v>
      </c>
      <c r="AY2843" s="14" t="s">
        <v>127</v>
      </c>
      <c r="BE2843" s="158">
        <f>IF(N2843="základní",J2843,0)</f>
        <v>0</v>
      </c>
      <c r="BF2843" s="158">
        <f>IF(N2843="snížená",J2843,0)</f>
        <v>0</v>
      </c>
      <c r="BG2843" s="158">
        <f>IF(N2843="zákl. přenesená",J2843,0)</f>
        <v>0</v>
      </c>
      <c r="BH2843" s="158">
        <f>IF(N2843="sníž. přenesená",J2843,0)</f>
        <v>0</v>
      </c>
      <c r="BI2843" s="158">
        <f>IF(N2843="nulová",J2843,0)</f>
        <v>0</v>
      </c>
      <c r="BJ2843" s="14" t="s">
        <v>83</v>
      </c>
      <c r="BK2843" s="158">
        <f>ROUND(I2843*H2843,2)</f>
        <v>0</v>
      </c>
      <c r="BL2843" s="14" t="s">
        <v>148</v>
      </c>
      <c r="BM2843" s="157" t="s">
        <v>3453</v>
      </c>
    </row>
    <row r="2844" spans="1:65" s="2" customFormat="1">
      <c r="A2844" s="29"/>
      <c r="B2844" s="30"/>
      <c r="C2844" s="29"/>
      <c r="D2844" s="159" t="s">
        <v>136</v>
      </c>
      <c r="E2844" s="29"/>
      <c r="F2844" s="160" t="s">
        <v>2651</v>
      </c>
      <c r="G2844" s="29"/>
      <c r="H2844" s="29"/>
      <c r="I2844" s="161"/>
      <c r="J2844" s="29"/>
      <c r="K2844" s="29"/>
      <c r="L2844" s="30"/>
      <c r="M2844" s="162"/>
      <c r="N2844" s="163"/>
      <c r="O2844" s="55"/>
      <c r="P2844" s="55"/>
      <c r="Q2844" s="55"/>
      <c r="R2844" s="55"/>
      <c r="S2844" s="55"/>
      <c r="T2844" s="56"/>
      <c r="U2844" s="29"/>
      <c r="V2844" s="29"/>
      <c r="W2844" s="29"/>
      <c r="X2844" s="29"/>
      <c r="Y2844" s="29"/>
      <c r="Z2844" s="29"/>
      <c r="AA2844" s="29"/>
      <c r="AB2844" s="29"/>
      <c r="AC2844" s="29"/>
      <c r="AD2844" s="29"/>
      <c r="AE2844" s="29"/>
      <c r="AT2844" s="14" t="s">
        <v>136</v>
      </c>
      <c r="AU2844" s="14" t="s">
        <v>143</v>
      </c>
    </row>
    <row r="2845" spans="1:65" s="2" customFormat="1" ht="19.5">
      <c r="A2845" s="29"/>
      <c r="B2845" s="30"/>
      <c r="C2845" s="29"/>
      <c r="D2845" s="159" t="s">
        <v>320</v>
      </c>
      <c r="E2845" s="29"/>
      <c r="F2845" s="168" t="s">
        <v>3438</v>
      </c>
      <c r="G2845" s="29"/>
      <c r="H2845" s="29"/>
      <c r="I2845" s="161"/>
      <c r="J2845" s="29"/>
      <c r="K2845" s="29"/>
      <c r="L2845" s="30"/>
      <c r="M2845" s="162"/>
      <c r="N2845" s="163"/>
      <c r="O2845" s="55"/>
      <c r="P2845" s="55"/>
      <c r="Q2845" s="55"/>
      <c r="R2845" s="55"/>
      <c r="S2845" s="55"/>
      <c r="T2845" s="56"/>
      <c r="U2845" s="29"/>
      <c r="V2845" s="29"/>
      <c r="W2845" s="29"/>
      <c r="X2845" s="29"/>
      <c r="Y2845" s="29"/>
      <c r="Z2845" s="29"/>
      <c r="AA2845" s="29"/>
      <c r="AB2845" s="29"/>
      <c r="AC2845" s="29"/>
      <c r="AD2845" s="29"/>
      <c r="AE2845" s="29"/>
      <c r="AT2845" s="14" t="s">
        <v>320</v>
      </c>
      <c r="AU2845" s="14" t="s">
        <v>143</v>
      </c>
    </row>
    <row r="2846" spans="1:65" s="2" customFormat="1" ht="16.5" customHeight="1">
      <c r="A2846" s="29"/>
      <c r="B2846" s="145"/>
      <c r="C2846" s="146" t="s">
        <v>3454</v>
      </c>
      <c r="D2846" s="146" t="s">
        <v>130</v>
      </c>
      <c r="E2846" s="147" t="s">
        <v>3455</v>
      </c>
      <c r="F2846" s="148" t="s">
        <v>3456</v>
      </c>
      <c r="G2846" s="149" t="s">
        <v>353</v>
      </c>
      <c r="H2846" s="150">
        <v>8</v>
      </c>
      <c r="I2846" s="151"/>
      <c r="J2846" s="152">
        <f>ROUND(I2846*H2846,2)</f>
        <v>0</v>
      </c>
      <c r="K2846" s="148" t="s">
        <v>1</v>
      </c>
      <c r="L2846" s="30"/>
      <c r="M2846" s="153" t="s">
        <v>1</v>
      </c>
      <c r="N2846" s="154" t="s">
        <v>41</v>
      </c>
      <c r="O2846" s="55"/>
      <c r="P2846" s="155">
        <f>O2846*H2846</f>
        <v>0</v>
      </c>
      <c r="Q2846" s="155">
        <v>0</v>
      </c>
      <c r="R2846" s="155">
        <f>Q2846*H2846</f>
        <v>0</v>
      </c>
      <c r="S2846" s="155">
        <v>0</v>
      </c>
      <c r="T2846" s="156">
        <f>S2846*H2846</f>
        <v>0</v>
      </c>
      <c r="U2846" s="29"/>
      <c r="V2846" s="29"/>
      <c r="W2846" s="29"/>
      <c r="X2846" s="29"/>
      <c r="Y2846" s="29"/>
      <c r="Z2846" s="29"/>
      <c r="AA2846" s="29"/>
      <c r="AB2846" s="29"/>
      <c r="AC2846" s="29"/>
      <c r="AD2846" s="29"/>
      <c r="AE2846" s="29"/>
      <c r="AR2846" s="157" t="s">
        <v>148</v>
      </c>
      <c r="AT2846" s="157" t="s">
        <v>130</v>
      </c>
      <c r="AU2846" s="157" t="s">
        <v>143</v>
      </c>
      <c r="AY2846" s="14" t="s">
        <v>127</v>
      </c>
      <c r="BE2846" s="158">
        <f>IF(N2846="základní",J2846,0)</f>
        <v>0</v>
      </c>
      <c r="BF2846" s="158">
        <f>IF(N2846="snížená",J2846,0)</f>
        <v>0</v>
      </c>
      <c r="BG2846" s="158">
        <f>IF(N2846="zákl. přenesená",J2846,0)</f>
        <v>0</v>
      </c>
      <c r="BH2846" s="158">
        <f>IF(N2846="sníž. přenesená",J2846,0)</f>
        <v>0</v>
      </c>
      <c r="BI2846" s="158">
        <f>IF(N2846="nulová",J2846,0)</f>
        <v>0</v>
      </c>
      <c r="BJ2846" s="14" t="s">
        <v>83</v>
      </c>
      <c r="BK2846" s="158">
        <f>ROUND(I2846*H2846,2)</f>
        <v>0</v>
      </c>
      <c r="BL2846" s="14" t="s">
        <v>148</v>
      </c>
      <c r="BM2846" s="157" t="s">
        <v>3457</v>
      </c>
    </row>
    <row r="2847" spans="1:65" s="2" customFormat="1">
      <c r="A2847" s="29"/>
      <c r="B2847" s="30"/>
      <c r="C2847" s="29"/>
      <c r="D2847" s="159" t="s">
        <v>136</v>
      </c>
      <c r="E2847" s="29"/>
      <c r="F2847" s="160" t="s">
        <v>3456</v>
      </c>
      <c r="G2847" s="29"/>
      <c r="H2847" s="29"/>
      <c r="I2847" s="161"/>
      <c r="J2847" s="29"/>
      <c r="K2847" s="29"/>
      <c r="L2847" s="30"/>
      <c r="M2847" s="162"/>
      <c r="N2847" s="163"/>
      <c r="O2847" s="55"/>
      <c r="P2847" s="55"/>
      <c r="Q2847" s="55"/>
      <c r="R2847" s="55"/>
      <c r="S2847" s="55"/>
      <c r="T2847" s="56"/>
      <c r="U2847" s="29"/>
      <c r="V2847" s="29"/>
      <c r="W2847" s="29"/>
      <c r="X2847" s="29"/>
      <c r="Y2847" s="29"/>
      <c r="Z2847" s="29"/>
      <c r="AA2847" s="29"/>
      <c r="AB2847" s="29"/>
      <c r="AC2847" s="29"/>
      <c r="AD2847" s="29"/>
      <c r="AE2847" s="29"/>
      <c r="AT2847" s="14" t="s">
        <v>136</v>
      </c>
      <c r="AU2847" s="14" t="s">
        <v>143</v>
      </c>
    </row>
    <row r="2848" spans="1:65" s="2" customFormat="1" ht="19.5">
      <c r="A2848" s="29"/>
      <c r="B2848" s="30"/>
      <c r="C2848" s="29"/>
      <c r="D2848" s="159" t="s">
        <v>320</v>
      </c>
      <c r="E2848" s="29"/>
      <c r="F2848" s="168" t="s">
        <v>3438</v>
      </c>
      <c r="G2848" s="29"/>
      <c r="H2848" s="29"/>
      <c r="I2848" s="161"/>
      <c r="J2848" s="29"/>
      <c r="K2848" s="29"/>
      <c r="L2848" s="30"/>
      <c r="M2848" s="162"/>
      <c r="N2848" s="163"/>
      <c r="O2848" s="55"/>
      <c r="P2848" s="55"/>
      <c r="Q2848" s="55"/>
      <c r="R2848" s="55"/>
      <c r="S2848" s="55"/>
      <c r="T2848" s="56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T2848" s="14" t="s">
        <v>320</v>
      </c>
      <c r="AU2848" s="14" t="s">
        <v>143</v>
      </c>
    </row>
    <row r="2849" spans="1:65" s="2" customFormat="1" ht="24.2" customHeight="1">
      <c r="A2849" s="29"/>
      <c r="B2849" s="145"/>
      <c r="C2849" s="146" t="s">
        <v>3458</v>
      </c>
      <c r="D2849" s="146" t="s">
        <v>130</v>
      </c>
      <c r="E2849" s="147" t="s">
        <v>3459</v>
      </c>
      <c r="F2849" s="148" t="s">
        <v>562</v>
      </c>
      <c r="G2849" s="149" t="s">
        <v>133</v>
      </c>
      <c r="H2849" s="150">
        <v>2</v>
      </c>
      <c r="I2849" s="151"/>
      <c r="J2849" s="152">
        <f>ROUND(I2849*H2849,2)</f>
        <v>0</v>
      </c>
      <c r="K2849" s="148" t="s">
        <v>1</v>
      </c>
      <c r="L2849" s="30"/>
      <c r="M2849" s="153" t="s">
        <v>1</v>
      </c>
      <c r="N2849" s="154" t="s">
        <v>41</v>
      </c>
      <c r="O2849" s="55"/>
      <c r="P2849" s="155">
        <f>O2849*H2849</f>
        <v>0</v>
      </c>
      <c r="Q2849" s="155">
        <v>0</v>
      </c>
      <c r="R2849" s="155">
        <f>Q2849*H2849</f>
        <v>0</v>
      </c>
      <c r="S2849" s="155">
        <v>0</v>
      </c>
      <c r="T2849" s="156">
        <f>S2849*H2849</f>
        <v>0</v>
      </c>
      <c r="U2849" s="29"/>
      <c r="V2849" s="29"/>
      <c r="W2849" s="29"/>
      <c r="X2849" s="29"/>
      <c r="Y2849" s="29"/>
      <c r="Z2849" s="29"/>
      <c r="AA2849" s="29"/>
      <c r="AB2849" s="29"/>
      <c r="AC2849" s="29"/>
      <c r="AD2849" s="29"/>
      <c r="AE2849" s="29"/>
      <c r="AR2849" s="157" t="s">
        <v>148</v>
      </c>
      <c r="AT2849" s="157" t="s">
        <v>130</v>
      </c>
      <c r="AU2849" s="157" t="s">
        <v>143</v>
      </c>
      <c r="AY2849" s="14" t="s">
        <v>127</v>
      </c>
      <c r="BE2849" s="158">
        <f>IF(N2849="základní",J2849,0)</f>
        <v>0</v>
      </c>
      <c r="BF2849" s="158">
        <f>IF(N2849="snížená",J2849,0)</f>
        <v>0</v>
      </c>
      <c r="BG2849" s="158">
        <f>IF(N2849="zákl. přenesená",J2849,0)</f>
        <v>0</v>
      </c>
      <c r="BH2849" s="158">
        <f>IF(N2849="sníž. přenesená",J2849,0)</f>
        <v>0</v>
      </c>
      <c r="BI2849" s="158">
        <f>IF(N2849="nulová",J2849,0)</f>
        <v>0</v>
      </c>
      <c r="BJ2849" s="14" t="s">
        <v>83</v>
      </c>
      <c r="BK2849" s="158">
        <f>ROUND(I2849*H2849,2)</f>
        <v>0</v>
      </c>
      <c r="BL2849" s="14" t="s">
        <v>148</v>
      </c>
      <c r="BM2849" s="157" t="s">
        <v>3460</v>
      </c>
    </row>
    <row r="2850" spans="1:65" s="2" customFormat="1" ht="19.5">
      <c r="A2850" s="29"/>
      <c r="B2850" s="30"/>
      <c r="C2850" s="29"/>
      <c r="D2850" s="159" t="s">
        <v>136</v>
      </c>
      <c r="E2850" s="29"/>
      <c r="F2850" s="160" t="s">
        <v>562</v>
      </c>
      <c r="G2850" s="29"/>
      <c r="H2850" s="29"/>
      <c r="I2850" s="161"/>
      <c r="J2850" s="29"/>
      <c r="K2850" s="29"/>
      <c r="L2850" s="30"/>
      <c r="M2850" s="162"/>
      <c r="N2850" s="163"/>
      <c r="O2850" s="55"/>
      <c r="P2850" s="55"/>
      <c r="Q2850" s="55"/>
      <c r="R2850" s="55"/>
      <c r="S2850" s="55"/>
      <c r="T2850" s="56"/>
      <c r="U2850" s="29"/>
      <c r="V2850" s="29"/>
      <c r="W2850" s="29"/>
      <c r="X2850" s="29"/>
      <c r="Y2850" s="29"/>
      <c r="Z2850" s="29"/>
      <c r="AA2850" s="29"/>
      <c r="AB2850" s="29"/>
      <c r="AC2850" s="29"/>
      <c r="AD2850" s="29"/>
      <c r="AE2850" s="29"/>
      <c r="AT2850" s="14" t="s">
        <v>136</v>
      </c>
      <c r="AU2850" s="14" t="s">
        <v>143</v>
      </c>
    </row>
    <row r="2851" spans="1:65" s="2" customFormat="1" ht="19.5">
      <c r="A2851" s="29"/>
      <c r="B2851" s="30"/>
      <c r="C2851" s="29"/>
      <c r="D2851" s="159" t="s">
        <v>320</v>
      </c>
      <c r="E2851" s="29"/>
      <c r="F2851" s="168" t="s">
        <v>3420</v>
      </c>
      <c r="G2851" s="29"/>
      <c r="H2851" s="29"/>
      <c r="I2851" s="161"/>
      <c r="J2851" s="29"/>
      <c r="K2851" s="29"/>
      <c r="L2851" s="30"/>
      <c r="M2851" s="162"/>
      <c r="N2851" s="163"/>
      <c r="O2851" s="55"/>
      <c r="P2851" s="55"/>
      <c r="Q2851" s="55"/>
      <c r="R2851" s="55"/>
      <c r="S2851" s="55"/>
      <c r="T2851" s="56"/>
      <c r="U2851" s="29"/>
      <c r="V2851" s="29"/>
      <c r="W2851" s="29"/>
      <c r="X2851" s="29"/>
      <c r="Y2851" s="29"/>
      <c r="Z2851" s="29"/>
      <c r="AA2851" s="29"/>
      <c r="AB2851" s="29"/>
      <c r="AC2851" s="29"/>
      <c r="AD2851" s="29"/>
      <c r="AE2851" s="29"/>
      <c r="AT2851" s="14" t="s">
        <v>320</v>
      </c>
      <c r="AU2851" s="14" t="s">
        <v>143</v>
      </c>
    </row>
    <row r="2852" spans="1:65" s="12" customFormat="1" ht="22.9" customHeight="1">
      <c r="B2852" s="132"/>
      <c r="D2852" s="133" t="s">
        <v>75</v>
      </c>
      <c r="E2852" s="143" t="s">
        <v>3461</v>
      </c>
      <c r="F2852" s="143" t="s">
        <v>3462</v>
      </c>
      <c r="I2852" s="135"/>
      <c r="J2852" s="144">
        <f>BK2852</f>
        <v>0</v>
      </c>
      <c r="L2852" s="132"/>
      <c r="M2852" s="137"/>
      <c r="N2852" s="138"/>
      <c r="O2852" s="138"/>
      <c r="P2852" s="139">
        <f>P2853</f>
        <v>0</v>
      </c>
      <c r="Q2852" s="138"/>
      <c r="R2852" s="139">
        <f>R2853</f>
        <v>0</v>
      </c>
      <c r="S2852" s="138"/>
      <c r="T2852" s="140">
        <f>T2853</f>
        <v>0</v>
      </c>
      <c r="AR2852" s="133" t="s">
        <v>83</v>
      </c>
      <c r="AT2852" s="141" t="s">
        <v>75</v>
      </c>
      <c r="AU2852" s="141" t="s">
        <v>83</v>
      </c>
      <c r="AY2852" s="133" t="s">
        <v>127</v>
      </c>
      <c r="BK2852" s="142">
        <f>BK2853</f>
        <v>0</v>
      </c>
    </row>
    <row r="2853" spans="1:65" s="12" customFormat="1" ht="20.85" customHeight="1">
      <c r="B2853" s="132"/>
      <c r="D2853" s="133" t="s">
        <v>75</v>
      </c>
      <c r="E2853" s="143" t="s">
        <v>3463</v>
      </c>
      <c r="F2853" s="143" t="s">
        <v>3464</v>
      </c>
      <c r="I2853" s="135"/>
      <c r="J2853" s="144">
        <f>BK2853</f>
        <v>0</v>
      </c>
      <c r="L2853" s="132"/>
      <c r="M2853" s="137"/>
      <c r="N2853" s="138"/>
      <c r="O2853" s="138"/>
      <c r="P2853" s="139">
        <f>SUM(P2854:P2907)</f>
        <v>0</v>
      </c>
      <c r="Q2853" s="138"/>
      <c r="R2853" s="139">
        <f>SUM(R2854:R2907)</f>
        <v>0</v>
      </c>
      <c r="S2853" s="138"/>
      <c r="T2853" s="140">
        <f>SUM(T2854:T2907)</f>
        <v>0</v>
      </c>
      <c r="AR2853" s="133" t="s">
        <v>83</v>
      </c>
      <c r="AT2853" s="141" t="s">
        <v>75</v>
      </c>
      <c r="AU2853" s="141" t="s">
        <v>85</v>
      </c>
      <c r="AY2853" s="133" t="s">
        <v>127</v>
      </c>
      <c r="BK2853" s="142">
        <f>SUM(BK2854:BK2907)</f>
        <v>0</v>
      </c>
    </row>
    <row r="2854" spans="1:65" s="2" customFormat="1" ht="16.5" customHeight="1">
      <c r="A2854" s="29"/>
      <c r="B2854" s="145"/>
      <c r="C2854" s="146" t="s">
        <v>3465</v>
      </c>
      <c r="D2854" s="146" t="s">
        <v>130</v>
      </c>
      <c r="E2854" s="147" t="s">
        <v>3466</v>
      </c>
      <c r="F2854" s="148" t="s">
        <v>2097</v>
      </c>
      <c r="G2854" s="149" t="s">
        <v>385</v>
      </c>
      <c r="H2854" s="150">
        <v>96</v>
      </c>
      <c r="I2854" s="151"/>
      <c r="J2854" s="152">
        <f>ROUND(I2854*H2854,2)</f>
        <v>0</v>
      </c>
      <c r="K2854" s="148" t="s">
        <v>1</v>
      </c>
      <c r="L2854" s="30"/>
      <c r="M2854" s="153" t="s">
        <v>1</v>
      </c>
      <c r="N2854" s="154" t="s">
        <v>41</v>
      </c>
      <c r="O2854" s="55"/>
      <c r="P2854" s="155">
        <f>O2854*H2854</f>
        <v>0</v>
      </c>
      <c r="Q2854" s="155">
        <v>0</v>
      </c>
      <c r="R2854" s="155">
        <f>Q2854*H2854</f>
        <v>0</v>
      </c>
      <c r="S2854" s="155">
        <v>0</v>
      </c>
      <c r="T2854" s="156">
        <f>S2854*H2854</f>
        <v>0</v>
      </c>
      <c r="U2854" s="29"/>
      <c r="V2854" s="29"/>
      <c r="W2854" s="29"/>
      <c r="X2854" s="29"/>
      <c r="Y2854" s="29"/>
      <c r="Z2854" s="29"/>
      <c r="AA2854" s="29"/>
      <c r="AB2854" s="29"/>
      <c r="AC2854" s="29"/>
      <c r="AD2854" s="29"/>
      <c r="AE2854" s="29"/>
      <c r="AR2854" s="157" t="s">
        <v>148</v>
      </c>
      <c r="AT2854" s="157" t="s">
        <v>130</v>
      </c>
      <c r="AU2854" s="157" t="s">
        <v>143</v>
      </c>
      <c r="AY2854" s="14" t="s">
        <v>127</v>
      </c>
      <c r="BE2854" s="158">
        <f>IF(N2854="základní",J2854,0)</f>
        <v>0</v>
      </c>
      <c r="BF2854" s="158">
        <f>IF(N2854="snížená",J2854,0)</f>
        <v>0</v>
      </c>
      <c r="BG2854" s="158">
        <f>IF(N2854="zákl. přenesená",J2854,0)</f>
        <v>0</v>
      </c>
      <c r="BH2854" s="158">
        <f>IF(N2854="sníž. přenesená",J2854,0)</f>
        <v>0</v>
      </c>
      <c r="BI2854" s="158">
        <f>IF(N2854="nulová",J2854,0)</f>
        <v>0</v>
      </c>
      <c r="BJ2854" s="14" t="s">
        <v>83</v>
      </c>
      <c r="BK2854" s="158">
        <f>ROUND(I2854*H2854,2)</f>
        <v>0</v>
      </c>
      <c r="BL2854" s="14" t="s">
        <v>148</v>
      </c>
      <c r="BM2854" s="157" t="s">
        <v>3467</v>
      </c>
    </row>
    <row r="2855" spans="1:65" s="2" customFormat="1">
      <c r="A2855" s="29"/>
      <c r="B2855" s="30"/>
      <c r="C2855" s="29"/>
      <c r="D2855" s="159" t="s">
        <v>136</v>
      </c>
      <c r="E2855" s="29"/>
      <c r="F2855" s="160" t="s">
        <v>2097</v>
      </c>
      <c r="G2855" s="29"/>
      <c r="H2855" s="29"/>
      <c r="I2855" s="161"/>
      <c r="J2855" s="29"/>
      <c r="K2855" s="29"/>
      <c r="L2855" s="30"/>
      <c r="M2855" s="162"/>
      <c r="N2855" s="163"/>
      <c r="O2855" s="55"/>
      <c r="P2855" s="55"/>
      <c r="Q2855" s="55"/>
      <c r="R2855" s="55"/>
      <c r="S2855" s="55"/>
      <c r="T2855" s="56"/>
      <c r="U2855" s="29"/>
      <c r="V2855" s="29"/>
      <c r="W2855" s="29"/>
      <c r="X2855" s="29"/>
      <c r="Y2855" s="29"/>
      <c r="Z2855" s="29"/>
      <c r="AA2855" s="29"/>
      <c r="AB2855" s="29"/>
      <c r="AC2855" s="29"/>
      <c r="AD2855" s="29"/>
      <c r="AE2855" s="29"/>
      <c r="AT2855" s="14" t="s">
        <v>136</v>
      </c>
      <c r="AU2855" s="14" t="s">
        <v>143</v>
      </c>
    </row>
    <row r="2856" spans="1:65" s="2" customFormat="1" ht="19.5">
      <c r="A2856" s="29"/>
      <c r="B2856" s="30"/>
      <c r="C2856" s="29"/>
      <c r="D2856" s="159" t="s">
        <v>320</v>
      </c>
      <c r="E2856" s="29"/>
      <c r="F2856" s="168" t="s">
        <v>3420</v>
      </c>
      <c r="G2856" s="29"/>
      <c r="H2856" s="29"/>
      <c r="I2856" s="161"/>
      <c r="J2856" s="29"/>
      <c r="K2856" s="29"/>
      <c r="L2856" s="30"/>
      <c r="M2856" s="162"/>
      <c r="N2856" s="163"/>
      <c r="O2856" s="55"/>
      <c r="P2856" s="55"/>
      <c r="Q2856" s="55"/>
      <c r="R2856" s="55"/>
      <c r="S2856" s="55"/>
      <c r="T2856" s="56"/>
      <c r="U2856" s="29"/>
      <c r="V2856" s="29"/>
      <c r="W2856" s="29"/>
      <c r="X2856" s="29"/>
      <c r="Y2856" s="29"/>
      <c r="Z2856" s="29"/>
      <c r="AA2856" s="29"/>
      <c r="AB2856" s="29"/>
      <c r="AC2856" s="29"/>
      <c r="AD2856" s="29"/>
      <c r="AE2856" s="29"/>
      <c r="AT2856" s="14" t="s">
        <v>320</v>
      </c>
      <c r="AU2856" s="14" t="s">
        <v>143</v>
      </c>
    </row>
    <row r="2857" spans="1:65" s="2" customFormat="1" ht="16.5" customHeight="1">
      <c r="A2857" s="29"/>
      <c r="B2857" s="145"/>
      <c r="C2857" s="146" t="s">
        <v>3468</v>
      </c>
      <c r="D2857" s="146" t="s">
        <v>130</v>
      </c>
      <c r="E2857" s="147" t="s">
        <v>3469</v>
      </c>
      <c r="F2857" s="148" t="s">
        <v>3423</v>
      </c>
      <c r="G2857" s="149" t="s">
        <v>353</v>
      </c>
      <c r="H2857" s="150">
        <v>11</v>
      </c>
      <c r="I2857" s="151"/>
      <c r="J2857" s="152">
        <f>ROUND(I2857*H2857,2)</f>
        <v>0</v>
      </c>
      <c r="K2857" s="148" t="s">
        <v>1</v>
      </c>
      <c r="L2857" s="30"/>
      <c r="M2857" s="153" t="s">
        <v>1</v>
      </c>
      <c r="N2857" s="154" t="s">
        <v>41</v>
      </c>
      <c r="O2857" s="55"/>
      <c r="P2857" s="155">
        <f>O2857*H2857</f>
        <v>0</v>
      </c>
      <c r="Q2857" s="155">
        <v>0</v>
      </c>
      <c r="R2857" s="155">
        <f>Q2857*H2857</f>
        <v>0</v>
      </c>
      <c r="S2857" s="155">
        <v>0</v>
      </c>
      <c r="T2857" s="156">
        <f>S2857*H2857</f>
        <v>0</v>
      </c>
      <c r="U2857" s="29"/>
      <c r="V2857" s="29"/>
      <c r="W2857" s="29"/>
      <c r="X2857" s="29"/>
      <c r="Y2857" s="29"/>
      <c r="Z2857" s="29"/>
      <c r="AA2857" s="29"/>
      <c r="AB2857" s="29"/>
      <c r="AC2857" s="29"/>
      <c r="AD2857" s="29"/>
      <c r="AE2857" s="29"/>
      <c r="AR2857" s="157" t="s">
        <v>148</v>
      </c>
      <c r="AT2857" s="157" t="s">
        <v>130</v>
      </c>
      <c r="AU2857" s="157" t="s">
        <v>143</v>
      </c>
      <c r="AY2857" s="14" t="s">
        <v>127</v>
      </c>
      <c r="BE2857" s="158">
        <f>IF(N2857="základní",J2857,0)</f>
        <v>0</v>
      </c>
      <c r="BF2857" s="158">
        <f>IF(N2857="snížená",J2857,0)</f>
        <v>0</v>
      </c>
      <c r="BG2857" s="158">
        <f>IF(N2857="zákl. přenesená",J2857,0)</f>
        <v>0</v>
      </c>
      <c r="BH2857" s="158">
        <f>IF(N2857="sníž. přenesená",J2857,0)</f>
        <v>0</v>
      </c>
      <c r="BI2857" s="158">
        <f>IF(N2857="nulová",J2857,0)</f>
        <v>0</v>
      </c>
      <c r="BJ2857" s="14" t="s">
        <v>83</v>
      </c>
      <c r="BK2857" s="158">
        <f>ROUND(I2857*H2857,2)</f>
        <v>0</v>
      </c>
      <c r="BL2857" s="14" t="s">
        <v>148</v>
      </c>
      <c r="BM2857" s="157" t="s">
        <v>3470</v>
      </c>
    </row>
    <row r="2858" spans="1:65" s="2" customFormat="1">
      <c r="A2858" s="29"/>
      <c r="B2858" s="30"/>
      <c r="C2858" s="29"/>
      <c r="D2858" s="159" t="s">
        <v>136</v>
      </c>
      <c r="E2858" s="29"/>
      <c r="F2858" s="160" t="s">
        <v>3423</v>
      </c>
      <c r="G2858" s="29"/>
      <c r="H2858" s="29"/>
      <c r="I2858" s="161"/>
      <c r="J2858" s="29"/>
      <c r="K2858" s="29"/>
      <c r="L2858" s="30"/>
      <c r="M2858" s="162"/>
      <c r="N2858" s="163"/>
      <c r="O2858" s="55"/>
      <c r="P2858" s="55"/>
      <c r="Q2858" s="55"/>
      <c r="R2858" s="55"/>
      <c r="S2858" s="55"/>
      <c r="T2858" s="56"/>
      <c r="U2858" s="29"/>
      <c r="V2858" s="29"/>
      <c r="W2858" s="29"/>
      <c r="X2858" s="29"/>
      <c r="Y2858" s="29"/>
      <c r="Z2858" s="29"/>
      <c r="AA2858" s="29"/>
      <c r="AB2858" s="29"/>
      <c r="AC2858" s="29"/>
      <c r="AD2858" s="29"/>
      <c r="AE2858" s="29"/>
      <c r="AT2858" s="14" t="s">
        <v>136</v>
      </c>
      <c r="AU2858" s="14" t="s">
        <v>143</v>
      </c>
    </row>
    <row r="2859" spans="1:65" s="2" customFormat="1" ht="19.5">
      <c r="A2859" s="29"/>
      <c r="B2859" s="30"/>
      <c r="C2859" s="29"/>
      <c r="D2859" s="159" t="s">
        <v>320</v>
      </c>
      <c r="E2859" s="29"/>
      <c r="F2859" s="168" t="s">
        <v>3420</v>
      </c>
      <c r="G2859" s="29"/>
      <c r="H2859" s="29"/>
      <c r="I2859" s="161"/>
      <c r="J2859" s="29"/>
      <c r="K2859" s="29"/>
      <c r="L2859" s="30"/>
      <c r="M2859" s="162"/>
      <c r="N2859" s="163"/>
      <c r="O2859" s="55"/>
      <c r="P2859" s="55"/>
      <c r="Q2859" s="55"/>
      <c r="R2859" s="55"/>
      <c r="S2859" s="55"/>
      <c r="T2859" s="56"/>
      <c r="U2859" s="29"/>
      <c r="V2859" s="29"/>
      <c r="W2859" s="29"/>
      <c r="X2859" s="29"/>
      <c r="Y2859" s="29"/>
      <c r="Z2859" s="29"/>
      <c r="AA2859" s="29"/>
      <c r="AB2859" s="29"/>
      <c r="AC2859" s="29"/>
      <c r="AD2859" s="29"/>
      <c r="AE2859" s="29"/>
      <c r="AT2859" s="14" t="s">
        <v>320</v>
      </c>
      <c r="AU2859" s="14" t="s">
        <v>143</v>
      </c>
    </row>
    <row r="2860" spans="1:65" s="2" customFormat="1" ht="16.5" customHeight="1">
      <c r="A2860" s="29"/>
      <c r="B2860" s="145"/>
      <c r="C2860" s="146" t="s">
        <v>3471</v>
      </c>
      <c r="D2860" s="146" t="s">
        <v>130</v>
      </c>
      <c r="E2860" s="147" t="s">
        <v>3472</v>
      </c>
      <c r="F2860" s="148" t="s">
        <v>3473</v>
      </c>
      <c r="G2860" s="149" t="s">
        <v>353</v>
      </c>
      <c r="H2860" s="150">
        <v>3</v>
      </c>
      <c r="I2860" s="151"/>
      <c r="J2860" s="152">
        <f>ROUND(I2860*H2860,2)</f>
        <v>0</v>
      </c>
      <c r="K2860" s="148" t="s">
        <v>1</v>
      </c>
      <c r="L2860" s="30"/>
      <c r="M2860" s="153" t="s">
        <v>1</v>
      </c>
      <c r="N2860" s="154" t="s">
        <v>41</v>
      </c>
      <c r="O2860" s="55"/>
      <c r="P2860" s="155">
        <f>O2860*H2860</f>
        <v>0</v>
      </c>
      <c r="Q2860" s="155">
        <v>0</v>
      </c>
      <c r="R2860" s="155">
        <f>Q2860*H2860</f>
        <v>0</v>
      </c>
      <c r="S2860" s="155">
        <v>0</v>
      </c>
      <c r="T2860" s="156">
        <f>S2860*H2860</f>
        <v>0</v>
      </c>
      <c r="U2860" s="29"/>
      <c r="V2860" s="29"/>
      <c r="W2860" s="29"/>
      <c r="X2860" s="29"/>
      <c r="Y2860" s="29"/>
      <c r="Z2860" s="29"/>
      <c r="AA2860" s="29"/>
      <c r="AB2860" s="29"/>
      <c r="AC2860" s="29"/>
      <c r="AD2860" s="29"/>
      <c r="AE2860" s="29"/>
      <c r="AR2860" s="157" t="s">
        <v>148</v>
      </c>
      <c r="AT2860" s="157" t="s">
        <v>130</v>
      </c>
      <c r="AU2860" s="157" t="s">
        <v>143</v>
      </c>
      <c r="AY2860" s="14" t="s">
        <v>127</v>
      </c>
      <c r="BE2860" s="158">
        <f>IF(N2860="základní",J2860,0)</f>
        <v>0</v>
      </c>
      <c r="BF2860" s="158">
        <f>IF(N2860="snížená",J2860,0)</f>
        <v>0</v>
      </c>
      <c r="BG2860" s="158">
        <f>IF(N2860="zákl. přenesená",J2860,0)</f>
        <v>0</v>
      </c>
      <c r="BH2860" s="158">
        <f>IF(N2860="sníž. přenesená",J2860,0)</f>
        <v>0</v>
      </c>
      <c r="BI2860" s="158">
        <f>IF(N2860="nulová",J2860,0)</f>
        <v>0</v>
      </c>
      <c r="BJ2860" s="14" t="s">
        <v>83</v>
      </c>
      <c r="BK2860" s="158">
        <f>ROUND(I2860*H2860,2)</f>
        <v>0</v>
      </c>
      <c r="BL2860" s="14" t="s">
        <v>148</v>
      </c>
      <c r="BM2860" s="157" t="s">
        <v>3474</v>
      </c>
    </row>
    <row r="2861" spans="1:65" s="2" customFormat="1">
      <c r="A2861" s="29"/>
      <c r="B2861" s="30"/>
      <c r="C2861" s="29"/>
      <c r="D2861" s="159" t="s">
        <v>136</v>
      </c>
      <c r="E2861" s="29"/>
      <c r="F2861" s="160" t="s">
        <v>3473</v>
      </c>
      <c r="G2861" s="29"/>
      <c r="H2861" s="29"/>
      <c r="I2861" s="161"/>
      <c r="J2861" s="29"/>
      <c r="K2861" s="29"/>
      <c r="L2861" s="30"/>
      <c r="M2861" s="162"/>
      <c r="N2861" s="163"/>
      <c r="O2861" s="55"/>
      <c r="P2861" s="55"/>
      <c r="Q2861" s="55"/>
      <c r="R2861" s="55"/>
      <c r="S2861" s="55"/>
      <c r="T2861" s="56"/>
      <c r="U2861" s="29"/>
      <c r="V2861" s="29"/>
      <c r="W2861" s="29"/>
      <c r="X2861" s="29"/>
      <c r="Y2861" s="29"/>
      <c r="Z2861" s="29"/>
      <c r="AA2861" s="29"/>
      <c r="AB2861" s="29"/>
      <c r="AC2861" s="29"/>
      <c r="AD2861" s="29"/>
      <c r="AE2861" s="29"/>
      <c r="AT2861" s="14" t="s">
        <v>136</v>
      </c>
      <c r="AU2861" s="14" t="s">
        <v>143</v>
      </c>
    </row>
    <row r="2862" spans="1:65" s="2" customFormat="1" ht="19.5">
      <c r="A2862" s="29"/>
      <c r="B2862" s="30"/>
      <c r="C2862" s="29"/>
      <c r="D2862" s="159" t="s">
        <v>320</v>
      </c>
      <c r="E2862" s="29"/>
      <c r="F2862" s="168" t="s">
        <v>3420</v>
      </c>
      <c r="G2862" s="29"/>
      <c r="H2862" s="29"/>
      <c r="I2862" s="161"/>
      <c r="J2862" s="29"/>
      <c r="K2862" s="29"/>
      <c r="L2862" s="30"/>
      <c r="M2862" s="162"/>
      <c r="N2862" s="163"/>
      <c r="O2862" s="55"/>
      <c r="P2862" s="55"/>
      <c r="Q2862" s="55"/>
      <c r="R2862" s="55"/>
      <c r="S2862" s="55"/>
      <c r="T2862" s="56"/>
      <c r="U2862" s="29"/>
      <c r="V2862" s="29"/>
      <c r="W2862" s="29"/>
      <c r="X2862" s="29"/>
      <c r="Y2862" s="29"/>
      <c r="Z2862" s="29"/>
      <c r="AA2862" s="29"/>
      <c r="AB2862" s="29"/>
      <c r="AC2862" s="29"/>
      <c r="AD2862" s="29"/>
      <c r="AE2862" s="29"/>
      <c r="AT2862" s="14" t="s">
        <v>320</v>
      </c>
      <c r="AU2862" s="14" t="s">
        <v>143</v>
      </c>
    </row>
    <row r="2863" spans="1:65" s="2" customFormat="1" ht="16.5" customHeight="1">
      <c r="A2863" s="29"/>
      <c r="B2863" s="145"/>
      <c r="C2863" s="146" t="s">
        <v>3475</v>
      </c>
      <c r="D2863" s="146" t="s">
        <v>130</v>
      </c>
      <c r="E2863" s="147" t="s">
        <v>3476</v>
      </c>
      <c r="F2863" s="148" t="s">
        <v>566</v>
      </c>
      <c r="G2863" s="149" t="s">
        <v>353</v>
      </c>
      <c r="H2863" s="150">
        <v>4</v>
      </c>
      <c r="I2863" s="151"/>
      <c r="J2863" s="152">
        <f>ROUND(I2863*H2863,2)</f>
        <v>0</v>
      </c>
      <c r="K2863" s="148" t="s">
        <v>1</v>
      </c>
      <c r="L2863" s="30"/>
      <c r="M2863" s="153" t="s">
        <v>1</v>
      </c>
      <c r="N2863" s="154" t="s">
        <v>41</v>
      </c>
      <c r="O2863" s="55"/>
      <c r="P2863" s="155">
        <f>O2863*H2863</f>
        <v>0</v>
      </c>
      <c r="Q2863" s="155">
        <v>0</v>
      </c>
      <c r="R2863" s="155">
        <f>Q2863*H2863</f>
        <v>0</v>
      </c>
      <c r="S2863" s="155">
        <v>0</v>
      </c>
      <c r="T2863" s="156">
        <f>S2863*H2863</f>
        <v>0</v>
      </c>
      <c r="U2863" s="29"/>
      <c r="V2863" s="29"/>
      <c r="W2863" s="29"/>
      <c r="X2863" s="29"/>
      <c r="Y2863" s="29"/>
      <c r="Z2863" s="29"/>
      <c r="AA2863" s="29"/>
      <c r="AB2863" s="29"/>
      <c r="AC2863" s="29"/>
      <c r="AD2863" s="29"/>
      <c r="AE2863" s="29"/>
      <c r="AR2863" s="157" t="s">
        <v>148</v>
      </c>
      <c r="AT2863" s="157" t="s">
        <v>130</v>
      </c>
      <c r="AU2863" s="157" t="s">
        <v>143</v>
      </c>
      <c r="AY2863" s="14" t="s">
        <v>127</v>
      </c>
      <c r="BE2863" s="158">
        <f>IF(N2863="základní",J2863,0)</f>
        <v>0</v>
      </c>
      <c r="BF2863" s="158">
        <f>IF(N2863="snížená",J2863,0)</f>
        <v>0</v>
      </c>
      <c r="BG2863" s="158">
        <f>IF(N2863="zákl. přenesená",J2863,0)</f>
        <v>0</v>
      </c>
      <c r="BH2863" s="158">
        <f>IF(N2863="sníž. přenesená",J2863,0)</f>
        <v>0</v>
      </c>
      <c r="BI2863" s="158">
        <f>IF(N2863="nulová",J2863,0)</f>
        <v>0</v>
      </c>
      <c r="BJ2863" s="14" t="s">
        <v>83</v>
      </c>
      <c r="BK2863" s="158">
        <f>ROUND(I2863*H2863,2)</f>
        <v>0</v>
      </c>
      <c r="BL2863" s="14" t="s">
        <v>148</v>
      </c>
      <c r="BM2863" s="157" t="s">
        <v>3477</v>
      </c>
    </row>
    <row r="2864" spans="1:65" s="2" customFormat="1">
      <c r="A2864" s="29"/>
      <c r="B2864" s="30"/>
      <c r="C2864" s="29"/>
      <c r="D2864" s="159" t="s">
        <v>136</v>
      </c>
      <c r="E2864" s="29"/>
      <c r="F2864" s="160" t="s">
        <v>566</v>
      </c>
      <c r="G2864" s="29"/>
      <c r="H2864" s="29"/>
      <c r="I2864" s="161"/>
      <c r="J2864" s="29"/>
      <c r="K2864" s="29"/>
      <c r="L2864" s="30"/>
      <c r="M2864" s="162"/>
      <c r="N2864" s="163"/>
      <c r="O2864" s="55"/>
      <c r="P2864" s="55"/>
      <c r="Q2864" s="55"/>
      <c r="R2864" s="55"/>
      <c r="S2864" s="55"/>
      <c r="T2864" s="56"/>
      <c r="U2864" s="29"/>
      <c r="V2864" s="29"/>
      <c r="W2864" s="29"/>
      <c r="X2864" s="29"/>
      <c r="Y2864" s="29"/>
      <c r="Z2864" s="29"/>
      <c r="AA2864" s="29"/>
      <c r="AB2864" s="29"/>
      <c r="AC2864" s="29"/>
      <c r="AD2864" s="29"/>
      <c r="AE2864" s="29"/>
      <c r="AT2864" s="14" t="s">
        <v>136</v>
      </c>
      <c r="AU2864" s="14" t="s">
        <v>143</v>
      </c>
    </row>
    <row r="2865" spans="1:65" s="2" customFormat="1" ht="19.5">
      <c r="A2865" s="29"/>
      <c r="B2865" s="30"/>
      <c r="C2865" s="29"/>
      <c r="D2865" s="159" t="s">
        <v>320</v>
      </c>
      <c r="E2865" s="29"/>
      <c r="F2865" s="168" t="s">
        <v>3420</v>
      </c>
      <c r="G2865" s="29"/>
      <c r="H2865" s="29"/>
      <c r="I2865" s="161"/>
      <c r="J2865" s="29"/>
      <c r="K2865" s="29"/>
      <c r="L2865" s="30"/>
      <c r="M2865" s="162"/>
      <c r="N2865" s="163"/>
      <c r="O2865" s="55"/>
      <c r="P2865" s="55"/>
      <c r="Q2865" s="55"/>
      <c r="R2865" s="55"/>
      <c r="S2865" s="55"/>
      <c r="T2865" s="56"/>
      <c r="U2865" s="29"/>
      <c r="V2865" s="29"/>
      <c r="W2865" s="29"/>
      <c r="X2865" s="29"/>
      <c r="Y2865" s="29"/>
      <c r="Z2865" s="29"/>
      <c r="AA2865" s="29"/>
      <c r="AB2865" s="29"/>
      <c r="AC2865" s="29"/>
      <c r="AD2865" s="29"/>
      <c r="AE2865" s="29"/>
      <c r="AT2865" s="14" t="s">
        <v>320</v>
      </c>
      <c r="AU2865" s="14" t="s">
        <v>143</v>
      </c>
    </row>
    <row r="2866" spans="1:65" s="2" customFormat="1" ht="16.5" customHeight="1">
      <c r="A2866" s="29"/>
      <c r="B2866" s="145"/>
      <c r="C2866" s="146" t="s">
        <v>3478</v>
      </c>
      <c r="D2866" s="146" t="s">
        <v>130</v>
      </c>
      <c r="E2866" s="147" t="s">
        <v>3479</v>
      </c>
      <c r="F2866" s="148" t="s">
        <v>1963</v>
      </c>
      <c r="G2866" s="149" t="s">
        <v>353</v>
      </c>
      <c r="H2866" s="150">
        <v>18</v>
      </c>
      <c r="I2866" s="151"/>
      <c r="J2866" s="152">
        <f>ROUND(I2866*H2866,2)</f>
        <v>0</v>
      </c>
      <c r="K2866" s="148" t="s">
        <v>1</v>
      </c>
      <c r="L2866" s="30"/>
      <c r="M2866" s="153" t="s">
        <v>1</v>
      </c>
      <c r="N2866" s="154" t="s">
        <v>41</v>
      </c>
      <c r="O2866" s="55"/>
      <c r="P2866" s="155">
        <f>O2866*H2866</f>
        <v>0</v>
      </c>
      <c r="Q2866" s="155">
        <v>0</v>
      </c>
      <c r="R2866" s="155">
        <f>Q2866*H2866</f>
        <v>0</v>
      </c>
      <c r="S2866" s="155">
        <v>0</v>
      </c>
      <c r="T2866" s="156">
        <f>S2866*H2866</f>
        <v>0</v>
      </c>
      <c r="U2866" s="29"/>
      <c r="V2866" s="29"/>
      <c r="W2866" s="29"/>
      <c r="X2866" s="29"/>
      <c r="Y2866" s="29"/>
      <c r="Z2866" s="29"/>
      <c r="AA2866" s="29"/>
      <c r="AB2866" s="29"/>
      <c r="AC2866" s="29"/>
      <c r="AD2866" s="29"/>
      <c r="AE2866" s="29"/>
      <c r="AR2866" s="157" t="s">
        <v>148</v>
      </c>
      <c r="AT2866" s="157" t="s">
        <v>130</v>
      </c>
      <c r="AU2866" s="157" t="s">
        <v>143</v>
      </c>
      <c r="AY2866" s="14" t="s">
        <v>127</v>
      </c>
      <c r="BE2866" s="158">
        <f>IF(N2866="základní",J2866,0)</f>
        <v>0</v>
      </c>
      <c r="BF2866" s="158">
        <f>IF(N2866="snížená",J2866,0)</f>
        <v>0</v>
      </c>
      <c r="BG2866" s="158">
        <f>IF(N2866="zákl. přenesená",J2866,0)</f>
        <v>0</v>
      </c>
      <c r="BH2866" s="158">
        <f>IF(N2866="sníž. přenesená",J2866,0)</f>
        <v>0</v>
      </c>
      <c r="BI2866" s="158">
        <f>IF(N2866="nulová",J2866,0)</f>
        <v>0</v>
      </c>
      <c r="BJ2866" s="14" t="s">
        <v>83</v>
      </c>
      <c r="BK2866" s="158">
        <f>ROUND(I2866*H2866,2)</f>
        <v>0</v>
      </c>
      <c r="BL2866" s="14" t="s">
        <v>148</v>
      </c>
      <c r="BM2866" s="157" t="s">
        <v>3480</v>
      </c>
    </row>
    <row r="2867" spans="1:65" s="2" customFormat="1">
      <c r="A2867" s="29"/>
      <c r="B2867" s="30"/>
      <c r="C2867" s="29"/>
      <c r="D2867" s="159" t="s">
        <v>136</v>
      </c>
      <c r="E2867" s="29"/>
      <c r="F2867" s="160" t="s">
        <v>1963</v>
      </c>
      <c r="G2867" s="29"/>
      <c r="H2867" s="29"/>
      <c r="I2867" s="161"/>
      <c r="J2867" s="29"/>
      <c r="K2867" s="29"/>
      <c r="L2867" s="30"/>
      <c r="M2867" s="162"/>
      <c r="N2867" s="163"/>
      <c r="O2867" s="55"/>
      <c r="P2867" s="55"/>
      <c r="Q2867" s="55"/>
      <c r="R2867" s="55"/>
      <c r="S2867" s="55"/>
      <c r="T2867" s="56"/>
      <c r="U2867" s="29"/>
      <c r="V2867" s="29"/>
      <c r="W2867" s="29"/>
      <c r="X2867" s="29"/>
      <c r="Y2867" s="29"/>
      <c r="Z2867" s="29"/>
      <c r="AA2867" s="29"/>
      <c r="AB2867" s="29"/>
      <c r="AC2867" s="29"/>
      <c r="AD2867" s="29"/>
      <c r="AE2867" s="29"/>
      <c r="AT2867" s="14" t="s">
        <v>136</v>
      </c>
      <c r="AU2867" s="14" t="s">
        <v>143</v>
      </c>
    </row>
    <row r="2868" spans="1:65" s="2" customFormat="1" ht="19.5">
      <c r="A2868" s="29"/>
      <c r="B2868" s="30"/>
      <c r="C2868" s="29"/>
      <c r="D2868" s="159" t="s">
        <v>320</v>
      </c>
      <c r="E2868" s="29"/>
      <c r="F2868" s="168" t="s">
        <v>3420</v>
      </c>
      <c r="G2868" s="29"/>
      <c r="H2868" s="29"/>
      <c r="I2868" s="161"/>
      <c r="J2868" s="29"/>
      <c r="K2868" s="29"/>
      <c r="L2868" s="30"/>
      <c r="M2868" s="162"/>
      <c r="N2868" s="163"/>
      <c r="O2868" s="55"/>
      <c r="P2868" s="55"/>
      <c r="Q2868" s="55"/>
      <c r="R2868" s="55"/>
      <c r="S2868" s="55"/>
      <c r="T2868" s="56"/>
      <c r="U2868" s="29"/>
      <c r="V2868" s="29"/>
      <c r="W2868" s="29"/>
      <c r="X2868" s="29"/>
      <c r="Y2868" s="29"/>
      <c r="Z2868" s="29"/>
      <c r="AA2868" s="29"/>
      <c r="AB2868" s="29"/>
      <c r="AC2868" s="29"/>
      <c r="AD2868" s="29"/>
      <c r="AE2868" s="29"/>
      <c r="AT2868" s="14" t="s">
        <v>320</v>
      </c>
      <c r="AU2868" s="14" t="s">
        <v>143</v>
      </c>
    </row>
    <row r="2869" spans="1:65" s="2" customFormat="1" ht="16.5" customHeight="1">
      <c r="A2869" s="29"/>
      <c r="B2869" s="145"/>
      <c r="C2869" s="146" t="s">
        <v>3481</v>
      </c>
      <c r="D2869" s="146" t="s">
        <v>130</v>
      </c>
      <c r="E2869" s="147" t="s">
        <v>3482</v>
      </c>
      <c r="F2869" s="148" t="s">
        <v>558</v>
      </c>
      <c r="G2869" s="149" t="s">
        <v>353</v>
      </c>
      <c r="H2869" s="150">
        <v>11</v>
      </c>
      <c r="I2869" s="151"/>
      <c r="J2869" s="152">
        <f>ROUND(I2869*H2869,2)</f>
        <v>0</v>
      </c>
      <c r="K2869" s="148" t="s">
        <v>1</v>
      </c>
      <c r="L2869" s="30"/>
      <c r="M2869" s="153" t="s">
        <v>1</v>
      </c>
      <c r="N2869" s="154" t="s">
        <v>41</v>
      </c>
      <c r="O2869" s="55"/>
      <c r="P2869" s="155">
        <f>O2869*H2869</f>
        <v>0</v>
      </c>
      <c r="Q2869" s="155">
        <v>0</v>
      </c>
      <c r="R2869" s="155">
        <f>Q2869*H2869</f>
        <v>0</v>
      </c>
      <c r="S2869" s="155">
        <v>0</v>
      </c>
      <c r="T2869" s="156">
        <f>S2869*H2869</f>
        <v>0</v>
      </c>
      <c r="U2869" s="29"/>
      <c r="V2869" s="29"/>
      <c r="W2869" s="29"/>
      <c r="X2869" s="29"/>
      <c r="Y2869" s="29"/>
      <c r="Z2869" s="29"/>
      <c r="AA2869" s="29"/>
      <c r="AB2869" s="29"/>
      <c r="AC2869" s="29"/>
      <c r="AD2869" s="29"/>
      <c r="AE2869" s="29"/>
      <c r="AR2869" s="157" t="s">
        <v>148</v>
      </c>
      <c r="AT2869" s="157" t="s">
        <v>130</v>
      </c>
      <c r="AU2869" s="157" t="s">
        <v>143</v>
      </c>
      <c r="AY2869" s="14" t="s">
        <v>127</v>
      </c>
      <c r="BE2869" s="158">
        <f>IF(N2869="základní",J2869,0)</f>
        <v>0</v>
      </c>
      <c r="BF2869" s="158">
        <f>IF(N2869="snížená",J2869,0)</f>
        <v>0</v>
      </c>
      <c r="BG2869" s="158">
        <f>IF(N2869="zákl. přenesená",J2869,0)</f>
        <v>0</v>
      </c>
      <c r="BH2869" s="158">
        <f>IF(N2869="sníž. přenesená",J2869,0)</f>
        <v>0</v>
      </c>
      <c r="BI2869" s="158">
        <f>IF(N2869="nulová",J2869,0)</f>
        <v>0</v>
      </c>
      <c r="BJ2869" s="14" t="s">
        <v>83</v>
      </c>
      <c r="BK2869" s="158">
        <f>ROUND(I2869*H2869,2)</f>
        <v>0</v>
      </c>
      <c r="BL2869" s="14" t="s">
        <v>148</v>
      </c>
      <c r="BM2869" s="157" t="s">
        <v>3483</v>
      </c>
    </row>
    <row r="2870" spans="1:65" s="2" customFormat="1">
      <c r="A2870" s="29"/>
      <c r="B2870" s="30"/>
      <c r="C2870" s="29"/>
      <c r="D2870" s="159" t="s">
        <v>136</v>
      </c>
      <c r="E2870" s="29"/>
      <c r="F2870" s="160" t="s">
        <v>558</v>
      </c>
      <c r="G2870" s="29"/>
      <c r="H2870" s="29"/>
      <c r="I2870" s="161"/>
      <c r="J2870" s="29"/>
      <c r="K2870" s="29"/>
      <c r="L2870" s="30"/>
      <c r="M2870" s="162"/>
      <c r="N2870" s="163"/>
      <c r="O2870" s="55"/>
      <c r="P2870" s="55"/>
      <c r="Q2870" s="55"/>
      <c r="R2870" s="55"/>
      <c r="S2870" s="55"/>
      <c r="T2870" s="56"/>
      <c r="U2870" s="29"/>
      <c r="V2870" s="29"/>
      <c r="W2870" s="29"/>
      <c r="X2870" s="29"/>
      <c r="Y2870" s="29"/>
      <c r="Z2870" s="29"/>
      <c r="AA2870" s="29"/>
      <c r="AB2870" s="29"/>
      <c r="AC2870" s="29"/>
      <c r="AD2870" s="29"/>
      <c r="AE2870" s="29"/>
      <c r="AT2870" s="14" t="s">
        <v>136</v>
      </c>
      <c r="AU2870" s="14" t="s">
        <v>143</v>
      </c>
    </row>
    <row r="2871" spans="1:65" s="2" customFormat="1" ht="19.5">
      <c r="A2871" s="29"/>
      <c r="B2871" s="30"/>
      <c r="C2871" s="29"/>
      <c r="D2871" s="159" t="s">
        <v>320</v>
      </c>
      <c r="E2871" s="29"/>
      <c r="F2871" s="168" t="s">
        <v>3438</v>
      </c>
      <c r="G2871" s="29"/>
      <c r="H2871" s="29"/>
      <c r="I2871" s="161"/>
      <c r="J2871" s="29"/>
      <c r="K2871" s="29"/>
      <c r="L2871" s="30"/>
      <c r="M2871" s="162"/>
      <c r="N2871" s="163"/>
      <c r="O2871" s="55"/>
      <c r="P2871" s="55"/>
      <c r="Q2871" s="55"/>
      <c r="R2871" s="55"/>
      <c r="S2871" s="55"/>
      <c r="T2871" s="56"/>
      <c r="U2871" s="29"/>
      <c r="V2871" s="29"/>
      <c r="W2871" s="29"/>
      <c r="X2871" s="29"/>
      <c r="Y2871" s="29"/>
      <c r="Z2871" s="29"/>
      <c r="AA2871" s="29"/>
      <c r="AB2871" s="29"/>
      <c r="AC2871" s="29"/>
      <c r="AD2871" s="29"/>
      <c r="AE2871" s="29"/>
      <c r="AT2871" s="14" t="s">
        <v>320</v>
      </c>
      <c r="AU2871" s="14" t="s">
        <v>143</v>
      </c>
    </row>
    <row r="2872" spans="1:65" s="2" customFormat="1" ht="16.5" customHeight="1">
      <c r="A2872" s="29"/>
      <c r="B2872" s="145"/>
      <c r="C2872" s="146" t="s">
        <v>3484</v>
      </c>
      <c r="D2872" s="146" t="s">
        <v>130</v>
      </c>
      <c r="E2872" s="147" t="s">
        <v>3485</v>
      </c>
      <c r="F2872" s="148" t="s">
        <v>553</v>
      </c>
      <c r="G2872" s="149" t="s">
        <v>353</v>
      </c>
      <c r="H2872" s="150">
        <v>2</v>
      </c>
      <c r="I2872" s="151"/>
      <c r="J2872" s="152">
        <f>ROUND(I2872*H2872,2)</f>
        <v>0</v>
      </c>
      <c r="K2872" s="148" t="s">
        <v>1</v>
      </c>
      <c r="L2872" s="30"/>
      <c r="M2872" s="153" t="s">
        <v>1</v>
      </c>
      <c r="N2872" s="154" t="s">
        <v>41</v>
      </c>
      <c r="O2872" s="55"/>
      <c r="P2872" s="155">
        <f>O2872*H2872</f>
        <v>0</v>
      </c>
      <c r="Q2872" s="155">
        <v>0</v>
      </c>
      <c r="R2872" s="155">
        <f>Q2872*H2872</f>
        <v>0</v>
      </c>
      <c r="S2872" s="155">
        <v>0</v>
      </c>
      <c r="T2872" s="156">
        <f>S2872*H2872</f>
        <v>0</v>
      </c>
      <c r="U2872" s="29"/>
      <c r="V2872" s="29"/>
      <c r="W2872" s="29"/>
      <c r="X2872" s="29"/>
      <c r="Y2872" s="29"/>
      <c r="Z2872" s="29"/>
      <c r="AA2872" s="29"/>
      <c r="AB2872" s="29"/>
      <c r="AC2872" s="29"/>
      <c r="AD2872" s="29"/>
      <c r="AE2872" s="29"/>
      <c r="AR2872" s="157" t="s">
        <v>148</v>
      </c>
      <c r="AT2872" s="157" t="s">
        <v>130</v>
      </c>
      <c r="AU2872" s="157" t="s">
        <v>143</v>
      </c>
      <c r="AY2872" s="14" t="s">
        <v>127</v>
      </c>
      <c r="BE2872" s="158">
        <f>IF(N2872="základní",J2872,0)</f>
        <v>0</v>
      </c>
      <c r="BF2872" s="158">
        <f>IF(N2872="snížená",J2872,0)</f>
        <v>0</v>
      </c>
      <c r="BG2872" s="158">
        <f>IF(N2872="zákl. přenesená",J2872,0)</f>
        <v>0</v>
      </c>
      <c r="BH2872" s="158">
        <f>IF(N2872="sníž. přenesená",J2872,0)</f>
        <v>0</v>
      </c>
      <c r="BI2872" s="158">
        <f>IF(N2872="nulová",J2872,0)</f>
        <v>0</v>
      </c>
      <c r="BJ2872" s="14" t="s">
        <v>83</v>
      </c>
      <c r="BK2872" s="158">
        <f>ROUND(I2872*H2872,2)</f>
        <v>0</v>
      </c>
      <c r="BL2872" s="14" t="s">
        <v>148</v>
      </c>
      <c r="BM2872" s="157" t="s">
        <v>3486</v>
      </c>
    </row>
    <row r="2873" spans="1:65" s="2" customFormat="1">
      <c r="A2873" s="29"/>
      <c r="B2873" s="30"/>
      <c r="C2873" s="29"/>
      <c r="D2873" s="159" t="s">
        <v>136</v>
      </c>
      <c r="E2873" s="29"/>
      <c r="F2873" s="160" t="s">
        <v>553</v>
      </c>
      <c r="G2873" s="29"/>
      <c r="H2873" s="29"/>
      <c r="I2873" s="161"/>
      <c r="J2873" s="29"/>
      <c r="K2873" s="29"/>
      <c r="L2873" s="30"/>
      <c r="M2873" s="162"/>
      <c r="N2873" s="163"/>
      <c r="O2873" s="55"/>
      <c r="P2873" s="55"/>
      <c r="Q2873" s="55"/>
      <c r="R2873" s="55"/>
      <c r="S2873" s="55"/>
      <c r="T2873" s="56"/>
      <c r="U2873" s="29"/>
      <c r="V2873" s="29"/>
      <c r="W2873" s="29"/>
      <c r="X2873" s="29"/>
      <c r="Y2873" s="29"/>
      <c r="Z2873" s="29"/>
      <c r="AA2873" s="29"/>
      <c r="AB2873" s="29"/>
      <c r="AC2873" s="29"/>
      <c r="AD2873" s="29"/>
      <c r="AE2873" s="29"/>
      <c r="AT2873" s="14" t="s">
        <v>136</v>
      </c>
      <c r="AU2873" s="14" t="s">
        <v>143</v>
      </c>
    </row>
    <row r="2874" spans="1:65" s="2" customFormat="1" ht="19.5">
      <c r="A2874" s="29"/>
      <c r="B2874" s="30"/>
      <c r="C2874" s="29"/>
      <c r="D2874" s="159" t="s">
        <v>320</v>
      </c>
      <c r="E2874" s="29"/>
      <c r="F2874" s="168" t="s">
        <v>3438</v>
      </c>
      <c r="G2874" s="29"/>
      <c r="H2874" s="29"/>
      <c r="I2874" s="161"/>
      <c r="J2874" s="29"/>
      <c r="K2874" s="29"/>
      <c r="L2874" s="30"/>
      <c r="M2874" s="162"/>
      <c r="N2874" s="163"/>
      <c r="O2874" s="55"/>
      <c r="P2874" s="55"/>
      <c r="Q2874" s="55"/>
      <c r="R2874" s="55"/>
      <c r="S2874" s="55"/>
      <c r="T2874" s="56"/>
      <c r="U2874" s="29"/>
      <c r="V2874" s="29"/>
      <c r="W2874" s="29"/>
      <c r="X2874" s="29"/>
      <c r="Y2874" s="29"/>
      <c r="Z2874" s="29"/>
      <c r="AA2874" s="29"/>
      <c r="AB2874" s="29"/>
      <c r="AC2874" s="29"/>
      <c r="AD2874" s="29"/>
      <c r="AE2874" s="29"/>
      <c r="AT2874" s="14" t="s">
        <v>320</v>
      </c>
      <c r="AU2874" s="14" t="s">
        <v>143</v>
      </c>
    </row>
    <row r="2875" spans="1:65" s="2" customFormat="1" ht="24.2" customHeight="1">
      <c r="A2875" s="29"/>
      <c r="B2875" s="145"/>
      <c r="C2875" s="146" t="s">
        <v>3487</v>
      </c>
      <c r="D2875" s="146" t="s">
        <v>130</v>
      </c>
      <c r="E2875" s="147" t="s">
        <v>3488</v>
      </c>
      <c r="F2875" s="148" t="s">
        <v>3444</v>
      </c>
      <c r="G2875" s="149" t="s">
        <v>353</v>
      </c>
      <c r="H2875" s="150">
        <v>2</v>
      </c>
      <c r="I2875" s="151"/>
      <c r="J2875" s="152">
        <f>ROUND(I2875*H2875,2)</f>
        <v>0</v>
      </c>
      <c r="K2875" s="148" t="s">
        <v>1</v>
      </c>
      <c r="L2875" s="30"/>
      <c r="M2875" s="153" t="s">
        <v>1</v>
      </c>
      <c r="N2875" s="154" t="s">
        <v>41</v>
      </c>
      <c r="O2875" s="55"/>
      <c r="P2875" s="155">
        <f>O2875*H2875</f>
        <v>0</v>
      </c>
      <c r="Q2875" s="155">
        <v>0</v>
      </c>
      <c r="R2875" s="155">
        <f>Q2875*H2875</f>
        <v>0</v>
      </c>
      <c r="S2875" s="155">
        <v>0</v>
      </c>
      <c r="T2875" s="156">
        <f>S2875*H2875</f>
        <v>0</v>
      </c>
      <c r="U2875" s="29"/>
      <c r="V2875" s="29"/>
      <c r="W2875" s="29"/>
      <c r="X2875" s="29"/>
      <c r="Y2875" s="29"/>
      <c r="Z2875" s="29"/>
      <c r="AA2875" s="29"/>
      <c r="AB2875" s="29"/>
      <c r="AC2875" s="29"/>
      <c r="AD2875" s="29"/>
      <c r="AE2875" s="29"/>
      <c r="AR2875" s="157" t="s">
        <v>148</v>
      </c>
      <c r="AT2875" s="157" t="s">
        <v>130</v>
      </c>
      <c r="AU2875" s="157" t="s">
        <v>143</v>
      </c>
      <c r="AY2875" s="14" t="s">
        <v>127</v>
      </c>
      <c r="BE2875" s="158">
        <f>IF(N2875="základní",J2875,0)</f>
        <v>0</v>
      </c>
      <c r="BF2875" s="158">
        <f>IF(N2875="snížená",J2875,0)</f>
        <v>0</v>
      </c>
      <c r="BG2875" s="158">
        <f>IF(N2875="zákl. přenesená",J2875,0)</f>
        <v>0</v>
      </c>
      <c r="BH2875" s="158">
        <f>IF(N2875="sníž. přenesená",J2875,0)</f>
        <v>0</v>
      </c>
      <c r="BI2875" s="158">
        <f>IF(N2875="nulová",J2875,0)</f>
        <v>0</v>
      </c>
      <c r="BJ2875" s="14" t="s">
        <v>83</v>
      </c>
      <c r="BK2875" s="158">
        <f>ROUND(I2875*H2875,2)</f>
        <v>0</v>
      </c>
      <c r="BL2875" s="14" t="s">
        <v>148</v>
      </c>
      <c r="BM2875" s="157" t="s">
        <v>3489</v>
      </c>
    </row>
    <row r="2876" spans="1:65" s="2" customFormat="1" ht="19.5">
      <c r="A2876" s="29"/>
      <c r="B2876" s="30"/>
      <c r="C2876" s="29"/>
      <c r="D2876" s="159" t="s">
        <v>136</v>
      </c>
      <c r="E2876" s="29"/>
      <c r="F2876" s="160" t="s">
        <v>3444</v>
      </c>
      <c r="G2876" s="29"/>
      <c r="H2876" s="29"/>
      <c r="I2876" s="161"/>
      <c r="J2876" s="29"/>
      <c r="K2876" s="29"/>
      <c r="L2876" s="30"/>
      <c r="M2876" s="162"/>
      <c r="N2876" s="163"/>
      <c r="O2876" s="55"/>
      <c r="P2876" s="55"/>
      <c r="Q2876" s="55"/>
      <c r="R2876" s="55"/>
      <c r="S2876" s="55"/>
      <c r="T2876" s="56"/>
      <c r="U2876" s="29"/>
      <c r="V2876" s="29"/>
      <c r="W2876" s="29"/>
      <c r="X2876" s="29"/>
      <c r="Y2876" s="29"/>
      <c r="Z2876" s="29"/>
      <c r="AA2876" s="29"/>
      <c r="AB2876" s="29"/>
      <c r="AC2876" s="29"/>
      <c r="AD2876" s="29"/>
      <c r="AE2876" s="29"/>
      <c r="AT2876" s="14" t="s">
        <v>136</v>
      </c>
      <c r="AU2876" s="14" t="s">
        <v>143</v>
      </c>
    </row>
    <row r="2877" spans="1:65" s="2" customFormat="1" ht="19.5">
      <c r="A2877" s="29"/>
      <c r="B2877" s="30"/>
      <c r="C2877" s="29"/>
      <c r="D2877" s="159" t="s">
        <v>320</v>
      </c>
      <c r="E2877" s="29"/>
      <c r="F2877" s="168" t="s">
        <v>3446</v>
      </c>
      <c r="G2877" s="29"/>
      <c r="H2877" s="29"/>
      <c r="I2877" s="161"/>
      <c r="J2877" s="29"/>
      <c r="K2877" s="29"/>
      <c r="L2877" s="30"/>
      <c r="M2877" s="162"/>
      <c r="N2877" s="163"/>
      <c r="O2877" s="55"/>
      <c r="P2877" s="55"/>
      <c r="Q2877" s="55"/>
      <c r="R2877" s="55"/>
      <c r="S2877" s="55"/>
      <c r="T2877" s="56"/>
      <c r="U2877" s="29"/>
      <c r="V2877" s="29"/>
      <c r="W2877" s="29"/>
      <c r="X2877" s="29"/>
      <c r="Y2877" s="29"/>
      <c r="Z2877" s="29"/>
      <c r="AA2877" s="29"/>
      <c r="AB2877" s="29"/>
      <c r="AC2877" s="29"/>
      <c r="AD2877" s="29"/>
      <c r="AE2877" s="29"/>
      <c r="AT2877" s="14" t="s">
        <v>320</v>
      </c>
      <c r="AU2877" s="14" t="s">
        <v>143</v>
      </c>
    </row>
    <row r="2878" spans="1:65" s="2" customFormat="1" ht="24.2" customHeight="1">
      <c r="A2878" s="29"/>
      <c r="B2878" s="145"/>
      <c r="C2878" s="146" t="s">
        <v>3490</v>
      </c>
      <c r="D2878" s="146" t="s">
        <v>130</v>
      </c>
      <c r="E2878" s="147" t="s">
        <v>3491</v>
      </c>
      <c r="F2878" s="148" t="s">
        <v>3492</v>
      </c>
      <c r="G2878" s="149" t="s">
        <v>353</v>
      </c>
      <c r="H2878" s="150">
        <v>2</v>
      </c>
      <c r="I2878" s="151"/>
      <c r="J2878" s="152">
        <f>ROUND(I2878*H2878,2)</f>
        <v>0</v>
      </c>
      <c r="K2878" s="148" t="s">
        <v>1</v>
      </c>
      <c r="L2878" s="30"/>
      <c r="M2878" s="153" t="s">
        <v>1</v>
      </c>
      <c r="N2878" s="154" t="s">
        <v>41</v>
      </c>
      <c r="O2878" s="55"/>
      <c r="P2878" s="155">
        <f>O2878*H2878</f>
        <v>0</v>
      </c>
      <c r="Q2878" s="155">
        <v>0</v>
      </c>
      <c r="R2878" s="155">
        <f>Q2878*H2878</f>
        <v>0</v>
      </c>
      <c r="S2878" s="155">
        <v>0</v>
      </c>
      <c r="T2878" s="156">
        <f>S2878*H2878</f>
        <v>0</v>
      </c>
      <c r="U2878" s="29"/>
      <c r="V2878" s="29"/>
      <c r="W2878" s="29"/>
      <c r="X2878" s="29"/>
      <c r="Y2878" s="29"/>
      <c r="Z2878" s="29"/>
      <c r="AA2878" s="29"/>
      <c r="AB2878" s="29"/>
      <c r="AC2878" s="29"/>
      <c r="AD2878" s="29"/>
      <c r="AE2878" s="29"/>
      <c r="AR2878" s="157" t="s">
        <v>148</v>
      </c>
      <c r="AT2878" s="157" t="s">
        <v>130</v>
      </c>
      <c r="AU2878" s="157" t="s">
        <v>143</v>
      </c>
      <c r="AY2878" s="14" t="s">
        <v>127</v>
      </c>
      <c r="BE2878" s="158">
        <f>IF(N2878="základní",J2878,0)</f>
        <v>0</v>
      </c>
      <c r="BF2878" s="158">
        <f>IF(N2878="snížená",J2878,0)</f>
        <v>0</v>
      </c>
      <c r="BG2878" s="158">
        <f>IF(N2878="zákl. přenesená",J2878,0)</f>
        <v>0</v>
      </c>
      <c r="BH2878" s="158">
        <f>IF(N2878="sníž. přenesená",J2878,0)</f>
        <v>0</v>
      </c>
      <c r="BI2878" s="158">
        <f>IF(N2878="nulová",J2878,0)</f>
        <v>0</v>
      </c>
      <c r="BJ2878" s="14" t="s">
        <v>83</v>
      </c>
      <c r="BK2878" s="158">
        <f>ROUND(I2878*H2878,2)</f>
        <v>0</v>
      </c>
      <c r="BL2878" s="14" t="s">
        <v>148</v>
      </c>
      <c r="BM2878" s="157" t="s">
        <v>3493</v>
      </c>
    </row>
    <row r="2879" spans="1:65" s="2" customFormat="1" ht="19.5">
      <c r="A2879" s="29"/>
      <c r="B2879" s="30"/>
      <c r="C2879" s="29"/>
      <c r="D2879" s="159" t="s">
        <v>136</v>
      </c>
      <c r="E2879" s="29"/>
      <c r="F2879" s="160" t="s">
        <v>3492</v>
      </c>
      <c r="G2879" s="29"/>
      <c r="H2879" s="29"/>
      <c r="I2879" s="161"/>
      <c r="J2879" s="29"/>
      <c r="K2879" s="29"/>
      <c r="L2879" s="30"/>
      <c r="M2879" s="162"/>
      <c r="N2879" s="163"/>
      <c r="O2879" s="55"/>
      <c r="P2879" s="55"/>
      <c r="Q2879" s="55"/>
      <c r="R2879" s="55"/>
      <c r="S2879" s="55"/>
      <c r="T2879" s="56"/>
      <c r="U2879" s="29"/>
      <c r="V2879" s="29"/>
      <c r="W2879" s="29"/>
      <c r="X2879" s="29"/>
      <c r="Y2879" s="29"/>
      <c r="Z2879" s="29"/>
      <c r="AA2879" s="29"/>
      <c r="AB2879" s="29"/>
      <c r="AC2879" s="29"/>
      <c r="AD2879" s="29"/>
      <c r="AE2879" s="29"/>
      <c r="AT2879" s="14" t="s">
        <v>136</v>
      </c>
      <c r="AU2879" s="14" t="s">
        <v>143</v>
      </c>
    </row>
    <row r="2880" spans="1:65" s="2" customFormat="1" ht="19.5">
      <c r="A2880" s="29"/>
      <c r="B2880" s="30"/>
      <c r="C2880" s="29"/>
      <c r="D2880" s="159" t="s">
        <v>320</v>
      </c>
      <c r="E2880" s="29"/>
      <c r="F2880" s="168" t="s">
        <v>3446</v>
      </c>
      <c r="G2880" s="29"/>
      <c r="H2880" s="29"/>
      <c r="I2880" s="161"/>
      <c r="J2880" s="29"/>
      <c r="K2880" s="29"/>
      <c r="L2880" s="30"/>
      <c r="M2880" s="162"/>
      <c r="N2880" s="163"/>
      <c r="O2880" s="55"/>
      <c r="P2880" s="55"/>
      <c r="Q2880" s="55"/>
      <c r="R2880" s="55"/>
      <c r="S2880" s="55"/>
      <c r="T2880" s="56"/>
      <c r="U2880" s="29"/>
      <c r="V2880" s="29"/>
      <c r="W2880" s="29"/>
      <c r="X2880" s="29"/>
      <c r="Y2880" s="29"/>
      <c r="Z2880" s="29"/>
      <c r="AA2880" s="29"/>
      <c r="AB2880" s="29"/>
      <c r="AC2880" s="29"/>
      <c r="AD2880" s="29"/>
      <c r="AE2880" s="29"/>
      <c r="AT2880" s="14" t="s">
        <v>320</v>
      </c>
      <c r="AU2880" s="14" t="s">
        <v>143</v>
      </c>
    </row>
    <row r="2881" spans="1:65" s="2" customFormat="1" ht="16.5" customHeight="1">
      <c r="A2881" s="29"/>
      <c r="B2881" s="145"/>
      <c r="C2881" s="146" t="s">
        <v>3494</v>
      </c>
      <c r="D2881" s="146" t="s">
        <v>130</v>
      </c>
      <c r="E2881" s="147" t="s">
        <v>3495</v>
      </c>
      <c r="F2881" s="148" t="s">
        <v>3496</v>
      </c>
      <c r="G2881" s="149" t="s">
        <v>353</v>
      </c>
      <c r="H2881" s="150">
        <v>2</v>
      </c>
      <c r="I2881" s="151"/>
      <c r="J2881" s="152">
        <f>ROUND(I2881*H2881,2)</f>
        <v>0</v>
      </c>
      <c r="K2881" s="148" t="s">
        <v>1</v>
      </c>
      <c r="L2881" s="30"/>
      <c r="M2881" s="153" t="s">
        <v>1</v>
      </c>
      <c r="N2881" s="154" t="s">
        <v>41</v>
      </c>
      <c r="O2881" s="55"/>
      <c r="P2881" s="155">
        <f>O2881*H2881</f>
        <v>0</v>
      </c>
      <c r="Q2881" s="155">
        <v>0</v>
      </c>
      <c r="R2881" s="155">
        <f>Q2881*H2881</f>
        <v>0</v>
      </c>
      <c r="S2881" s="155">
        <v>0</v>
      </c>
      <c r="T2881" s="156">
        <f>S2881*H2881</f>
        <v>0</v>
      </c>
      <c r="U2881" s="29"/>
      <c r="V2881" s="29"/>
      <c r="W2881" s="29"/>
      <c r="X2881" s="29"/>
      <c r="Y2881" s="29"/>
      <c r="Z2881" s="29"/>
      <c r="AA2881" s="29"/>
      <c r="AB2881" s="29"/>
      <c r="AC2881" s="29"/>
      <c r="AD2881" s="29"/>
      <c r="AE2881" s="29"/>
      <c r="AR2881" s="157" t="s">
        <v>148</v>
      </c>
      <c r="AT2881" s="157" t="s">
        <v>130</v>
      </c>
      <c r="AU2881" s="157" t="s">
        <v>143</v>
      </c>
      <c r="AY2881" s="14" t="s">
        <v>127</v>
      </c>
      <c r="BE2881" s="158">
        <f>IF(N2881="základní",J2881,0)</f>
        <v>0</v>
      </c>
      <c r="BF2881" s="158">
        <f>IF(N2881="snížená",J2881,0)</f>
        <v>0</v>
      </c>
      <c r="BG2881" s="158">
        <f>IF(N2881="zákl. přenesená",J2881,0)</f>
        <v>0</v>
      </c>
      <c r="BH2881" s="158">
        <f>IF(N2881="sníž. přenesená",J2881,0)</f>
        <v>0</v>
      </c>
      <c r="BI2881" s="158">
        <f>IF(N2881="nulová",J2881,0)</f>
        <v>0</v>
      </c>
      <c r="BJ2881" s="14" t="s">
        <v>83</v>
      </c>
      <c r="BK2881" s="158">
        <f>ROUND(I2881*H2881,2)</f>
        <v>0</v>
      </c>
      <c r="BL2881" s="14" t="s">
        <v>148</v>
      </c>
      <c r="BM2881" s="157" t="s">
        <v>3497</v>
      </c>
    </row>
    <row r="2882" spans="1:65" s="2" customFormat="1">
      <c r="A2882" s="29"/>
      <c r="B2882" s="30"/>
      <c r="C2882" s="29"/>
      <c r="D2882" s="159" t="s">
        <v>136</v>
      </c>
      <c r="E2882" s="29"/>
      <c r="F2882" s="160" t="s">
        <v>3496</v>
      </c>
      <c r="G2882" s="29"/>
      <c r="H2882" s="29"/>
      <c r="I2882" s="161"/>
      <c r="J2882" s="29"/>
      <c r="K2882" s="29"/>
      <c r="L2882" s="30"/>
      <c r="M2882" s="162"/>
      <c r="N2882" s="163"/>
      <c r="O2882" s="55"/>
      <c r="P2882" s="55"/>
      <c r="Q2882" s="55"/>
      <c r="R2882" s="55"/>
      <c r="S2882" s="55"/>
      <c r="T2882" s="56"/>
      <c r="U2882" s="29"/>
      <c r="V2882" s="29"/>
      <c r="W2882" s="29"/>
      <c r="X2882" s="29"/>
      <c r="Y2882" s="29"/>
      <c r="Z2882" s="29"/>
      <c r="AA2882" s="29"/>
      <c r="AB2882" s="29"/>
      <c r="AC2882" s="29"/>
      <c r="AD2882" s="29"/>
      <c r="AE2882" s="29"/>
      <c r="AT2882" s="14" t="s">
        <v>136</v>
      </c>
      <c r="AU2882" s="14" t="s">
        <v>143</v>
      </c>
    </row>
    <row r="2883" spans="1:65" s="2" customFormat="1" ht="19.5">
      <c r="A2883" s="29"/>
      <c r="B2883" s="30"/>
      <c r="C2883" s="29"/>
      <c r="D2883" s="159" t="s">
        <v>320</v>
      </c>
      <c r="E2883" s="29"/>
      <c r="F2883" s="168" t="s">
        <v>3446</v>
      </c>
      <c r="G2883" s="29"/>
      <c r="H2883" s="29"/>
      <c r="I2883" s="161"/>
      <c r="J2883" s="29"/>
      <c r="K2883" s="29"/>
      <c r="L2883" s="30"/>
      <c r="M2883" s="162"/>
      <c r="N2883" s="163"/>
      <c r="O2883" s="55"/>
      <c r="P2883" s="55"/>
      <c r="Q2883" s="55"/>
      <c r="R2883" s="55"/>
      <c r="S2883" s="55"/>
      <c r="T2883" s="56"/>
      <c r="U2883" s="29"/>
      <c r="V2883" s="29"/>
      <c r="W2883" s="29"/>
      <c r="X2883" s="29"/>
      <c r="Y2883" s="29"/>
      <c r="Z2883" s="29"/>
      <c r="AA2883" s="29"/>
      <c r="AB2883" s="29"/>
      <c r="AC2883" s="29"/>
      <c r="AD2883" s="29"/>
      <c r="AE2883" s="29"/>
      <c r="AT2883" s="14" t="s">
        <v>320</v>
      </c>
      <c r="AU2883" s="14" t="s">
        <v>143</v>
      </c>
    </row>
    <row r="2884" spans="1:65" s="2" customFormat="1" ht="16.5" customHeight="1">
      <c r="A2884" s="29"/>
      <c r="B2884" s="145"/>
      <c r="C2884" s="146" t="s">
        <v>3498</v>
      </c>
      <c r="D2884" s="146" t="s">
        <v>130</v>
      </c>
      <c r="E2884" s="147" t="s">
        <v>3499</v>
      </c>
      <c r="F2884" s="148" t="s">
        <v>3500</v>
      </c>
      <c r="G2884" s="149" t="s">
        <v>353</v>
      </c>
      <c r="H2884" s="150">
        <v>2</v>
      </c>
      <c r="I2884" s="151"/>
      <c r="J2884" s="152">
        <f>ROUND(I2884*H2884,2)</f>
        <v>0</v>
      </c>
      <c r="K2884" s="148" t="s">
        <v>1</v>
      </c>
      <c r="L2884" s="30"/>
      <c r="M2884" s="153" t="s">
        <v>1</v>
      </c>
      <c r="N2884" s="154" t="s">
        <v>41</v>
      </c>
      <c r="O2884" s="55"/>
      <c r="P2884" s="155">
        <f>O2884*H2884</f>
        <v>0</v>
      </c>
      <c r="Q2884" s="155">
        <v>0</v>
      </c>
      <c r="R2884" s="155">
        <f>Q2884*H2884</f>
        <v>0</v>
      </c>
      <c r="S2884" s="155">
        <v>0</v>
      </c>
      <c r="T2884" s="156">
        <f>S2884*H2884</f>
        <v>0</v>
      </c>
      <c r="U2884" s="29"/>
      <c r="V2884" s="29"/>
      <c r="W2884" s="29"/>
      <c r="X2884" s="29"/>
      <c r="Y2884" s="29"/>
      <c r="Z2884" s="29"/>
      <c r="AA2884" s="29"/>
      <c r="AB2884" s="29"/>
      <c r="AC2884" s="29"/>
      <c r="AD2884" s="29"/>
      <c r="AE2884" s="29"/>
      <c r="AR2884" s="157" t="s">
        <v>148</v>
      </c>
      <c r="AT2884" s="157" t="s">
        <v>130</v>
      </c>
      <c r="AU2884" s="157" t="s">
        <v>143</v>
      </c>
      <c r="AY2884" s="14" t="s">
        <v>127</v>
      </c>
      <c r="BE2884" s="158">
        <f>IF(N2884="základní",J2884,0)</f>
        <v>0</v>
      </c>
      <c r="BF2884" s="158">
        <f>IF(N2884="snížená",J2884,0)</f>
        <v>0</v>
      </c>
      <c r="BG2884" s="158">
        <f>IF(N2884="zákl. přenesená",J2884,0)</f>
        <v>0</v>
      </c>
      <c r="BH2884" s="158">
        <f>IF(N2884="sníž. přenesená",J2884,0)</f>
        <v>0</v>
      </c>
      <c r="BI2884" s="158">
        <f>IF(N2884="nulová",J2884,0)</f>
        <v>0</v>
      </c>
      <c r="BJ2884" s="14" t="s">
        <v>83</v>
      </c>
      <c r="BK2884" s="158">
        <f>ROUND(I2884*H2884,2)</f>
        <v>0</v>
      </c>
      <c r="BL2884" s="14" t="s">
        <v>148</v>
      </c>
      <c r="BM2884" s="157" t="s">
        <v>3501</v>
      </c>
    </row>
    <row r="2885" spans="1:65" s="2" customFormat="1">
      <c r="A2885" s="29"/>
      <c r="B2885" s="30"/>
      <c r="C2885" s="29"/>
      <c r="D2885" s="159" t="s">
        <v>136</v>
      </c>
      <c r="E2885" s="29"/>
      <c r="F2885" s="160" t="s">
        <v>3500</v>
      </c>
      <c r="G2885" s="29"/>
      <c r="H2885" s="29"/>
      <c r="I2885" s="161"/>
      <c r="J2885" s="29"/>
      <c r="K2885" s="29"/>
      <c r="L2885" s="30"/>
      <c r="M2885" s="162"/>
      <c r="N2885" s="163"/>
      <c r="O2885" s="55"/>
      <c r="P2885" s="55"/>
      <c r="Q2885" s="55"/>
      <c r="R2885" s="55"/>
      <c r="S2885" s="55"/>
      <c r="T2885" s="56"/>
      <c r="U2885" s="29"/>
      <c r="V2885" s="29"/>
      <c r="W2885" s="29"/>
      <c r="X2885" s="29"/>
      <c r="Y2885" s="29"/>
      <c r="Z2885" s="29"/>
      <c r="AA2885" s="29"/>
      <c r="AB2885" s="29"/>
      <c r="AC2885" s="29"/>
      <c r="AD2885" s="29"/>
      <c r="AE2885" s="29"/>
      <c r="AT2885" s="14" t="s">
        <v>136</v>
      </c>
      <c r="AU2885" s="14" t="s">
        <v>143</v>
      </c>
    </row>
    <row r="2886" spans="1:65" s="2" customFormat="1" ht="19.5">
      <c r="A2886" s="29"/>
      <c r="B2886" s="30"/>
      <c r="C2886" s="29"/>
      <c r="D2886" s="159" t="s">
        <v>320</v>
      </c>
      <c r="E2886" s="29"/>
      <c r="F2886" s="168" t="s">
        <v>3502</v>
      </c>
      <c r="G2886" s="29"/>
      <c r="H2886" s="29"/>
      <c r="I2886" s="161"/>
      <c r="J2886" s="29"/>
      <c r="K2886" s="29"/>
      <c r="L2886" s="30"/>
      <c r="M2886" s="162"/>
      <c r="N2886" s="163"/>
      <c r="O2886" s="55"/>
      <c r="P2886" s="55"/>
      <c r="Q2886" s="55"/>
      <c r="R2886" s="55"/>
      <c r="S2886" s="55"/>
      <c r="T2886" s="56"/>
      <c r="U2886" s="29"/>
      <c r="V2886" s="29"/>
      <c r="W2886" s="29"/>
      <c r="X2886" s="29"/>
      <c r="Y2886" s="29"/>
      <c r="Z2886" s="29"/>
      <c r="AA2886" s="29"/>
      <c r="AB2886" s="29"/>
      <c r="AC2886" s="29"/>
      <c r="AD2886" s="29"/>
      <c r="AE2886" s="29"/>
      <c r="AT2886" s="14" t="s">
        <v>320</v>
      </c>
      <c r="AU2886" s="14" t="s">
        <v>143</v>
      </c>
    </row>
    <row r="2887" spans="1:65" s="2" customFormat="1" ht="24.2" customHeight="1">
      <c r="A2887" s="29"/>
      <c r="B2887" s="145"/>
      <c r="C2887" s="146" t="s">
        <v>3503</v>
      </c>
      <c r="D2887" s="146" t="s">
        <v>130</v>
      </c>
      <c r="E2887" s="147" t="s">
        <v>3504</v>
      </c>
      <c r="F2887" s="148" t="s">
        <v>1121</v>
      </c>
      <c r="G2887" s="149" t="s">
        <v>353</v>
      </c>
      <c r="H2887" s="150">
        <v>1</v>
      </c>
      <c r="I2887" s="151"/>
      <c r="J2887" s="152">
        <f>ROUND(I2887*H2887,2)</f>
        <v>0</v>
      </c>
      <c r="K2887" s="148" t="s">
        <v>1</v>
      </c>
      <c r="L2887" s="30"/>
      <c r="M2887" s="153" t="s">
        <v>1</v>
      </c>
      <c r="N2887" s="154" t="s">
        <v>41</v>
      </c>
      <c r="O2887" s="55"/>
      <c r="P2887" s="155">
        <f>O2887*H2887</f>
        <v>0</v>
      </c>
      <c r="Q2887" s="155">
        <v>0</v>
      </c>
      <c r="R2887" s="155">
        <f>Q2887*H2887</f>
        <v>0</v>
      </c>
      <c r="S2887" s="155">
        <v>0</v>
      </c>
      <c r="T2887" s="156">
        <f>S2887*H2887</f>
        <v>0</v>
      </c>
      <c r="U2887" s="29"/>
      <c r="V2887" s="29"/>
      <c r="W2887" s="29"/>
      <c r="X2887" s="29"/>
      <c r="Y2887" s="29"/>
      <c r="Z2887" s="29"/>
      <c r="AA2887" s="29"/>
      <c r="AB2887" s="29"/>
      <c r="AC2887" s="29"/>
      <c r="AD2887" s="29"/>
      <c r="AE2887" s="29"/>
      <c r="AR2887" s="157" t="s">
        <v>148</v>
      </c>
      <c r="AT2887" s="157" t="s">
        <v>130</v>
      </c>
      <c r="AU2887" s="157" t="s">
        <v>143</v>
      </c>
      <c r="AY2887" s="14" t="s">
        <v>127</v>
      </c>
      <c r="BE2887" s="158">
        <f>IF(N2887="základní",J2887,0)</f>
        <v>0</v>
      </c>
      <c r="BF2887" s="158">
        <f>IF(N2887="snížená",J2887,0)</f>
        <v>0</v>
      </c>
      <c r="BG2887" s="158">
        <f>IF(N2887="zákl. přenesená",J2887,0)</f>
        <v>0</v>
      </c>
      <c r="BH2887" s="158">
        <f>IF(N2887="sníž. přenesená",J2887,0)</f>
        <v>0</v>
      </c>
      <c r="BI2887" s="158">
        <f>IF(N2887="nulová",J2887,0)</f>
        <v>0</v>
      </c>
      <c r="BJ2887" s="14" t="s">
        <v>83</v>
      </c>
      <c r="BK2887" s="158">
        <f>ROUND(I2887*H2887,2)</f>
        <v>0</v>
      </c>
      <c r="BL2887" s="14" t="s">
        <v>148</v>
      </c>
      <c r="BM2887" s="157" t="s">
        <v>3505</v>
      </c>
    </row>
    <row r="2888" spans="1:65" s="2" customFormat="1">
      <c r="A2888" s="29"/>
      <c r="B2888" s="30"/>
      <c r="C2888" s="29"/>
      <c r="D2888" s="159" t="s">
        <v>136</v>
      </c>
      <c r="E2888" s="29"/>
      <c r="F2888" s="160" t="s">
        <v>1121</v>
      </c>
      <c r="G2888" s="29"/>
      <c r="H2888" s="29"/>
      <c r="I2888" s="161"/>
      <c r="J2888" s="29"/>
      <c r="K2888" s="29"/>
      <c r="L2888" s="30"/>
      <c r="M2888" s="162"/>
      <c r="N2888" s="163"/>
      <c r="O2888" s="55"/>
      <c r="P2888" s="55"/>
      <c r="Q2888" s="55"/>
      <c r="R2888" s="55"/>
      <c r="S2888" s="55"/>
      <c r="T2888" s="56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T2888" s="14" t="s">
        <v>136</v>
      </c>
      <c r="AU2888" s="14" t="s">
        <v>143</v>
      </c>
    </row>
    <row r="2889" spans="1:65" s="2" customFormat="1" ht="19.5">
      <c r="A2889" s="29"/>
      <c r="B2889" s="30"/>
      <c r="C2889" s="29"/>
      <c r="D2889" s="159" t="s">
        <v>320</v>
      </c>
      <c r="E2889" s="29"/>
      <c r="F2889" s="168" t="s">
        <v>3420</v>
      </c>
      <c r="G2889" s="29"/>
      <c r="H2889" s="29"/>
      <c r="I2889" s="161"/>
      <c r="J2889" s="29"/>
      <c r="K2889" s="29"/>
      <c r="L2889" s="30"/>
      <c r="M2889" s="162"/>
      <c r="N2889" s="163"/>
      <c r="O2889" s="55"/>
      <c r="P2889" s="55"/>
      <c r="Q2889" s="55"/>
      <c r="R2889" s="55"/>
      <c r="S2889" s="55"/>
      <c r="T2889" s="56"/>
      <c r="U2889" s="29"/>
      <c r="V2889" s="29"/>
      <c r="W2889" s="29"/>
      <c r="X2889" s="29"/>
      <c r="Y2889" s="29"/>
      <c r="Z2889" s="29"/>
      <c r="AA2889" s="29"/>
      <c r="AB2889" s="29"/>
      <c r="AC2889" s="29"/>
      <c r="AD2889" s="29"/>
      <c r="AE2889" s="29"/>
      <c r="AT2889" s="14" t="s">
        <v>320</v>
      </c>
      <c r="AU2889" s="14" t="s">
        <v>143</v>
      </c>
    </row>
    <row r="2890" spans="1:65" s="2" customFormat="1" ht="16.5" customHeight="1">
      <c r="A2890" s="29"/>
      <c r="B2890" s="145"/>
      <c r="C2890" s="146" t="s">
        <v>3506</v>
      </c>
      <c r="D2890" s="146" t="s">
        <v>130</v>
      </c>
      <c r="E2890" s="147" t="s">
        <v>3507</v>
      </c>
      <c r="F2890" s="148" t="s">
        <v>2651</v>
      </c>
      <c r="G2890" s="149" t="s">
        <v>353</v>
      </c>
      <c r="H2890" s="150">
        <v>1</v>
      </c>
      <c r="I2890" s="151"/>
      <c r="J2890" s="152">
        <f>ROUND(I2890*H2890,2)</f>
        <v>0</v>
      </c>
      <c r="K2890" s="148" t="s">
        <v>1</v>
      </c>
      <c r="L2890" s="30"/>
      <c r="M2890" s="153" t="s">
        <v>1</v>
      </c>
      <c r="N2890" s="154" t="s">
        <v>41</v>
      </c>
      <c r="O2890" s="55"/>
      <c r="P2890" s="155">
        <f>O2890*H2890</f>
        <v>0</v>
      </c>
      <c r="Q2890" s="155">
        <v>0</v>
      </c>
      <c r="R2890" s="155">
        <f>Q2890*H2890</f>
        <v>0</v>
      </c>
      <c r="S2890" s="155">
        <v>0</v>
      </c>
      <c r="T2890" s="156">
        <f>S2890*H2890</f>
        <v>0</v>
      </c>
      <c r="U2890" s="29"/>
      <c r="V2890" s="29"/>
      <c r="W2890" s="29"/>
      <c r="X2890" s="29"/>
      <c r="Y2890" s="29"/>
      <c r="Z2890" s="29"/>
      <c r="AA2890" s="29"/>
      <c r="AB2890" s="29"/>
      <c r="AC2890" s="29"/>
      <c r="AD2890" s="29"/>
      <c r="AE2890" s="29"/>
      <c r="AR2890" s="157" t="s">
        <v>148</v>
      </c>
      <c r="AT2890" s="157" t="s">
        <v>130</v>
      </c>
      <c r="AU2890" s="157" t="s">
        <v>143</v>
      </c>
      <c r="AY2890" s="14" t="s">
        <v>127</v>
      </c>
      <c r="BE2890" s="158">
        <f>IF(N2890="základní",J2890,0)</f>
        <v>0</v>
      </c>
      <c r="BF2890" s="158">
        <f>IF(N2890="snížená",J2890,0)</f>
        <v>0</v>
      </c>
      <c r="BG2890" s="158">
        <f>IF(N2890="zákl. přenesená",J2890,0)</f>
        <v>0</v>
      </c>
      <c r="BH2890" s="158">
        <f>IF(N2890="sníž. přenesená",J2890,0)</f>
        <v>0</v>
      </c>
      <c r="BI2890" s="158">
        <f>IF(N2890="nulová",J2890,0)</f>
        <v>0</v>
      </c>
      <c r="BJ2890" s="14" t="s">
        <v>83</v>
      </c>
      <c r="BK2890" s="158">
        <f>ROUND(I2890*H2890,2)</f>
        <v>0</v>
      </c>
      <c r="BL2890" s="14" t="s">
        <v>148</v>
      </c>
      <c r="BM2890" s="157" t="s">
        <v>3508</v>
      </c>
    </row>
    <row r="2891" spans="1:65" s="2" customFormat="1">
      <c r="A2891" s="29"/>
      <c r="B2891" s="30"/>
      <c r="C2891" s="29"/>
      <c r="D2891" s="159" t="s">
        <v>136</v>
      </c>
      <c r="E2891" s="29"/>
      <c r="F2891" s="160" t="s">
        <v>2651</v>
      </c>
      <c r="G2891" s="29"/>
      <c r="H2891" s="29"/>
      <c r="I2891" s="161"/>
      <c r="J2891" s="29"/>
      <c r="K2891" s="29"/>
      <c r="L2891" s="30"/>
      <c r="M2891" s="162"/>
      <c r="N2891" s="163"/>
      <c r="O2891" s="55"/>
      <c r="P2891" s="55"/>
      <c r="Q2891" s="55"/>
      <c r="R2891" s="55"/>
      <c r="S2891" s="55"/>
      <c r="T2891" s="56"/>
      <c r="U2891" s="29"/>
      <c r="V2891" s="29"/>
      <c r="W2891" s="29"/>
      <c r="X2891" s="29"/>
      <c r="Y2891" s="29"/>
      <c r="Z2891" s="29"/>
      <c r="AA2891" s="29"/>
      <c r="AB2891" s="29"/>
      <c r="AC2891" s="29"/>
      <c r="AD2891" s="29"/>
      <c r="AE2891" s="29"/>
      <c r="AT2891" s="14" t="s">
        <v>136</v>
      </c>
      <c r="AU2891" s="14" t="s">
        <v>143</v>
      </c>
    </row>
    <row r="2892" spans="1:65" s="2" customFormat="1" ht="19.5">
      <c r="A2892" s="29"/>
      <c r="B2892" s="30"/>
      <c r="C2892" s="29"/>
      <c r="D2892" s="159" t="s">
        <v>320</v>
      </c>
      <c r="E2892" s="29"/>
      <c r="F2892" s="168" t="s">
        <v>3438</v>
      </c>
      <c r="G2892" s="29"/>
      <c r="H2892" s="29"/>
      <c r="I2892" s="161"/>
      <c r="J2892" s="29"/>
      <c r="K2892" s="29"/>
      <c r="L2892" s="30"/>
      <c r="M2892" s="162"/>
      <c r="N2892" s="163"/>
      <c r="O2892" s="55"/>
      <c r="P2892" s="55"/>
      <c r="Q2892" s="55"/>
      <c r="R2892" s="55"/>
      <c r="S2892" s="55"/>
      <c r="T2892" s="56"/>
      <c r="U2892" s="29"/>
      <c r="V2892" s="29"/>
      <c r="W2892" s="29"/>
      <c r="X2892" s="29"/>
      <c r="Y2892" s="29"/>
      <c r="Z2892" s="29"/>
      <c r="AA2892" s="29"/>
      <c r="AB2892" s="29"/>
      <c r="AC2892" s="29"/>
      <c r="AD2892" s="29"/>
      <c r="AE2892" s="29"/>
      <c r="AT2892" s="14" t="s">
        <v>320</v>
      </c>
      <c r="AU2892" s="14" t="s">
        <v>143</v>
      </c>
    </row>
    <row r="2893" spans="1:65" s="2" customFormat="1" ht="24.2" customHeight="1">
      <c r="A2893" s="29"/>
      <c r="B2893" s="145"/>
      <c r="C2893" s="146" t="s">
        <v>3509</v>
      </c>
      <c r="D2893" s="146" t="s">
        <v>130</v>
      </c>
      <c r="E2893" s="147" t="s">
        <v>3510</v>
      </c>
      <c r="F2893" s="148" t="s">
        <v>3511</v>
      </c>
      <c r="G2893" s="149" t="s">
        <v>353</v>
      </c>
      <c r="H2893" s="150">
        <v>2</v>
      </c>
      <c r="I2893" s="151"/>
      <c r="J2893" s="152">
        <f>ROUND(I2893*H2893,2)</f>
        <v>0</v>
      </c>
      <c r="K2893" s="148" t="s">
        <v>1</v>
      </c>
      <c r="L2893" s="30"/>
      <c r="M2893" s="153" t="s">
        <v>1</v>
      </c>
      <c r="N2893" s="154" t="s">
        <v>41</v>
      </c>
      <c r="O2893" s="55"/>
      <c r="P2893" s="155">
        <f>O2893*H2893</f>
        <v>0</v>
      </c>
      <c r="Q2893" s="155">
        <v>0</v>
      </c>
      <c r="R2893" s="155">
        <f>Q2893*H2893</f>
        <v>0</v>
      </c>
      <c r="S2893" s="155">
        <v>0</v>
      </c>
      <c r="T2893" s="156">
        <f>S2893*H2893</f>
        <v>0</v>
      </c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R2893" s="157" t="s">
        <v>148</v>
      </c>
      <c r="AT2893" s="157" t="s">
        <v>130</v>
      </c>
      <c r="AU2893" s="157" t="s">
        <v>143</v>
      </c>
      <c r="AY2893" s="14" t="s">
        <v>127</v>
      </c>
      <c r="BE2893" s="158">
        <f>IF(N2893="základní",J2893,0)</f>
        <v>0</v>
      </c>
      <c r="BF2893" s="158">
        <f>IF(N2893="snížená",J2893,0)</f>
        <v>0</v>
      </c>
      <c r="BG2893" s="158">
        <f>IF(N2893="zákl. přenesená",J2893,0)</f>
        <v>0</v>
      </c>
      <c r="BH2893" s="158">
        <f>IF(N2893="sníž. přenesená",J2893,0)</f>
        <v>0</v>
      </c>
      <c r="BI2893" s="158">
        <f>IF(N2893="nulová",J2893,0)</f>
        <v>0</v>
      </c>
      <c r="BJ2893" s="14" t="s">
        <v>83</v>
      </c>
      <c r="BK2893" s="158">
        <f>ROUND(I2893*H2893,2)</f>
        <v>0</v>
      </c>
      <c r="BL2893" s="14" t="s">
        <v>148</v>
      </c>
      <c r="BM2893" s="157" t="s">
        <v>3512</v>
      </c>
    </row>
    <row r="2894" spans="1:65" s="2" customFormat="1">
      <c r="A2894" s="29"/>
      <c r="B2894" s="30"/>
      <c r="C2894" s="29"/>
      <c r="D2894" s="159" t="s">
        <v>136</v>
      </c>
      <c r="E2894" s="29"/>
      <c r="F2894" s="160" t="s">
        <v>3511</v>
      </c>
      <c r="G2894" s="29"/>
      <c r="H2894" s="29"/>
      <c r="I2894" s="161"/>
      <c r="J2894" s="29"/>
      <c r="K2894" s="29"/>
      <c r="L2894" s="30"/>
      <c r="M2894" s="162"/>
      <c r="N2894" s="163"/>
      <c r="O2894" s="55"/>
      <c r="P2894" s="55"/>
      <c r="Q2894" s="55"/>
      <c r="R2894" s="55"/>
      <c r="S2894" s="55"/>
      <c r="T2894" s="56"/>
      <c r="U2894" s="29"/>
      <c r="V2894" s="29"/>
      <c r="W2894" s="29"/>
      <c r="X2894" s="29"/>
      <c r="Y2894" s="29"/>
      <c r="Z2894" s="29"/>
      <c r="AA2894" s="29"/>
      <c r="AB2894" s="29"/>
      <c r="AC2894" s="29"/>
      <c r="AD2894" s="29"/>
      <c r="AE2894" s="29"/>
      <c r="AT2894" s="14" t="s">
        <v>136</v>
      </c>
      <c r="AU2894" s="14" t="s">
        <v>143</v>
      </c>
    </row>
    <row r="2895" spans="1:65" s="2" customFormat="1" ht="19.5">
      <c r="A2895" s="29"/>
      <c r="B2895" s="30"/>
      <c r="C2895" s="29"/>
      <c r="D2895" s="159" t="s">
        <v>320</v>
      </c>
      <c r="E2895" s="29"/>
      <c r="F2895" s="168" t="s">
        <v>3420</v>
      </c>
      <c r="G2895" s="29"/>
      <c r="H2895" s="29"/>
      <c r="I2895" s="161"/>
      <c r="J2895" s="29"/>
      <c r="K2895" s="29"/>
      <c r="L2895" s="30"/>
      <c r="M2895" s="162"/>
      <c r="N2895" s="163"/>
      <c r="O2895" s="55"/>
      <c r="P2895" s="55"/>
      <c r="Q2895" s="55"/>
      <c r="R2895" s="55"/>
      <c r="S2895" s="55"/>
      <c r="T2895" s="56"/>
      <c r="U2895" s="29"/>
      <c r="V2895" s="29"/>
      <c r="W2895" s="29"/>
      <c r="X2895" s="29"/>
      <c r="Y2895" s="29"/>
      <c r="Z2895" s="29"/>
      <c r="AA2895" s="29"/>
      <c r="AB2895" s="29"/>
      <c r="AC2895" s="29"/>
      <c r="AD2895" s="29"/>
      <c r="AE2895" s="29"/>
      <c r="AT2895" s="14" t="s">
        <v>320</v>
      </c>
      <c r="AU2895" s="14" t="s">
        <v>143</v>
      </c>
    </row>
    <row r="2896" spans="1:65" s="2" customFormat="1" ht="24.2" customHeight="1">
      <c r="A2896" s="29"/>
      <c r="B2896" s="145"/>
      <c r="C2896" s="146" t="s">
        <v>3513</v>
      </c>
      <c r="D2896" s="146" t="s">
        <v>130</v>
      </c>
      <c r="E2896" s="147" t="s">
        <v>3514</v>
      </c>
      <c r="F2896" s="148" t="s">
        <v>3515</v>
      </c>
      <c r="G2896" s="149" t="s">
        <v>353</v>
      </c>
      <c r="H2896" s="150">
        <v>7</v>
      </c>
      <c r="I2896" s="151"/>
      <c r="J2896" s="152">
        <f>ROUND(I2896*H2896,2)</f>
        <v>0</v>
      </c>
      <c r="K2896" s="148" t="s">
        <v>1</v>
      </c>
      <c r="L2896" s="30"/>
      <c r="M2896" s="153" t="s">
        <v>1</v>
      </c>
      <c r="N2896" s="154" t="s">
        <v>41</v>
      </c>
      <c r="O2896" s="55"/>
      <c r="P2896" s="155">
        <f>O2896*H2896</f>
        <v>0</v>
      </c>
      <c r="Q2896" s="155">
        <v>0</v>
      </c>
      <c r="R2896" s="155">
        <f>Q2896*H2896</f>
        <v>0</v>
      </c>
      <c r="S2896" s="155">
        <v>0</v>
      </c>
      <c r="T2896" s="156">
        <f>S2896*H2896</f>
        <v>0</v>
      </c>
      <c r="U2896" s="29"/>
      <c r="V2896" s="29"/>
      <c r="W2896" s="29"/>
      <c r="X2896" s="29"/>
      <c r="Y2896" s="29"/>
      <c r="Z2896" s="29"/>
      <c r="AA2896" s="29"/>
      <c r="AB2896" s="29"/>
      <c r="AC2896" s="29"/>
      <c r="AD2896" s="29"/>
      <c r="AE2896" s="29"/>
      <c r="AR2896" s="157" t="s">
        <v>148</v>
      </c>
      <c r="AT2896" s="157" t="s">
        <v>130</v>
      </c>
      <c r="AU2896" s="157" t="s">
        <v>143</v>
      </c>
      <c r="AY2896" s="14" t="s">
        <v>127</v>
      </c>
      <c r="BE2896" s="158">
        <f>IF(N2896="základní",J2896,0)</f>
        <v>0</v>
      </c>
      <c r="BF2896" s="158">
        <f>IF(N2896="snížená",J2896,0)</f>
        <v>0</v>
      </c>
      <c r="BG2896" s="158">
        <f>IF(N2896="zákl. přenesená",J2896,0)</f>
        <v>0</v>
      </c>
      <c r="BH2896" s="158">
        <f>IF(N2896="sníž. přenesená",J2896,0)</f>
        <v>0</v>
      </c>
      <c r="BI2896" s="158">
        <f>IF(N2896="nulová",J2896,0)</f>
        <v>0</v>
      </c>
      <c r="BJ2896" s="14" t="s">
        <v>83</v>
      </c>
      <c r="BK2896" s="158">
        <f>ROUND(I2896*H2896,2)</f>
        <v>0</v>
      </c>
      <c r="BL2896" s="14" t="s">
        <v>148</v>
      </c>
      <c r="BM2896" s="157" t="s">
        <v>3516</v>
      </c>
    </row>
    <row r="2897" spans="1:65" s="2" customFormat="1">
      <c r="A2897" s="29"/>
      <c r="B2897" s="30"/>
      <c r="C2897" s="29"/>
      <c r="D2897" s="159" t="s">
        <v>136</v>
      </c>
      <c r="E2897" s="29"/>
      <c r="F2897" s="160" t="s">
        <v>3515</v>
      </c>
      <c r="G2897" s="29"/>
      <c r="H2897" s="29"/>
      <c r="I2897" s="161"/>
      <c r="J2897" s="29"/>
      <c r="K2897" s="29"/>
      <c r="L2897" s="30"/>
      <c r="M2897" s="162"/>
      <c r="N2897" s="163"/>
      <c r="O2897" s="55"/>
      <c r="P2897" s="55"/>
      <c r="Q2897" s="55"/>
      <c r="R2897" s="55"/>
      <c r="S2897" s="55"/>
      <c r="T2897" s="56"/>
      <c r="U2897" s="29"/>
      <c r="V2897" s="29"/>
      <c r="W2897" s="29"/>
      <c r="X2897" s="29"/>
      <c r="Y2897" s="29"/>
      <c r="Z2897" s="29"/>
      <c r="AA2897" s="29"/>
      <c r="AB2897" s="29"/>
      <c r="AC2897" s="29"/>
      <c r="AD2897" s="29"/>
      <c r="AE2897" s="29"/>
      <c r="AT2897" s="14" t="s">
        <v>136</v>
      </c>
      <c r="AU2897" s="14" t="s">
        <v>143</v>
      </c>
    </row>
    <row r="2898" spans="1:65" s="2" customFormat="1" ht="19.5">
      <c r="A2898" s="29"/>
      <c r="B2898" s="30"/>
      <c r="C2898" s="29"/>
      <c r="D2898" s="159" t="s">
        <v>320</v>
      </c>
      <c r="E2898" s="29"/>
      <c r="F2898" s="168" t="s">
        <v>3420</v>
      </c>
      <c r="G2898" s="29"/>
      <c r="H2898" s="29"/>
      <c r="I2898" s="161"/>
      <c r="J2898" s="29"/>
      <c r="K2898" s="29"/>
      <c r="L2898" s="30"/>
      <c r="M2898" s="162"/>
      <c r="N2898" s="163"/>
      <c r="O2898" s="55"/>
      <c r="P2898" s="55"/>
      <c r="Q2898" s="55"/>
      <c r="R2898" s="55"/>
      <c r="S2898" s="55"/>
      <c r="T2898" s="56"/>
      <c r="U2898" s="29"/>
      <c r="V2898" s="29"/>
      <c r="W2898" s="29"/>
      <c r="X2898" s="29"/>
      <c r="Y2898" s="29"/>
      <c r="Z2898" s="29"/>
      <c r="AA2898" s="29"/>
      <c r="AB2898" s="29"/>
      <c r="AC2898" s="29"/>
      <c r="AD2898" s="29"/>
      <c r="AE2898" s="29"/>
      <c r="AT2898" s="14" t="s">
        <v>320</v>
      </c>
      <c r="AU2898" s="14" t="s">
        <v>143</v>
      </c>
    </row>
    <row r="2899" spans="1:65" s="2" customFormat="1" ht="24.2" customHeight="1">
      <c r="A2899" s="29"/>
      <c r="B2899" s="145"/>
      <c r="C2899" s="146" t="s">
        <v>3517</v>
      </c>
      <c r="D2899" s="146" t="s">
        <v>130</v>
      </c>
      <c r="E2899" s="147" t="s">
        <v>3518</v>
      </c>
      <c r="F2899" s="148" t="s">
        <v>3519</v>
      </c>
      <c r="G2899" s="149" t="s">
        <v>353</v>
      </c>
      <c r="H2899" s="150">
        <v>20</v>
      </c>
      <c r="I2899" s="151"/>
      <c r="J2899" s="152">
        <f>ROUND(I2899*H2899,2)</f>
        <v>0</v>
      </c>
      <c r="K2899" s="148" t="s">
        <v>1</v>
      </c>
      <c r="L2899" s="30"/>
      <c r="M2899" s="153" t="s">
        <v>1</v>
      </c>
      <c r="N2899" s="154" t="s">
        <v>41</v>
      </c>
      <c r="O2899" s="55"/>
      <c r="P2899" s="155">
        <f>O2899*H2899</f>
        <v>0</v>
      </c>
      <c r="Q2899" s="155">
        <v>0</v>
      </c>
      <c r="R2899" s="155">
        <f>Q2899*H2899</f>
        <v>0</v>
      </c>
      <c r="S2899" s="155">
        <v>0</v>
      </c>
      <c r="T2899" s="156">
        <f>S2899*H2899</f>
        <v>0</v>
      </c>
      <c r="U2899" s="29"/>
      <c r="V2899" s="29"/>
      <c r="W2899" s="29"/>
      <c r="X2899" s="29"/>
      <c r="Y2899" s="29"/>
      <c r="Z2899" s="29"/>
      <c r="AA2899" s="29"/>
      <c r="AB2899" s="29"/>
      <c r="AC2899" s="29"/>
      <c r="AD2899" s="29"/>
      <c r="AE2899" s="29"/>
      <c r="AR2899" s="157" t="s">
        <v>148</v>
      </c>
      <c r="AT2899" s="157" t="s">
        <v>130</v>
      </c>
      <c r="AU2899" s="157" t="s">
        <v>143</v>
      </c>
      <c r="AY2899" s="14" t="s">
        <v>127</v>
      </c>
      <c r="BE2899" s="158">
        <f>IF(N2899="základní",J2899,0)</f>
        <v>0</v>
      </c>
      <c r="BF2899" s="158">
        <f>IF(N2899="snížená",J2899,0)</f>
        <v>0</v>
      </c>
      <c r="BG2899" s="158">
        <f>IF(N2899="zákl. přenesená",J2899,0)</f>
        <v>0</v>
      </c>
      <c r="BH2899" s="158">
        <f>IF(N2899="sníž. přenesená",J2899,0)</f>
        <v>0</v>
      </c>
      <c r="BI2899" s="158">
        <f>IF(N2899="nulová",J2899,0)</f>
        <v>0</v>
      </c>
      <c r="BJ2899" s="14" t="s">
        <v>83</v>
      </c>
      <c r="BK2899" s="158">
        <f>ROUND(I2899*H2899,2)</f>
        <v>0</v>
      </c>
      <c r="BL2899" s="14" t="s">
        <v>148</v>
      </c>
      <c r="BM2899" s="157" t="s">
        <v>3520</v>
      </c>
    </row>
    <row r="2900" spans="1:65" s="2" customFormat="1">
      <c r="A2900" s="29"/>
      <c r="B2900" s="30"/>
      <c r="C2900" s="29"/>
      <c r="D2900" s="159" t="s">
        <v>136</v>
      </c>
      <c r="E2900" s="29"/>
      <c r="F2900" s="160" t="s">
        <v>3519</v>
      </c>
      <c r="G2900" s="29"/>
      <c r="H2900" s="29"/>
      <c r="I2900" s="161"/>
      <c r="J2900" s="29"/>
      <c r="K2900" s="29"/>
      <c r="L2900" s="30"/>
      <c r="M2900" s="162"/>
      <c r="N2900" s="163"/>
      <c r="O2900" s="55"/>
      <c r="P2900" s="55"/>
      <c r="Q2900" s="55"/>
      <c r="R2900" s="55"/>
      <c r="S2900" s="55"/>
      <c r="T2900" s="56"/>
      <c r="U2900" s="29"/>
      <c r="V2900" s="29"/>
      <c r="W2900" s="29"/>
      <c r="X2900" s="29"/>
      <c r="Y2900" s="29"/>
      <c r="Z2900" s="29"/>
      <c r="AA2900" s="29"/>
      <c r="AB2900" s="29"/>
      <c r="AC2900" s="29"/>
      <c r="AD2900" s="29"/>
      <c r="AE2900" s="29"/>
      <c r="AT2900" s="14" t="s">
        <v>136</v>
      </c>
      <c r="AU2900" s="14" t="s">
        <v>143</v>
      </c>
    </row>
    <row r="2901" spans="1:65" s="2" customFormat="1" ht="19.5">
      <c r="A2901" s="29"/>
      <c r="B2901" s="30"/>
      <c r="C2901" s="29"/>
      <c r="D2901" s="159" t="s">
        <v>320</v>
      </c>
      <c r="E2901" s="29"/>
      <c r="F2901" s="168" t="s">
        <v>3420</v>
      </c>
      <c r="G2901" s="29"/>
      <c r="H2901" s="29"/>
      <c r="I2901" s="161"/>
      <c r="J2901" s="29"/>
      <c r="K2901" s="29"/>
      <c r="L2901" s="30"/>
      <c r="M2901" s="162"/>
      <c r="N2901" s="163"/>
      <c r="O2901" s="55"/>
      <c r="P2901" s="55"/>
      <c r="Q2901" s="55"/>
      <c r="R2901" s="55"/>
      <c r="S2901" s="55"/>
      <c r="T2901" s="56"/>
      <c r="U2901" s="29"/>
      <c r="V2901" s="29"/>
      <c r="W2901" s="29"/>
      <c r="X2901" s="29"/>
      <c r="Y2901" s="29"/>
      <c r="Z2901" s="29"/>
      <c r="AA2901" s="29"/>
      <c r="AB2901" s="29"/>
      <c r="AC2901" s="29"/>
      <c r="AD2901" s="29"/>
      <c r="AE2901" s="29"/>
      <c r="AT2901" s="14" t="s">
        <v>320</v>
      </c>
      <c r="AU2901" s="14" t="s">
        <v>143</v>
      </c>
    </row>
    <row r="2902" spans="1:65" s="2" customFormat="1" ht="24.2" customHeight="1">
      <c r="A2902" s="29"/>
      <c r="B2902" s="145"/>
      <c r="C2902" s="146" t="s">
        <v>3521</v>
      </c>
      <c r="D2902" s="146" t="s">
        <v>130</v>
      </c>
      <c r="E2902" s="147" t="s">
        <v>3522</v>
      </c>
      <c r="F2902" s="148" t="s">
        <v>3523</v>
      </c>
      <c r="G2902" s="149" t="s">
        <v>353</v>
      </c>
      <c r="H2902" s="150">
        <v>5</v>
      </c>
      <c r="I2902" s="151"/>
      <c r="J2902" s="152">
        <f>ROUND(I2902*H2902,2)</f>
        <v>0</v>
      </c>
      <c r="K2902" s="148" t="s">
        <v>1</v>
      </c>
      <c r="L2902" s="30"/>
      <c r="M2902" s="153" t="s">
        <v>1</v>
      </c>
      <c r="N2902" s="154" t="s">
        <v>41</v>
      </c>
      <c r="O2902" s="55"/>
      <c r="P2902" s="155">
        <f>O2902*H2902</f>
        <v>0</v>
      </c>
      <c r="Q2902" s="155">
        <v>0</v>
      </c>
      <c r="R2902" s="155">
        <f>Q2902*H2902</f>
        <v>0</v>
      </c>
      <c r="S2902" s="155">
        <v>0</v>
      </c>
      <c r="T2902" s="156">
        <f>S2902*H2902</f>
        <v>0</v>
      </c>
      <c r="U2902" s="29"/>
      <c r="V2902" s="29"/>
      <c r="W2902" s="29"/>
      <c r="X2902" s="29"/>
      <c r="Y2902" s="29"/>
      <c r="Z2902" s="29"/>
      <c r="AA2902" s="29"/>
      <c r="AB2902" s="29"/>
      <c r="AC2902" s="29"/>
      <c r="AD2902" s="29"/>
      <c r="AE2902" s="29"/>
      <c r="AR2902" s="157" t="s">
        <v>148</v>
      </c>
      <c r="AT2902" s="157" t="s">
        <v>130</v>
      </c>
      <c r="AU2902" s="157" t="s">
        <v>143</v>
      </c>
      <c r="AY2902" s="14" t="s">
        <v>127</v>
      </c>
      <c r="BE2902" s="158">
        <f>IF(N2902="základní",J2902,0)</f>
        <v>0</v>
      </c>
      <c r="BF2902" s="158">
        <f>IF(N2902="snížená",J2902,0)</f>
        <v>0</v>
      </c>
      <c r="BG2902" s="158">
        <f>IF(N2902="zákl. přenesená",J2902,0)</f>
        <v>0</v>
      </c>
      <c r="BH2902" s="158">
        <f>IF(N2902="sníž. přenesená",J2902,0)</f>
        <v>0</v>
      </c>
      <c r="BI2902" s="158">
        <f>IF(N2902="nulová",J2902,0)</f>
        <v>0</v>
      </c>
      <c r="BJ2902" s="14" t="s">
        <v>83</v>
      </c>
      <c r="BK2902" s="158">
        <f>ROUND(I2902*H2902,2)</f>
        <v>0</v>
      </c>
      <c r="BL2902" s="14" t="s">
        <v>148</v>
      </c>
      <c r="BM2902" s="157" t="s">
        <v>3524</v>
      </c>
    </row>
    <row r="2903" spans="1:65" s="2" customFormat="1">
      <c r="A2903" s="29"/>
      <c r="B2903" s="30"/>
      <c r="C2903" s="29"/>
      <c r="D2903" s="159" t="s">
        <v>136</v>
      </c>
      <c r="E2903" s="29"/>
      <c r="F2903" s="160" t="s">
        <v>3523</v>
      </c>
      <c r="G2903" s="29"/>
      <c r="H2903" s="29"/>
      <c r="I2903" s="161"/>
      <c r="J2903" s="29"/>
      <c r="K2903" s="29"/>
      <c r="L2903" s="30"/>
      <c r="M2903" s="162"/>
      <c r="N2903" s="163"/>
      <c r="O2903" s="55"/>
      <c r="P2903" s="55"/>
      <c r="Q2903" s="55"/>
      <c r="R2903" s="55"/>
      <c r="S2903" s="55"/>
      <c r="T2903" s="56"/>
      <c r="U2903" s="29"/>
      <c r="V2903" s="29"/>
      <c r="W2903" s="29"/>
      <c r="X2903" s="29"/>
      <c r="Y2903" s="29"/>
      <c r="Z2903" s="29"/>
      <c r="AA2903" s="29"/>
      <c r="AB2903" s="29"/>
      <c r="AC2903" s="29"/>
      <c r="AD2903" s="29"/>
      <c r="AE2903" s="29"/>
      <c r="AT2903" s="14" t="s">
        <v>136</v>
      </c>
      <c r="AU2903" s="14" t="s">
        <v>143</v>
      </c>
    </row>
    <row r="2904" spans="1:65" s="2" customFormat="1" ht="19.5">
      <c r="A2904" s="29"/>
      <c r="B2904" s="30"/>
      <c r="C2904" s="29"/>
      <c r="D2904" s="159" t="s">
        <v>320</v>
      </c>
      <c r="E2904" s="29"/>
      <c r="F2904" s="168" t="s">
        <v>3420</v>
      </c>
      <c r="G2904" s="29"/>
      <c r="H2904" s="29"/>
      <c r="I2904" s="161"/>
      <c r="J2904" s="29"/>
      <c r="K2904" s="29"/>
      <c r="L2904" s="30"/>
      <c r="M2904" s="162"/>
      <c r="N2904" s="163"/>
      <c r="O2904" s="55"/>
      <c r="P2904" s="55"/>
      <c r="Q2904" s="55"/>
      <c r="R2904" s="55"/>
      <c r="S2904" s="55"/>
      <c r="T2904" s="56"/>
      <c r="U2904" s="29"/>
      <c r="V2904" s="29"/>
      <c r="W2904" s="29"/>
      <c r="X2904" s="29"/>
      <c r="Y2904" s="29"/>
      <c r="Z2904" s="29"/>
      <c r="AA2904" s="29"/>
      <c r="AB2904" s="29"/>
      <c r="AC2904" s="29"/>
      <c r="AD2904" s="29"/>
      <c r="AE2904" s="29"/>
      <c r="AT2904" s="14" t="s">
        <v>320</v>
      </c>
      <c r="AU2904" s="14" t="s">
        <v>143</v>
      </c>
    </row>
    <row r="2905" spans="1:65" s="2" customFormat="1" ht="24.2" customHeight="1">
      <c r="A2905" s="29"/>
      <c r="B2905" s="145"/>
      <c r="C2905" s="146" t="s">
        <v>3525</v>
      </c>
      <c r="D2905" s="146" t="s">
        <v>130</v>
      </c>
      <c r="E2905" s="147" t="s">
        <v>3526</v>
      </c>
      <c r="F2905" s="148" t="s">
        <v>562</v>
      </c>
      <c r="G2905" s="149" t="s">
        <v>133</v>
      </c>
      <c r="H2905" s="150">
        <v>2</v>
      </c>
      <c r="I2905" s="151"/>
      <c r="J2905" s="152">
        <f>ROUND(I2905*H2905,2)</f>
        <v>0</v>
      </c>
      <c r="K2905" s="148" t="s">
        <v>1</v>
      </c>
      <c r="L2905" s="30"/>
      <c r="M2905" s="153" t="s">
        <v>1</v>
      </c>
      <c r="N2905" s="154" t="s">
        <v>41</v>
      </c>
      <c r="O2905" s="55"/>
      <c r="P2905" s="155">
        <f>O2905*H2905</f>
        <v>0</v>
      </c>
      <c r="Q2905" s="155">
        <v>0</v>
      </c>
      <c r="R2905" s="155">
        <f>Q2905*H2905</f>
        <v>0</v>
      </c>
      <c r="S2905" s="155">
        <v>0</v>
      </c>
      <c r="T2905" s="156">
        <f>S2905*H2905</f>
        <v>0</v>
      </c>
      <c r="U2905" s="29"/>
      <c r="V2905" s="29"/>
      <c r="W2905" s="29"/>
      <c r="X2905" s="29"/>
      <c r="Y2905" s="29"/>
      <c r="Z2905" s="29"/>
      <c r="AA2905" s="29"/>
      <c r="AB2905" s="29"/>
      <c r="AC2905" s="29"/>
      <c r="AD2905" s="29"/>
      <c r="AE2905" s="29"/>
      <c r="AR2905" s="157" t="s">
        <v>148</v>
      </c>
      <c r="AT2905" s="157" t="s">
        <v>130</v>
      </c>
      <c r="AU2905" s="157" t="s">
        <v>143</v>
      </c>
      <c r="AY2905" s="14" t="s">
        <v>127</v>
      </c>
      <c r="BE2905" s="158">
        <f>IF(N2905="základní",J2905,0)</f>
        <v>0</v>
      </c>
      <c r="BF2905" s="158">
        <f>IF(N2905="snížená",J2905,0)</f>
        <v>0</v>
      </c>
      <c r="BG2905" s="158">
        <f>IF(N2905="zákl. přenesená",J2905,0)</f>
        <v>0</v>
      </c>
      <c r="BH2905" s="158">
        <f>IF(N2905="sníž. přenesená",J2905,0)</f>
        <v>0</v>
      </c>
      <c r="BI2905" s="158">
        <f>IF(N2905="nulová",J2905,0)</f>
        <v>0</v>
      </c>
      <c r="BJ2905" s="14" t="s">
        <v>83</v>
      </c>
      <c r="BK2905" s="158">
        <f>ROUND(I2905*H2905,2)</f>
        <v>0</v>
      </c>
      <c r="BL2905" s="14" t="s">
        <v>148</v>
      </c>
      <c r="BM2905" s="157" t="s">
        <v>3527</v>
      </c>
    </row>
    <row r="2906" spans="1:65" s="2" customFormat="1" ht="19.5">
      <c r="A2906" s="29"/>
      <c r="B2906" s="30"/>
      <c r="C2906" s="29"/>
      <c r="D2906" s="159" t="s">
        <v>136</v>
      </c>
      <c r="E2906" s="29"/>
      <c r="F2906" s="160" t="s">
        <v>562</v>
      </c>
      <c r="G2906" s="29"/>
      <c r="H2906" s="29"/>
      <c r="I2906" s="161"/>
      <c r="J2906" s="29"/>
      <c r="K2906" s="29"/>
      <c r="L2906" s="30"/>
      <c r="M2906" s="162"/>
      <c r="N2906" s="163"/>
      <c r="O2906" s="55"/>
      <c r="P2906" s="55"/>
      <c r="Q2906" s="55"/>
      <c r="R2906" s="55"/>
      <c r="S2906" s="55"/>
      <c r="T2906" s="56"/>
      <c r="U2906" s="29"/>
      <c r="V2906" s="29"/>
      <c r="W2906" s="29"/>
      <c r="X2906" s="29"/>
      <c r="Y2906" s="29"/>
      <c r="Z2906" s="29"/>
      <c r="AA2906" s="29"/>
      <c r="AB2906" s="29"/>
      <c r="AC2906" s="29"/>
      <c r="AD2906" s="29"/>
      <c r="AE2906" s="29"/>
      <c r="AT2906" s="14" t="s">
        <v>136</v>
      </c>
      <c r="AU2906" s="14" t="s">
        <v>143</v>
      </c>
    </row>
    <row r="2907" spans="1:65" s="2" customFormat="1" ht="19.5">
      <c r="A2907" s="29"/>
      <c r="B2907" s="30"/>
      <c r="C2907" s="29"/>
      <c r="D2907" s="159" t="s">
        <v>320</v>
      </c>
      <c r="E2907" s="29"/>
      <c r="F2907" s="168" t="s">
        <v>3420</v>
      </c>
      <c r="G2907" s="29"/>
      <c r="H2907" s="29"/>
      <c r="I2907" s="161"/>
      <c r="J2907" s="29"/>
      <c r="K2907" s="29"/>
      <c r="L2907" s="30"/>
      <c r="M2907" s="162"/>
      <c r="N2907" s="163"/>
      <c r="O2907" s="55"/>
      <c r="P2907" s="55"/>
      <c r="Q2907" s="55"/>
      <c r="R2907" s="55"/>
      <c r="S2907" s="55"/>
      <c r="T2907" s="56"/>
      <c r="U2907" s="29"/>
      <c r="V2907" s="29"/>
      <c r="W2907" s="29"/>
      <c r="X2907" s="29"/>
      <c r="Y2907" s="29"/>
      <c r="Z2907" s="29"/>
      <c r="AA2907" s="29"/>
      <c r="AB2907" s="29"/>
      <c r="AC2907" s="29"/>
      <c r="AD2907" s="29"/>
      <c r="AE2907" s="29"/>
      <c r="AT2907" s="14" t="s">
        <v>320</v>
      </c>
      <c r="AU2907" s="14" t="s">
        <v>143</v>
      </c>
    </row>
    <row r="2908" spans="1:65" s="12" customFormat="1" ht="22.9" customHeight="1">
      <c r="B2908" s="132"/>
      <c r="D2908" s="133" t="s">
        <v>75</v>
      </c>
      <c r="E2908" s="143" t="s">
        <v>3528</v>
      </c>
      <c r="F2908" s="143" t="s">
        <v>3529</v>
      </c>
      <c r="I2908" s="135"/>
      <c r="J2908" s="144">
        <f>BK2908</f>
        <v>0</v>
      </c>
      <c r="L2908" s="132"/>
      <c r="M2908" s="137"/>
      <c r="N2908" s="138"/>
      <c r="O2908" s="138"/>
      <c r="P2908" s="139">
        <f>P2909+P2988+P3001</f>
        <v>0</v>
      </c>
      <c r="Q2908" s="138"/>
      <c r="R2908" s="139">
        <f>R2909+R2988+R3001</f>
        <v>0</v>
      </c>
      <c r="S2908" s="138"/>
      <c r="T2908" s="140">
        <f>T2909+T2988+T3001</f>
        <v>0</v>
      </c>
      <c r="AR2908" s="133" t="s">
        <v>83</v>
      </c>
      <c r="AT2908" s="141" t="s">
        <v>75</v>
      </c>
      <c r="AU2908" s="141" t="s">
        <v>83</v>
      </c>
      <c r="AY2908" s="133" t="s">
        <v>127</v>
      </c>
      <c r="BK2908" s="142">
        <f>BK2909+BK2988+BK3001</f>
        <v>0</v>
      </c>
    </row>
    <row r="2909" spans="1:65" s="12" customFormat="1" ht="20.85" customHeight="1">
      <c r="B2909" s="132"/>
      <c r="D2909" s="133" t="s">
        <v>75</v>
      </c>
      <c r="E2909" s="143" t="s">
        <v>3530</v>
      </c>
      <c r="F2909" s="143" t="s">
        <v>3531</v>
      </c>
      <c r="I2909" s="135"/>
      <c r="J2909" s="144">
        <f>BK2909</f>
        <v>0</v>
      </c>
      <c r="L2909" s="132"/>
      <c r="M2909" s="137"/>
      <c r="N2909" s="138"/>
      <c r="O2909" s="138"/>
      <c r="P2909" s="139">
        <f>SUM(P2910:P2987)</f>
        <v>0</v>
      </c>
      <c r="Q2909" s="138"/>
      <c r="R2909" s="139">
        <f>SUM(R2910:R2987)</f>
        <v>0</v>
      </c>
      <c r="S2909" s="138"/>
      <c r="T2909" s="140">
        <f>SUM(T2910:T2987)</f>
        <v>0</v>
      </c>
      <c r="AR2909" s="133" t="s">
        <v>83</v>
      </c>
      <c r="AT2909" s="141" t="s">
        <v>75</v>
      </c>
      <c r="AU2909" s="141" t="s">
        <v>85</v>
      </c>
      <c r="AY2909" s="133" t="s">
        <v>127</v>
      </c>
      <c r="BK2909" s="142">
        <f>SUM(BK2910:BK2987)</f>
        <v>0</v>
      </c>
    </row>
    <row r="2910" spans="1:65" s="2" customFormat="1" ht="16.5" customHeight="1">
      <c r="A2910" s="29"/>
      <c r="B2910" s="145"/>
      <c r="C2910" s="146" t="s">
        <v>3532</v>
      </c>
      <c r="D2910" s="146" t="s">
        <v>130</v>
      </c>
      <c r="E2910" s="147" t="s">
        <v>3533</v>
      </c>
      <c r="F2910" s="148" t="s">
        <v>2097</v>
      </c>
      <c r="G2910" s="149" t="s">
        <v>385</v>
      </c>
      <c r="H2910" s="150">
        <v>24</v>
      </c>
      <c r="I2910" s="151"/>
      <c r="J2910" s="152">
        <f>ROUND(I2910*H2910,2)</f>
        <v>0</v>
      </c>
      <c r="K2910" s="148" t="s">
        <v>1</v>
      </c>
      <c r="L2910" s="30"/>
      <c r="M2910" s="153" t="s">
        <v>1</v>
      </c>
      <c r="N2910" s="154" t="s">
        <v>41</v>
      </c>
      <c r="O2910" s="55"/>
      <c r="P2910" s="155">
        <f>O2910*H2910</f>
        <v>0</v>
      </c>
      <c r="Q2910" s="155">
        <v>0</v>
      </c>
      <c r="R2910" s="155">
        <f>Q2910*H2910</f>
        <v>0</v>
      </c>
      <c r="S2910" s="155">
        <v>0</v>
      </c>
      <c r="T2910" s="156">
        <f>S2910*H2910</f>
        <v>0</v>
      </c>
      <c r="U2910" s="29"/>
      <c r="V2910" s="29"/>
      <c r="W2910" s="29"/>
      <c r="X2910" s="29"/>
      <c r="Y2910" s="29"/>
      <c r="Z2910" s="29"/>
      <c r="AA2910" s="29"/>
      <c r="AB2910" s="29"/>
      <c r="AC2910" s="29"/>
      <c r="AD2910" s="29"/>
      <c r="AE2910" s="29"/>
      <c r="AR2910" s="157" t="s">
        <v>148</v>
      </c>
      <c r="AT2910" s="157" t="s">
        <v>130</v>
      </c>
      <c r="AU2910" s="157" t="s">
        <v>143</v>
      </c>
      <c r="AY2910" s="14" t="s">
        <v>127</v>
      </c>
      <c r="BE2910" s="158">
        <f>IF(N2910="základní",J2910,0)</f>
        <v>0</v>
      </c>
      <c r="BF2910" s="158">
        <f>IF(N2910="snížená",J2910,0)</f>
        <v>0</v>
      </c>
      <c r="BG2910" s="158">
        <f>IF(N2910="zákl. přenesená",J2910,0)</f>
        <v>0</v>
      </c>
      <c r="BH2910" s="158">
        <f>IF(N2910="sníž. přenesená",J2910,0)</f>
        <v>0</v>
      </c>
      <c r="BI2910" s="158">
        <f>IF(N2910="nulová",J2910,0)</f>
        <v>0</v>
      </c>
      <c r="BJ2910" s="14" t="s">
        <v>83</v>
      </c>
      <c r="BK2910" s="158">
        <f>ROUND(I2910*H2910,2)</f>
        <v>0</v>
      </c>
      <c r="BL2910" s="14" t="s">
        <v>148</v>
      </c>
      <c r="BM2910" s="157" t="s">
        <v>3534</v>
      </c>
    </row>
    <row r="2911" spans="1:65" s="2" customFormat="1">
      <c r="A2911" s="29"/>
      <c r="B2911" s="30"/>
      <c r="C2911" s="29"/>
      <c r="D2911" s="159" t="s">
        <v>136</v>
      </c>
      <c r="E2911" s="29"/>
      <c r="F2911" s="160" t="s">
        <v>2097</v>
      </c>
      <c r="G2911" s="29"/>
      <c r="H2911" s="29"/>
      <c r="I2911" s="161"/>
      <c r="J2911" s="29"/>
      <c r="K2911" s="29"/>
      <c r="L2911" s="30"/>
      <c r="M2911" s="162"/>
      <c r="N2911" s="163"/>
      <c r="O2911" s="55"/>
      <c r="P2911" s="55"/>
      <c r="Q2911" s="55"/>
      <c r="R2911" s="55"/>
      <c r="S2911" s="55"/>
      <c r="T2911" s="56"/>
      <c r="U2911" s="29"/>
      <c r="V2911" s="29"/>
      <c r="W2911" s="29"/>
      <c r="X2911" s="29"/>
      <c r="Y2911" s="29"/>
      <c r="Z2911" s="29"/>
      <c r="AA2911" s="29"/>
      <c r="AB2911" s="29"/>
      <c r="AC2911" s="29"/>
      <c r="AD2911" s="29"/>
      <c r="AE2911" s="29"/>
      <c r="AT2911" s="14" t="s">
        <v>136</v>
      </c>
      <c r="AU2911" s="14" t="s">
        <v>143</v>
      </c>
    </row>
    <row r="2912" spans="1:65" s="2" customFormat="1" ht="19.5">
      <c r="A2912" s="29"/>
      <c r="B2912" s="30"/>
      <c r="C2912" s="29"/>
      <c r="D2912" s="159" t="s">
        <v>320</v>
      </c>
      <c r="E2912" s="29"/>
      <c r="F2912" s="168" t="s">
        <v>3420</v>
      </c>
      <c r="G2912" s="29"/>
      <c r="H2912" s="29"/>
      <c r="I2912" s="161"/>
      <c r="J2912" s="29"/>
      <c r="K2912" s="29"/>
      <c r="L2912" s="30"/>
      <c r="M2912" s="162"/>
      <c r="N2912" s="163"/>
      <c r="O2912" s="55"/>
      <c r="P2912" s="55"/>
      <c r="Q2912" s="55"/>
      <c r="R2912" s="55"/>
      <c r="S2912" s="55"/>
      <c r="T2912" s="56"/>
      <c r="U2912" s="29"/>
      <c r="V2912" s="29"/>
      <c r="W2912" s="29"/>
      <c r="X2912" s="29"/>
      <c r="Y2912" s="29"/>
      <c r="Z2912" s="29"/>
      <c r="AA2912" s="29"/>
      <c r="AB2912" s="29"/>
      <c r="AC2912" s="29"/>
      <c r="AD2912" s="29"/>
      <c r="AE2912" s="29"/>
      <c r="AT2912" s="14" t="s">
        <v>320</v>
      </c>
      <c r="AU2912" s="14" t="s">
        <v>143</v>
      </c>
    </row>
    <row r="2913" spans="1:65" s="2" customFormat="1" ht="16.5" customHeight="1">
      <c r="A2913" s="29"/>
      <c r="B2913" s="145"/>
      <c r="C2913" s="146" t="s">
        <v>3535</v>
      </c>
      <c r="D2913" s="146" t="s">
        <v>130</v>
      </c>
      <c r="E2913" s="147" t="s">
        <v>3536</v>
      </c>
      <c r="F2913" s="148" t="s">
        <v>3423</v>
      </c>
      <c r="G2913" s="149" t="s">
        <v>353</v>
      </c>
      <c r="H2913" s="150">
        <v>14</v>
      </c>
      <c r="I2913" s="151"/>
      <c r="J2913" s="152">
        <f>ROUND(I2913*H2913,2)</f>
        <v>0</v>
      </c>
      <c r="K2913" s="148" t="s">
        <v>1</v>
      </c>
      <c r="L2913" s="30"/>
      <c r="M2913" s="153" t="s">
        <v>1</v>
      </c>
      <c r="N2913" s="154" t="s">
        <v>41</v>
      </c>
      <c r="O2913" s="55"/>
      <c r="P2913" s="155">
        <f>O2913*H2913</f>
        <v>0</v>
      </c>
      <c r="Q2913" s="155">
        <v>0</v>
      </c>
      <c r="R2913" s="155">
        <f>Q2913*H2913</f>
        <v>0</v>
      </c>
      <c r="S2913" s="155">
        <v>0</v>
      </c>
      <c r="T2913" s="156">
        <f>S2913*H2913</f>
        <v>0</v>
      </c>
      <c r="U2913" s="29"/>
      <c r="V2913" s="29"/>
      <c r="W2913" s="29"/>
      <c r="X2913" s="29"/>
      <c r="Y2913" s="29"/>
      <c r="Z2913" s="29"/>
      <c r="AA2913" s="29"/>
      <c r="AB2913" s="29"/>
      <c r="AC2913" s="29"/>
      <c r="AD2913" s="29"/>
      <c r="AE2913" s="29"/>
      <c r="AR2913" s="157" t="s">
        <v>148</v>
      </c>
      <c r="AT2913" s="157" t="s">
        <v>130</v>
      </c>
      <c r="AU2913" s="157" t="s">
        <v>143</v>
      </c>
      <c r="AY2913" s="14" t="s">
        <v>127</v>
      </c>
      <c r="BE2913" s="158">
        <f>IF(N2913="základní",J2913,0)</f>
        <v>0</v>
      </c>
      <c r="BF2913" s="158">
        <f>IF(N2913="snížená",J2913,0)</f>
        <v>0</v>
      </c>
      <c r="BG2913" s="158">
        <f>IF(N2913="zákl. přenesená",J2913,0)</f>
        <v>0</v>
      </c>
      <c r="BH2913" s="158">
        <f>IF(N2913="sníž. přenesená",J2913,0)</f>
        <v>0</v>
      </c>
      <c r="BI2913" s="158">
        <f>IF(N2913="nulová",J2913,0)</f>
        <v>0</v>
      </c>
      <c r="BJ2913" s="14" t="s">
        <v>83</v>
      </c>
      <c r="BK2913" s="158">
        <f>ROUND(I2913*H2913,2)</f>
        <v>0</v>
      </c>
      <c r="BL2913" s="14" t="s">
        <v>148</v>
      </c>
      <c r="BM2913" s="157" t="s">
        <v>3537</v>
      </c>
    </row>
    <row r="2914" spans="1:65" s="2" customFormat="1">
      <c r="A2914" s="29"/>
      <c r="B2914" s="30"/>
      <c r="C2914" s="29"/>
      <c r="D2914" s="159" t="s">
        <v>136</v>
      </c>
      <c r="E2914" s="29"/>
      <c r="F2914" s="160" t="s">
        <v>3423</v>
      </c>
      <c r="G2914" s="29"/>
      <c r="H2914" s="29"/>
      <c r="I2914" s="161"/>
      <c r="J2914" s="29"/>
      <c r="K2914" s="29"/>
      <c r="L2914" s="30"/>
      <c r="M2914" s="162"/>
      <c r="N2914" s="163"/>
      <c r="O2914" s="55"/>
      <c r="P2914" s="55"/>
      <c r="Q2914" s="55"/>
      <c r="R2914" s="55"/>
      <c r="S2914" s="55"/>
      <c r="T2914" s="56"/>
      <c r="U2914" s="29"/>
      <c r="V2914" s="29"/>
      <c r="W2914" s="29"/>
      <c r="X2914" s="29"/>
      <c r="Y2914" s="29"/>
      <c r="Z2914" s="29"/>
      <c r="AA2914" s="29"/>
      <c r="AB2914" s="29"/>
      <c r="AC2914" s="29"/>
      <c r="AD2914" s="29"/>
      <c r="AE2914" s="29"/>
      <c r="AT2914" s="14" t="s">
        <v>136</v>
      </c>
      <c r="AU2914" s="14" t="s">
        <v>143</v>
      </c>
    </row>
    <row r="2915" spans="1:65" s="2" customFormat="1" ht="19.5">
      <c r="A2915" s="29"/>
      <c r="B2915" s="30"/>
      <c r="C2915" s="29"/>
      <c r="D2915" s="159" t="s">
        <v>320</v>
      </c>
      <c r="E2915" s="29"/>
      <c r="F2915" s="168" t="s">
        <v>3420</v>
      </c>
      <c r="G2915" s="29"/>
      <c r="H2915" s="29"/>
      <c r="I2915" s="161"/>
      <c r="J2915" s="29"/>
      <c r="K2915" s="29"/>
      <c r="L2915" s="30"/>
      <c r="M2915" s="162"/>
      <c r="N2915" s="163"/>
      <c r="O2915" s="55"/>
      <c r="P2915" s="55"/>
      <c r="Q2915" s="55"/>
      <c r="R2915" s="55"/>
      <c r="S2915" s="55"/>
      <c r="T2915" s="56"/>
      <c r="U2915" s="29"/>
      <c r="V2915" s="29"/>
      <c r="W2915" s="29"/>
      <c r="X2915" s="29"/>
      <c r="Y2915" s="29"/>
      <c r="Z2915" s="29"/>
      <c r="AA2915" s="29"/>
      <c r="AB2915" s="29"/>
      <c r="AC2915" s="29"/>
      <c r="AD2915" s="29"/>
      <c r="AE2915" s="29"/>
      <c r="AT2915" s="14" t="s">
        <v>320</v>
      </c>
      <c r="AU2915" s="14" t="s">
        <v>143</v>
      </c>
    </row>
    <row r="2916" spans="1:65" s="2" customFormat="1" ht="16.5" customHeight="1">
      <c r="A2916" s="29"/>
      <c r="B2916" s="145"/>
      <c r="C2916" s="146" t="s">
        <v>3538</v>
      </c>
      <c r="D2916" s="146" t="s">
        <v>130</v>
      </c>
      <c r="E2916" s="147" t="s">
        <v>3539</v>
      </c>
      <c r="F2916" s="148" t="s">
        <v>3427</v>
      </c>
      <c r="G2916" s="149" t="s">
        <v>353</v>
      </c>
      <c r="H2916" s="150">
        <v>1</v>
      </c>
      <c r="I2916" s="151"/>
      <c r="J2916" s="152">
        <f>ROUND(I2916*H2916,2)</f>
        <v>0</v>
      </c>
      <c r="K2916" s="148" t="s">
        <v>1</v>
      </c>
      <c r="L2916" s="30"/>
      <c r="M2916" s="153" t="s">
        <v>1</v>
      </c>
      <c r="N2916" s="154" t="s">
        <v>41</v>
      </c>
      <c r="O2916" s="55"/>
      <c r="P2916" s="155">
        <f>O2916*H2916</f>
        <v>0</v>
      </c>
      <c r="Q2916" s="155">
        <v>0</v>
      </c>
      <c r="R2916" s="155">
        <f>Q2916*H2916</f>
        <v>0</v>
      </c>
      <c r="S2916" s="155">
        <v>0</v>
      </c>
      <c r="T2916" s="156">
        <f>S2916*H2916</f>
        <v>0</v>
      </c>
      <c r="U2916" s="29"/>
      <c r="V2916" s="29"/>
      <c r="W2916" s="29"/>
      <c r="X2916" s="29"/>
      <c r="Y2916" s="29"/>
      <c r="Z2916" s="29"/>
      <c r="AA2916" s="29"/>
      <c r="AB2916" s="29"/>
      <c r="AC2916" s="29"/>
      <c r="AD2916" s="29"/>
      <c r="AE2916" s="29"/>
      <c r="AR2916" s="157" t="s">
        <v>148</v>
      </c>
      <c r="AT2916" s="157" t="s">
        <v>130</v>
      </c>
      <c r="AU2916" s="157" t="s">
        <v>143</v>
      </c>
      <c r="AY2916" s="14" t="s">
        <v>127</v>
      </c>
      <c r="BE2916" s="158">
        <f>IF(N2916="základní",J2916,0)</f>
        <v>0</v>
      </c>
      <c r="BF2916" s="158">
        <f>IF(N2916="snížená",J2916,0)</f>
        <v>0</v>
      </c>
      <c r="BG2916" s="158">
        <f>IF(N2916="zákl. přenesená",J2916,0)</f>
        <v>0</v>
      </c>
      <c r="BH2916" s="158">
        <f>IF(N2916="sníž. přenesená",J2916,0)</f>
        <v>0</v>
      </c>
      <c r="BI2916" s="158">
        <f>IF(N2916="nulová",J2916,0)</f>
        <v>0</v>
      </c>
      <c r="BJ2916" s="14" t="s">
        <v>83</v>
      </c>
      <c r="BK2916" s="158">
        <f>ROUND(I2916*H2916,2)</f>
        <v>0</v>
      </c>
      <c r="BL2916" s="14" t="s">
        <v>148</v>
      </c>
      <c r="BM2916" s="157" t="s">
        <v>3540</v>
      </c>
    </row>
    <row r="2917" spans="1:65" s="2" customFormat="1">
      <c r="A2917" s="29"/>
      <c r="B2917" s="30"/>
      <c r="C2917" s="29"/>
      <c r="D2917" s="159" t="s">
        <v>136</v>
      </c>
      <c r="E2917" s="29"/>
      <c r="F2917" s="160" t="s">
        <v>3427</v>
      </c>
      <c r="G2917" s="29"/>
      <c r="H2917" s="29"/>
      <c r="I2917" s="161"/>
      <c r="J2917" s="29"/>
      <c r="K2917" s="29"/>
      <c r="L2917" s="30"/>
      <c r="M2917" s="162"/>
      <c r="N2917" s="163"/>
      <c r="O2917" s="55"/>
      <c r="P2917" s="55"/>
      <c r="Q2917" s="55"/>
      <c r="R2917" s="55"/>
      <c r="S2917" s="55"/>
      <c r="T2917" s="56"/>
      <c r="U2917" s="29"/>
      <c r="V2917" s="29"/>
      <c r="W2917" s="29"/>
      <c r="X2917" s="29"/>
      <c r="Y2917" s="29"/>
      <c r="Z2917" s="29"/>
      <c r="AA2917" s="29"/>
      <c r="AB2917" s="29"/>
      <c r="AC2917" s="29"/>
      <c r="AD2917" s="29"/>
      <c r="AE2917" s="29"/>
      <c r="AT2917" s="14" t="s">
        <v>136</v>
      </c>
      <c r="AU2917" s="14" t="s">
        <v>143</v>
      </c>
    </row>
    <row r="2918" spans="1:65" s="2" customFormat="1" ht="19.5">
      <c r="A2918" s="29"/>
      <c r="B2918" s="30"/>
      <c r="C2918" s="29"/>
      <c r="D2918" s="159" t="s">
        <v>320</v>
      </c>
      <c r="E2918" s="29"/>
      <c r="F2918" s="168" t="s">
        <v>3420</v>
      </c>
      <c r="G2918" s="29"/>
      <c r="H2918" s="29"/>
      <c r="I2918" s="161"/>
      <c r="J2918" s="29"/>
      <c r="K2918" s="29"/>
      <c r="L2918" s="30"/>
      <c r="M2918" s="162"/>
      <c r="N2918" s="163"/>
      <c r="O2918" s="55"/>
      <c r="P2918" s="55"/>
      <c r="Q2918" s="55"/>
      <c r="R2918" s="55"/>
      <c r="S2918" s="55"/>
      <c r="T2918" s="56"/>
      <c r="U2918" s="29"/>
      <c r="V2918" s="29"/>
      <c r="W2918" s="29"/>
      <c r="X2918" s="29"/>
      <c r="Y2918" s="29"/>
      <c r="Z2918" s="29"/>
      <c r="AA2918" s="29"/>
      <c r="AB2918" s="29"/>
      <c r="AC2918" s="29"/>
      <c r="AD2918" s="29"/>
      <c r="AE2918" s="29"/>
      <c r="AT2918" s="14" t="s">
        <v>320</v>
      </c>
      <c r="AU2918" s="14" t="s">
        <v>143</v>
      </c>
    </row>
    <row r="2919" spans="1:65" s="2" customFormat="1" ht="16.5" customHeight="1">
      <c r="A2919" s="29"/>
      <c r="B2919" s="145"/>
      <c r="C2919" s="146" t="s">
        <v>3541</v>
      </c>
      <c r="D2919" s="146" t="s">
        <v>130</v>
      </c>
      <c r="E2919" s="147" t="s">
        <v>3542</v>
      </c>
      <c r="F2919" s="148" t="s">
        <v>3473</v>
      </c>
      <c r="G2919" s="149" t="s">
        <v>353</v>
      </c>
      <c r="H2919" s="150">
        <v>2</v>
      </c>
      <c r="I2919" s="151"/>
      <c r="J2919" s="152">
        <f>ROUND(I2919*H2919,2)</f>
        <v>0</v>
      </c>
      <c r="K2919" s="148" t="s">
        <v>1</v>
      </c>
      <c r="L2919" s="30"/>
      <c r="M2919" s="153" t="s">
        <v>1</v>
      </c>
      <c r="N2919" s="154" t="s">
        <v>41</v>
      </c>
      <c r="O2919" s="55"/>
      <c r="P2919" s="155">
        <f>O2919*H2919</f>
        <v>0</v>
      </c>
      <c r="Q2919" s="155">
        <v>0</v>
      </c>
      <c r="R2919" s="155">
        <f>Q2919*H2919</f>
        <v>0</v>
      </c>
      <c r="S2919" s="155">
        <v>0</v>
      </c>
      <c r="T2919" s="156">
        <f>S2919*H2919</f>
        <v>0</v>
      </c>
      <c r="U2919" s="29"/>
      <c r="V2919" s="29"/>
      <c r="W2919" s="29"/>
      <c r="X2919" s="29"/>
      <c r="Y2919" s="29"/>
      <c r="Z2919" s="29"/>
      <c r="AA2919" s="29"/>
      <c r="AB2919" s="29"/>
      <c r="AC2919" s="29"/>
      <c r="AD2919" s="29"/>
      <c r="AE2919" s="29"/>
      <c r="AR2919" s="157" t="s">
        <v>148</v>
      </c>
      <c r="AT2919" s="157" t="s">
        <v>130</v>
      </c>
      <c r="AU2919" s="157" t="s">
        <v>143</v>
      </c>
      <c r="AY2919" s="14" t="s">
        <v>127</v>
      </c>
      <c r="BE2919" s="158">
        <f>IF(N2919="základní",J2919,0)</f>
        <v>0</v>
      </c>
      <c r="BF2919" s="158">
        <f>IF(N2919="snížená",J2919,0)</f>
        <v>0</v>
      </c>
      <c r="BG2919" s="158">
        <f>IF(N2919="zákl. přenesená",J2919,0)</f>
        <v>0</v>
      </c>
      <c r="BH2919" s="158">
        <f>IF(N2919="sníž. přenesená",J2919,0)</f>
        <v>0</v>
      </c>
      <c r="BI2919" s="158">
        <f>IF(N2919="nulová",J2919,0)</f>
        <v>0</v>
      </c>
      <c r="BJ2919" s="14" t="s">
        <v>83</v>
      </c>
      <c r="BK2919" s="158">
        <f>ROUND(I2919*H2919,2)</f>
        <v>0</v>
      </c>
      <c r="BL2919" s="14" t="s">
        <v>148</v>
      </c>
      <c r="BM2919" s="157" t="s">
        <v>3543</v>
      </c>
    </row>
    <row r="2920" spans="1:65" s="2" customFormat="1">
      <c r="A2920" s="29"/>
      <c r="B2920" s="30"/>
      <c r="C2920" s="29"/>
      <c r="D2920" s="159" t="s">
        <v>136</v>
      </c>
      <c r="E2920" s="29"/>
      <c r="F2920" s="160" t="s">
        <v>3473</v>
      </c>
      <c r="G2920" s="29"/>
      <c r="H2920" s="29"/>
      <c r="I2920" s="161"/>
      <c r="J2920" s="29"/>
      <c r="K2920" s="29"/>
      <c r="L2920" s="30"/>
      <c r="M2920" s="162"/>
      <c r="N2920" s="163"/>
      <c r="O2920" s="55"/>
      <c r="P2920" s="55"/>
      <c r="Q2920" s="55"/>
      <c r="R2920" s="55"/>
      <c r="S2920" s="55"/>
      <c r="T2920" s="56"/>
      <c r="U2920" s="29"/>
      <c r="V2920" s="29"/>
      <c r="W2920" s="29"/>
      <c r="X2920" s="29"/>
      <c r="Y2920" s="29"/>
      <c r="Z2920" s="29"/>
      <c r="AA2920" s="29"/>
      <c r="AB2920" s="29"/>
      <c r="AC2920" s="29"/>
      <c r="AD2920" s="29"/>
      <c r="AE2920" s="29"/>
      <c r="AT2920" s="14" t="s">
        <v>136</v>
      </c>
      <c r="AU2920" s="14" t="s">
        <v>143</v>
      </c>
    </row>
    <row r="2921" spans="1:65" s="2" customFormat="1" ht="19.5">
      <c r="A2921" s="29"/>
      <c r="B2921" s="30"/>
      <c r="C2921" s="29"/>
      <c r="D2921" s="159" t="s">
        <v>320</v>
      </c>
      <c r="E2921" s="29"/>
      <c r="F2921" s="168" t="s">
        <v>3420</v>
      </c>
      <c r="G2921" s="29"/>
      <c r="H2921" s="29"/>
      <c r="I2921" s="161"/>
      <c r="J2921" s="29"/>
      <c r="K2921" s="29"/>
      <c r="L2921" s="30"/>
      <c r="M2921" s="162"/>
      <c r="N2921" s="163"/>
      <c r="O2921" s="55"/>
      <c r="P2921" s="55"/>
      <c r="Q2921" s="55"/>
      <c r="R2921" s="55"/>
      <c r="S2921" s="55"/>
      <c r="T2921" s="56"/>
      <c r="U2921" s="29"/>
      <c r="V2921" s="29"/>
      <c r="W2921" s="29"/>
      <c r="X2921" s="29"/>
      <c r="Y2921" s="29"/>
      <c r="Z2921" s="29"/>
      <c r="AA2921" s="29"/>
      <c r="AB2921" s="29"/>
      <c r="AC2921" s="29"/>
      <c r="AD2921" s="29"/>
      <c r="AE2921" s="29"/>
      <c r="AT2921" s="14" t="s">
        <v>320</v>
      </c>
      <c r="AU2921" s="14" t="s">
        <v>143</v>
      </c>
    </row>
    <row r="2922" spans="1:65" s="2" customFormat="1" ht="16.5" customHeight="1">
      <c r="A2922" s="29"/>
      <c r="B2922" s="145"/>
      <c r="C2922" s="146" t="s">
        <v>3544</v>
      </c>
      <c r="D2922" s="146" t="s">
        <v>130</v>
      </c>
      <c r="E2922" s="147" t="s">
        <v>3545</v>
      </c>
      <c r="F2922" s="148" t="s">
        <v>3546</v>
      </c>
      <c r="G2922" s="149" t="s">
        <v>353</v>
      </c>
      <c r="H2922" s="150">
        <v>2</v>
      </c>
      <c r="I2922" s="151"/>
      <c r="J2922" s="152">
        <f>ROUND(I2922*H2922,2)</f>
        <v>0</v>
      </c>
      <c r="K2922" s="148" t="s">
        <v>1</v>
      </c>
      <c r="L2922" s="30"/>
      <c r="M2922" s="153" t="s">
        <v>1</v>
      </c>
      <c r="N2922" s="154" t="s">
        <v>41</v>
      </c>
      <c r="O2922" s="55"/>
      <c r="P2922" s="155">
        <f>O2922*H2922</f>
        <v>0</v>
      </c>
      <c r="Q2922" s="155">
        <v>0</v>
      </c>
      <c r="R2922" s="155">
        <f>Q2922*H2922</f>
        <v>0</v>
      </c>
      <c r="S2922" s="155">
        <v>0</v>
      </c>
      <c r="T2922" s="156">
        <f>S2922*H2922</f>
        <v>0</v>
      </c>
      <c r="U2922" s="29"/>
      <c r="V2922" s="29"/>
      <c r="W2922" s="29"/>
      <c r="X2922" s="29"/>
      <c r="Y2922" s="29"/>
      <c r="Z2922" s="29"/>
      <c r="AA2922" s="29"/>
      <c r="AB2922" s="29"/>
      <c r="AC2922" s="29"/>
      <c r="AD2922" s="29"/>
      <c r="AE2922" s="29"/>
      <c r="AR2922" s="157" t="s">
        <v>148</v>
      </c>
      <c r="AT2922" s="157" t="s">
        <v>130</v>
      </c>
      <c r="AU2922" s="157" t="s">
        <v>143</v>
      </c>
      <c r="AY2922" s="14" t="s">
        <v>127</v>
      </c>
      <c r="BE2922" s="158">
        <f>IF(N2922="základní",J2922,0)</f>
        <v>0</v>
      </c>
      <c r="BF2922" s="158">
        <f>IF(N2922="snížená",J2922,0)</f>
        <v>0</v>
      </c>
      <c r="BG2922" s="158">
        <f>IF(N2922="zákl. přenesená",J2922,0)</f>
        <v>0</v>
      </c>
      <c r="BH2922" s="158">
        <f>IF(N2922="sníž. přenesená",J2922,0)</f>
        <v>0</v>
      </c>
      <c r="BI2922" s="158">
        <f>IF(N2922="nulová",J2922,0)</f>
        <v>0</v>
      </c>
      <c r="BJ2922" s="14" t="s">
        <v>83</v>
      </c>
      <c r="BK2922" s="158">
        <f>ROUND(I2922*H2922,2)</f>
        <v>0</v>
      </c>
      <c r="BL2922" s="14" t="s">
        <v>148</v>
      </c>
      <c r="BM2922" s="157" t="s">
        <v>3547</v>
      </c>
    </row>
    <row r="2923" spans="1:65" s="2" customFormat="1">
      <c r="A2923" s="29"/>
      <c r="B2923" s="30"/>
      <c r="C2923" s="29"/>
      <c r="D2923" s="159" t="s">
        <v>136</v>
      </c>
      <c r="E2923" s="29"/>
      <c r="F2923" s="160" t="s">
        <v>3546</v>
      </c>
      <c r="G2923" s="29"/>
      <c r="H2923" s="29"/>
      <c r="I2923" s="161"/>
      <c r="J2923" s="29"/>
      <c r="K2923" s="29"/>
      <c r="L2923" s="30"/>
      <c r="M2923" s="162"/>
      <c r="N2923" s="163"/>
      <c r="O2923" s="55"/>
      <c r="P2923" s="55"/>
      <c r="Q2923" s="55"/>
      <c r="R2923" s="55"/>
      <c r="S2923" s="55"/>
      <c r="T2923" s="56"/>
      <c r="U2923" s="29"/>
      <c r="V2923" s="29"/>
      <c r="W2923" s="29"/>
      <c r="X2923" s="29"/>
      <c r="Y2923" s="29"/>
      <c r="Z2923" s="29"/>
      <c r="AA2923" s="29"/>
      <c r="AB2923" s="29"/>
      <c r="AC2923" s="29"/>
      <c r="AD2923" s="29"/>
      <c r="AE2923" s="29"/>
      <c r="AT2923" s="14" t="s">
        <v>136</v>
      </c>
      <c r="AU2923" s="14" t="s">
        <v>143</v>
      </c>
    </row>
    <row r="2924" spans="1:65" s="2" customFormat="1" ht="19.5">
      <c r="A2924" s="29"/>
      <c r="B2924" s="30"/>
      <c r="C2924" s="29"/>
      <c r="D2924" s="159" t="s">
        <v>320</v>
      </c>
      <c r="E2924" s="29"/>
      <c r="F2924" s="168" t="s">
        <v>3420</v>
      </c>
      <c r="G2924" s="29"/>
      <c r="H2924" s="29"/>
      <c r="I2924" s="161"/>
      <c r="J2924" s="29"/>
      <c r="K2924" s="29"/>
      <c r="L2924" s="30"/>
      <c r="M2924" s="162"/>
      <c r="N2924" s="163"/>
      <c r="O2924" s="55"/>
      <c r="P2924" s="55"/>
      <c r="Q2924" s="55"/>
      <c r="R2924" s="55"/>
      <c r="S2924" s="55"/>
      <c r="T2924" s="56"/>
      <c r="U2924" s="29"/>
      <c r="V2924" s="29"/>
      <c r="W2924" s="29"/>
      <c r="X2924" s="29"/>
      <c r="Y2924" s="29"/>
      <c r="Z2924" s="29"/>
      <c r="AA2924" s="29"/>
      <c r="AB2924" s="29"/>
      <c r="AC2924" s="29"/>
      <c r="AD2924" s="29"/>
      <c r="AE2924" s="29"/>
      <c r="AT2924" s="14" t="s">
        <v>320</v>
      </c>
      <c r="AU2924" s="14" t="s">
        <v>143</v>
      </c>
    </row>
    <row r="2925" spans="1:65" s="2" customFormat="1" ht="16.5" customHeight="1">
      <c r="A2925" s="29"/>
      <c r="B2925" s="145"/>
      <c r="C2925" s="146" t="s">
        <v>3548</v>
      </c>
      <c r="D2925" s="146" t="s">
        <v>130</v>
      </c>
      <c r="E2925" s="147" t="s">
        <v>3549</v>
      </c>
      <c r="F2925" s="148" t="s">
        <v>3550</v>
      </c>
      <c r="G2925" s="149" t="s">
        <v>353</v>
      </c>
      <c r="H2925" s="150">
        <v>2</v>
      </c>
      <c r="I2925" s="151"/>
      <c r="J2925" s="152">
        <f>ROUND(I2925*H2925,2)</f>
        <v>0</v>
      </c>
      <c r="K2925" s="148" t="s">
        <v>1</v>
      </c>
      <c r="L2925" s="30"/>
      <c r="M2925" s="153" t="s">
        <v>1</v>
      </c>
      <c r="N2925" s="154" t="s">
        <v>41</v>
      </c>
      <c r="O2925" s="55"/>
      <c r="P2925" s="155">
        <f>O2925*H2925</f>
        <v>0</v>
      </c>
      <c r="Q2925" s="155">
        <v>0</v>
      </c>
      <c r="R2925" s="155">
        <f>Q2925*H2925</f>
        <v>0</v>
      </c>
      <c r="S2925" s="155">
        <v>0</v>
      </c>
      <c r="T2925" s="156">
        <f>S2925*H2925</f>
        <v>0</v>
      </c>
      <c r="U2925" s="29"/>
      <c r="V2925" s="29"/>
      <c r="W2925" s="29"/>
      <c r="X2925" s="29"/>
      <c r="Y2925" s="29"/>
      <c r="Z2925" s="29"/>
      <c r="AA2925" s="29"/>
      <c r="AB2925" s="29"/>
      <c r="AC2925" s="29"/>
      <c r="AD2925" s="29"/>
      <c r="AE2925" s="29"/>
      <c r="AR2925" s="157" t="s">
        <v>148</v>
      </c>
      <c r="AT2925" s="157" t="s">
        <v>130</v>
      </c>
      <c r="AU2925" s="157" t="s">
        <v>143</v>
      </c>
      <c r="AY2925" s="14" t="s">
        <v>127</v>
      </c>
      <c r="BE2925" s="158">
        <f>IF(N2925="základní",J2925,0)</f>
        <v>0</v>
      </c>
      <c r="BF2925" s="158">
        <f>IF(N2925="snížená",J2925,0)</f>
        <v>0</v>
      </c>
      <c r="BG2925" s="158">
        <f>IF(N2925="zákl. přenesená",J2925,0)</f>
        <v>0</v>
      </c>
      <c r="BH2925" s="158">
        <f>IF(N2925="sníž. přenesená",J2925,0)</f>
        <v>0</v>
      </c>
      <c r="BI2925" s="158">
        <f>IF(N2925="nulová",J2925,0)</f>
        <v>0</v>
      </c>
      <c r="BJ2925" s="14" t="s">
        <v>83</v>
      </c>
      <c r="BK2925" s="158">
        <f>ROUND(I2925*H2925,2)</f>
        <v>0</v>
      </c>
      <c r="BL2925" s="14" t="s">
        <v>148</v>
      </c>
      <c r="BM2925" s="157" t="s">
        <v>3551</v>
      </c>
    </row>
    <row r="2926" spans="1:65" s="2" customFormat="1">
      <c r="A2926" s="29"/>
      <c r="B2926" s="30"/>
      <c r="C2926" s="29"/>
      <c r="D2926" s="159" t="s">
        <v>136</v>
      </c>
      <c r="E2926" s="29"/>
      <c r="F2926" s="160" t="s">
        <v>3550</v>
      </c>
      <c r="G2926" s="29"/>
      <c r="H2926" s="29"/>
      <c r="I2926" s="161"/>
      <c r="J2926" s="29"/>
      <c r="K2926" s="29"/>
      <c r="L2926" s="30"/>
      <c r="M2926" s="162"/>
      <c r="N2926" s="163"/>
      <c r="O2926" s="55"/>
      <c r="P2926" s="55"/>
      <c r="Q2926" s="55"/>
      <c r="R2926" s="55"/>
      <c r="S2926" s="55"/>
      <c r="T2926" s="56"/>
      <c r="U2926" s="29"/>
      <c r="V2926" s="29"/>
      <c r="W2926" s="29"/>
      <c r="X2926" s="29"/>
      <c r="Y2926" s="29"/>
      <c r="Z2926" s="29"/>
      <c r="AA2926" s="29"/>
      <c r="AB2926" s="29"/>
      <c r="AC2926" s="29"/>
      <c r="AD2926" s="29"/>
      <c r="AE2926" s="29"/>
      <c r="AT2926" s="14" t="s">
        <v>136</v>
      </c>
      <c r="AU2926" s="14" t="s">
        <v>143</v>
      </c>
    </row>
    <row r="2927" spans="1:65" s="2" customFormat="1" ht="19.5">
      <c r="A2927" s="29"/>
      <c r="B2927" s="30"/>
      <c r="C2927" s="29"/>
      <c r="D2927" s="159" t="s">
        <v>320</v>
      </c>
      <c r="E2927" s="29"/>
      <c r="F2927" s="168" t="s">
        <v>3420</v>
      </c>
      <c r="G2927" s="29"/>
      <c r="H2927" s="29"/>
      <c r="I2927" s="161"/>
      <c r="J2927" s="29"/>
      <c r="K2927" s="29"/>
      <c r="L2927" s="30"/>
      <c r="M2927" s="162"/>
      <c r="N2927" s="163"/>
      <c r="O2927" s="55"/>
      <c r="P2927" s="55"/>
      <c r="Q2927" s="55"/>
      <c r="R2927" s="55"/>
      <c r="S2927" s="55"/>
      <c r="T2927" s="56"/>
      <c r="U2927" s="29"/>
      <c r="V2927" s="29"/>
      <c r="W2927" s="29"/>
      <c r="X2927" s="29"/>
      <c r="Y2927" s="29"/>
      <c r="Z2927" s="29"/>
      <c r="AA2927" s="29"/>
      <c r="AB2927" s="29"/>
      <c r="AC2927" s="29"/>
      <c r="AD2927" s="29"/>
      <c r="AE2927" s="29"/>
      <c r="AT2927" s="14" t="s">
        <v>320</v>
      </c>
      <c r="AU2927" s="14" t="s">
        <v>143</v>
      </c>
    </row>
    <row r="2928" spans="1:65" s="2" customFormat="1" ht="16.5" customHeight="1">
      <c r="A2928" s="29"/>
      <c r="B2928" s="145"/>
      <c r="C2928" s="146" t="s">
        <v>3552</v>
      </c>
      <c r="D2928" s="146" t="s">
        <v>130</v>
      </c>
      <c r="E2928" s="147" t="s">
        <v>3553</v>
      </c>
      <c r="F2928" s="148" t="s">
        <v>3554</v>
      </c>
      <c r="G2928" s="149" t="s">
        <v>353</v>
      </c>
      <c r="H2928" s="150">
        <v>4</v>
      </c>
      <c r="I2928" s="151"/>
      <c r="J2928" s="152">
        <f>ROUND(I2928*H2928,2)</f>
        <v>0</v>
      </c>
      <c r="K2928" s="148" t="s">
        <v>1</v>
      </c>
      <c r="L2928" s="30"/>
      <c r="M2928" s="153" t="s">
        <v>1</v>
      </c>
      <c r="N2928" s="154" t="s">
        <v>41</v>
      </c>
      <c r="O2928" s="55"/>
      <c r="P2928" s="155">
        <f>O2928*H2928</f>
        <v>0</v>
      </c>
      <c r="Q2928" s="155">
        <v>0</v>
      </c>
      <c r="R2928" s="155">
        <f>Q2928*H2928</f>
        <v>0</v>
      </c>
      <c r="S2928" s="155">
        <v>0</v>
      </c>
      <c r="T2928" s="156">
        <f>S2928*H2928</f>
        <v>0</v>
      </c>
      <c r="U2928" s="29"/>
      <c r="V2928" s="29"/>
      <c r="W2928" s="29"/>
      <c r="X2928" s="29"/>
      <c r="Y2928" s="29"/>
      <c r="Z2928" s="29"/>
      <c r="AA2928" s="29"/>
      <c r="AB2928" s="29"/>
      <c r="AC2928" s="29"/>
      <c r="AD2928" s="29"/>
      <c r="AE2928" s="29"/>
      <c r="AR2928" s="157" t="s">
        <v>148</v>
      </c>
      <c r="AT2928" s="157" t="s">
        <v>130</v>
      </c>
      <c r="AU2928" s="157" t="s">
        <v>143</v>
      </c>
      <c r="AY2928" s="14" t="s">
        <v>127</v>
      </c>
      <c r="BE2928" s="158">
        <f>IF(N2928="základní",J2928,0)</f>
        <v>0</v>
      </c>
      <c r="BF2928" s="158">
        <f>IF(N2928="snížená",J2928,0)</f>
        <v>0</v>
      </c>
      <c r="BG2928" s="158">
        <f>IF(N2928="zákl. přenesená",J2928,0)</f>
        <v>0</v>
      </c>
      <c r="BH2928" s="158">
        <f>IF(N2928="sníž. přenesená",J2928,0)</f>
        <v>0</v>
      </c>
      <c r="BI2928" s="158">
        <f>IF(N2928="nulová",J2928,0)</f>
        <v>0</v>
      </c>
      <c r="BJ2928" s="14" t="s">
        <v>83</v>
      </c>
      <c r="BK2928" s="158">
        <f>ROUND(I2928*H2928,2)</f>
        <v>0</v>
      </c>
      <c r="BL2928" s="14" t="s">
        <v>148</v>
      </c>
      <c r="BM2928" s="157" t="s">
        <v>3555</v>
      </c>
    </row>
    <row r="2929" spans="1:65" s="2" customFormat="1">
      <c r="A2929" s="29"/>
      <c r="B2929" s="30"/>
      <c r="C2929" s="29"/>
      <c r="D2929" s="159" t="s">
        <v>136</v>
      </c>
      <c r="E2929" s="29"/>
      <c r="F2929" s="160" t="s">
        <v>3554</v>
      </c>
      <c r="G2929" s="29"/>
      <c r="H2929" s="29"/>
      <c r="I2929" s="161"/>
      <c r="J2929" s="29"/>
      <c r="K2929" s="29"/>
      <c r="L2929" s="30"/>
      <c r="M2929" s="162"/>
      <c r="N2929" s="163"/>
      <c r="O2929" s="55"/>
      <c r="P2929" s="55"/>
      <c r="Q2929" s="55"/>
      <c r="R2929" s="55"/>
      <c r="S2929" s="55"/>
      <c r="T2929" s="56"/>
      <c r="U2929" s="29"/>
      <c r="V2929" s="29"/>
      <c r="W2929" s="29"/>
      <c r="X2929" s="29"/>
      <c r="Y2929" s="29"/>
      <c r="Z2929" s="29"/>
      <c r="AA2929" s="29"/>
      <c r="AB2929" s="29"/>
      <c r="AC2929" s="29"/>
      <c r="AD2929" s="29"/>
      <c r="AE2929" s="29"/>
      <c r="AT2929" s="14" t="s">
        <v>136</v>
      </c>
      <c r="AU2929" s="14" t="s">
        <v>143</v>
      </c>
    </row>
    <row r="2930" spans="1:65" s="2" customFormat="1" ht="19.5">
      <c r="A2930" s="29"/>
      <c r="B2930" s="30"/>
      <c r="C2930" s="29"/>
      <c r="D2930" s="159" t="s">
        <v>320</v>
      </c>
      <c r="E2930" s="29"/>
      <c r="F2930" s="168" t="s">
        <v>3420</v>
      </c>
      <c r="G2930" s="29"/>
      <c r="H2930" s="29"/>
      <c r="I2930" s="161"/>
      <c r="J2930" s="29"/>
      <c r="K2930" s="29"/>
      <c r="L2930" s="30"/>
      <c r="M2930" s="162"/>
      <c r="N2930" s="163"/>
      <c r="O2930" s="55"/>
      <c r="P2930" s="55"/>
      <c r="Q2930" s="55"/>
      <c r="R2930" s="55"/>
      <c r="S2930" s="55"/>
      <c r="T2930" s="56"/>
      <c r="U2930" s="29"/>
      <c r="V2930" s="29"/>
      <c r="W2930" s="29"/>
      <c r="X2930" s="29"/>
      <c r="Y2930" s="29"/>
      <c r="Z2930" s="29"/>
      <c r="AA2930" s="29"/>
      <c r="AB2930" s="29"/>
      <c r="AC2930" s="29"/>
      <c r="AD2930" s="29"/>
      <c r="AE2930" s="29"/>
      <c r="AT2930" s="14" t="s">
        <v>320</v>
      </c>
      <c r="AU2930" s="14" t="s">
        <v>143</v>
      </c>
    </row>
    <row r="2931" spans="1:65" s="2" customFormat="1" ht="16.5" customHeight="1">
      <c r="A2931" s="29"/>
      <c r="B2931" s="145"/>
      <c r="C2931" s="146" t="s">
        <v>3556</v>
      </c>
      <c r="D2931" s="146" t="s">
        <v>130</v>
      </c>
      <c r="E2931" s="147" t="s">
        <v>3557</v>
      </c>
      <c r="F2931" s="148" t="s">
        <v>1963</v>
      </c>
      <c r="G2931" s="149" t="s">
        <v>353</v>
      </c>
      <c r="H2931" s="150">
        <v>20</v>
      </c>
      <c r="I2931" s="151"/>
      <c r="J2931" s="152">
        <f>ROUND(I2931*H2931,2)</f>
        <v>0</v>
      </c>
      <c r="K2931" s="148" t="s">
        <v>1</v>
      </c>
      <c r="L2931" s="30"/>
      <c r="M2931" s="153" t="s">
        <v>1</v>
      </c>
      <c r="N2931" s="154" t="s">
        <v>41</v>
      </c>
      <c r="O2931" s="55"/>
      <c r="P2931" s="155">
        <f>O2931*H2931</f>
        <v>0</v>
      </c>
      <c r="Q2931" s="155">
        <v>0</v>
      </c>
      <c r="R2931" s="155">
        <f>Q2931*H2931</f>
        <v>0</v>
      </c>
      <c r="S2931" s="155">
        <v>0</v>
      </c>
      <c r="T2931" s="156">
        <f>S2931*H2931</f>
        <v>0</v>
      </c>
      <c r="U2931" s="29"/>
      <c r="V2931" s="29"/>
      <c r="W2931" s="29"/>
      <c r="X2931" s="29"/>
      <c r="Y2931" s="29"/>
      <c r="Z2931" s="29"/>
      <c r="AA2931" s="29"/>
      <c r="AB2931" s="29"/>
      <c r="AC2931" s="29"/>
      <c r="AD2931" s="29"/>
      <c r="AE2931" s="29"/>
      <c r="AR2931" s="157" t="s">
        <v>148</v>
      </c>
      <c r="AT2931" s="157" t="s">
        <v>130</v>
      </c>
      <c r="AU2931" s="157" t="s">
        <v>143</v>
      </c>
      <c r="AY2931" s="14" t="s">
        <v>127</v>
      </c>
      <c r="BE2931" s="158">
        <f>IF(N2931="základní",J2931,0)</f>
        <v>0</v>
      </c>
      <c r="BF2931" s="158">
        <f>IF(N2931="snížená",J2931,0)</f>
        <v>0</v>
      </c>
      <c r="BG2931" s="158">
        <f>IF(N2931="zákl. přenesená",J2931,0)</f>
        <v>0</v>
      </c>
      <c r="BH2931" s="158">
        <f>IF(N2931="sníž. přenesená",J2931,0)</f>
        <v>0</v>
      </c>
      <c r="BI2931" s="158">
        <f>IF(N2931="nulová",J2931,0)</f>
        <v>0</v>
      </c>
      <c r="BJ2931" s="14" t="s">
        <v>83</v>
      </c>
      <c r="BK2931" s="158">
        <f>ROUND(I2931*H2931,2)</f>
        <v>0</v>
      </c>
      <c r="BL2931" s="14" t="s">
        <v>148</v>
      </c>
      <c r="BM2931" s="157" t="s">
        <v>3558</v>
      </c>
    </row>
    <row r="2932" spans="1:65" s="2" customFormat="1">
      <c r="A2932" s="29"/>
      <c r="B2932" s="30"/>
      <c r="C2932" s="29"/>
      <c r="D2932" s="159" t="s">
        <v>136</v>
      </c>
      <c r="E2932" s="29"/>
      <c r="F2932" s="160" t="s">
        <v>1963</v>
      </c>
      <c r="G2932" s="29"/>
      <c r="H2932" s="29"/>
      <c r="I2932" s="161"/>
      <c r="J2932" s="29"/>
      <c r="K2932" s="29"/>
      <c r="L2932" s="30"/>
      <c r="M2932" s="162"/>
      <c r="N2932" s="163"/>
      <c r="O2932" s="55"/>
      <c r="P2932" s="55"/>
      <c r="Q2932" s="55"/>
      <c r="R2932" s="55"/>
      <c r="S2932" s="55"/>
      <c r="T2932" s="56"/>
      <c r="U2932" s="29"/>
      <c r="V2932" s="29"/>
      <c r="W2932" s="29"/>
      <c r="X2932" s="29"/>
      <c r="Y2932" s="29"/>
      <c r="Z2932" s="29"/>
      <c r="AA2932" s="29"/>
      <c r="AB2932" s="29"/>
      <c r="AC2932" s="29"/>
      <c r="AD2932" s="29"/>
      <c r="AE2932" s="29"/>
      <c r="AT2932" s="14" t="s">
        <v>136</v>
      </c>
      <c r="AU2932" s="14" t="s">
        <v>143</v>
      </c>
    </row>
    <row r="2933" spans="1:65" s="2" customFormat="1" ht="19.5">
      <c r="A2933" s="29"/>
      <c r="B2933" s="30"/>
      <c r="C2933" s="29"/>
      <c r="D2933" s="159" t="s">
        <v>320</v>
      </c>
      <c r="E2933" s="29"/>
      <c r="F2933" s="168" t="s">
        <v>3420</v>
      </c>
      <c r="G2933" s="29"/>
      <c r="H2933" s="29"/>
      <c r="I2933" s="161"/>
      <c r="J2933" s="29"/>
      <c r="K2933" s="29"/>
      <c r="L2933" s="30"/>
      <c r="M2933" s="162"/>
      <c r="N2933" s="163"/>
      <c r="O2933" s="55"/>
      <c r="P2933" s="55"/>
      <c r="Q2933" s="55"/>
      <c r="R2933" s="55"/>
      <c r="S2933" s="55"/>
      <c r="T2933" s="56"/>
      <c r="U2933" s="29"/>
      <c r="V2933" s="29"/>
      <c r="W2933" s="29"/>
      <c r="X2933" s="29"/>
      <c r="Y2933" s="29"/>
      <c r="Z2933" s="29"/>
      <c r="AA2933" s="29"/>
      <c r="AB2933" s="29"/>
      <c r="AC2933" s="29"/>
      <c r="AD2933" s="29"/>
      <c r="AE2933" s="29"/>
      <c r="AT2933" s="14" t="s">
        <v>320</v>
      </c>
      <c r="AU2933" s="14" t="s">
        <v>143</v>
      </c>
    </row>
    <row r="2934" spans="1:65" s="2" customFormat="1" ht="16.5" customHeight="1">
      <c r="A2934" s="29"/>
      <c r="B2934" s="145"/>
      <c r="C2934" s="146" t="s">
        <v>3559</v>
      </c>
      <c r="D2934" s="146" t="s">
        <v>130</v>
      </c>
      <c r="E2934" s="147" t="s">
        <v>3560</v>
      </c>
      <c r="F2934" s="148" t="s">
        <v>558</v>
      </c>
      <c r="G2934" s="149" t="s">
        <v>353</v>
      </c>
      <c r="H2934" s="150">
        <v>4</v>
      </c>
      <c r="I2934" s="151"/>
      <c r="J2934" s="152">
        <f>ROUND(I2934*H2934,2)</f>
        <v>0</v>
      </c>
      <c r="K2934" s="148" t="s">
        <v>1</v>
      </c>
      <c r="L2934" s="30"/>
      <c r="M2934" s="153" t="s">
        <v>1</v>
      </c>
      <c r="N2934" s="154" t="s">
        <v>41</v>
      </c>
      <c r="O2934" s="55"/>
      <c r="P2934" s="155">
        <f>O2934*H2934</f>
        <v>0</v>
      </c>
      <c r="Q2934" s="155">
        <v>0</v>
      </c>
      <c r="R2934" s="155">
        <f>Q2934*H2934</f>
        <v>0</v>
      </c>
      <c r="S2934" s="155">
        <v>0</v>
      </c>
      <c r="T2934" s="156">
        <f>S2934*H2934</f>
        <v>0</v>
      </c>
      <c r="U2934" s="29"/>
      <c r="V2934" s="29"/>
      <c r="W2934" s="29"/>
      <c r="X2934" s="29"/>
      <c r="Y2934" s="29"/>
      <c r="Z2934" s="29"/>
      <c r="AA2934" s="29"/>
      <c r="AB2934" s="29"/>
      <c r="AC2934" s="29"/>
      <c r="AD2934" s="29"/>
      <c r="AE2934" s="29"/>
      <c r="AR2934" s="157" t="s">
        <v>148</v>
      </c>
      <c r="AT2934" s="157" t="s">
        <v>130</v>
      </c>
      <c r="AU2934" s="157" t="s">
        <v>143</v>
      </c>
      <c r="AY2934" s="14" t="s">
        <v>127</v>
      </c>
      <c r="BE2934" s="158">
        <f>IF(N2934="základní",J2934,0)</f>
        <v>0</v>
      </c>
      <c r="BF2934" s="158">
        <f>IF(N2934="snížená",J2934,0)</f>
        <v>0</v>
      </c>
      <c r="BG2934" s="158">
        <f>IF(N2934="zákl. přenesená",J2934,0)</f>
        <v>0</v>
      </c>
      <c r="BH2934" s="158">
        <f>IF(N2934="sníž. přenesená",J2934,0)</f>
        <v>0</v>
      </c>
      <c r="BI2934" s="158">
        <f>IF(N2934="nulová",J2934,0)</f>
        <v>0</v>
      </c>
      <c r="BJ2934" s="14" t="s">
        <v>83</v>
      </c>
      <c r="BK2934" s="158">
        <f>ROUND(I2934*H2934,2)</f>
        <v>0</v>
      </c>
      <c r="BL2934" s="14" t="s">
        <v>148</v>
      </c>
      <c r="BM2934" s="157" t="s">
        <v>3561</v>
      </c>
    </row>
    <row r="2935" spans="1:65" s="2" customFormat="1">
      <c r="A2935" s="29"/>
      <c r="B2935" s="30"/>
      <c r="C2935" s="29"/>
      <c r="D2935" s="159" t="s">
        <v>136</v>
      </c>
      <c r="E2935" s="29"/>
      <c r="F2935" s="160" t="s">
        <v>558</v>
      </c>
      <c r="G2935" s="29"/>
      <c r="H2935" s="29"/>
      <c r="I2935" s="161"/>
      <c r="J2935" s="29"/>
      <c r="K2935" s="29"/>
      <c r="L2935" s="30"/>
      <c r="M2935" s="162"/>
      <c r="N2935" s="163"/>
      <c r="O2935" s="55"/>
      <c r="P2935" s="55"/>
      <c r="Q2935" s="55"/>
      <c r="R2935" s="55"/>
      <c r="S2935" s="55"/>
      <c r="T2935" s="56"/>
      <c r="U2935" s="29"/>
      <c r="V2935" s="29"/>
      <c r="W2935" s="29"/>
      <c r="X2935" s="29"/>
      <c r="Y2935" s="29"/>
      <c r="Z2935" s="29"/>
      <c r="AA2935" s="29"/>
      <c r="AB2935" s="29"/>
      <c r="AC2935" s="29"/>
      <c r="AD2935" s="29"/>
      <c r="AE2935" s="29"/>
      <c r="AT2935" s="14" t="s">
        <v>136</v>
      </c>
      <c r="AU2935" s="14" t="s">
        <v>143</v>
      </c>
    </row>
    <row r="2936" spans="1:65" s="2" customFormat="1" ht="19.5">
      <c r="A2936" s="29"/>
      <c r="B2936" s="30"/>
      <c r="C2936" s="29"/>
      <c r="D2936" s="159" t="s">
        <v>320</v>
      </c>
      <c r="E2936" s="29"/>
      <c r="F2936" s="168" t="s">
        <v>3438</v>
      </c>
      <c r="G2936" s="29"/>
      <c r="H2936" s="29"/>
      <c r="I2936" s="161"/>
      <c r="J2936" s="29"/>
      <c r="K2936" s="29"/>
      <c r="L2936" s="30"/>
      <c r="M2936" s="162"/>
      <c r="N2936" s="163"/>
      <c r="O2936" s="55"/>
      <c r="P2936" s="55"/>
      <c r="Q2936" s="55"/>
      <c r="R2936" s="55"/>
      <c r="S2936" s="55"/>
      <c r="T2936" s="56"/>
      <c r="U2936" s="29"/>
      <c r="V2936" s="29"/>
      <c r="W2936" s="29"/>
      <c r="X2936" s="29"/>
      <c r="Y2936" s="29"/>
      <c r="Z2936" s="29"/>
      <c r="AA2936" s="29"/>
      <c r="AB2936" s="29"/>
      <c r="AC2936" s="29"/>
      <c r="AD2936" s="29"/>
      <c r="AE2936" s="29"/>
      <c r="AT2936" s="14" t="s">
        <v>320</v>
      </c>
      <c r="AU2936" s="14" t="s">
        <v>143</v>
      </c>
    </row>
    <row r="2937" spans="1:65" s="2" customFormat="1" ht="16.5" customHeight="1">
      <c r="A2937" s="29"/>
      <c r="B2937" s="145"/>
      <c r="C2937" s="146" t="s">
        <v>3562</v>
      </c>
      <c r="D2937" s="146" t="s">
        <v>130</v>
      </c>
      <c r="E2937" s="147" t="s">
        <v>3563</v>
      </c>
      <c r="F2937" s="148" t="s">
        <v>553</v>
      </c>
      <c r="G2937" s="149" t="s">
        <v>353</v>
      </c>
      <c r="H2937" s="150">
        <v>8</v>
      </c>
      <c r="I2937" s="151"/>
      <c r="J2937" s="152">
        <f>ROUND(I2937*H2937,2)</f>
        <v>0</v>
      </c>
      <c r="K2937" s="148" t="s">
        <v>1</v>
      </c>
      <c r="L2937" s="30"/>
      <c r="M2937" s="153" t="s">
        <v>1</v>
      </c>
      <c r="N2937" s="154" t="s">
        <v>41</v>
      </c>
      <c r="O2937" s="55"/>
      <c r="P2937" s="155">
        <f>O2937*H2937</f>
        <v>0</v>
      </c>
      <c r="Q2937" s="155">
        <v>0</v>
      </c>
      <c r="R2937" s="155">
        <f>Q2937*H2937</f>
        <v>0</v>
      </c>
      <c r="S2937" s="155">
        <v>0</v>
      </c>
      <c r="T2937" s="156">
        <f>S2937*H2937</f>
        <v>0</v>
      </c>
      <c r="U2937" s="29"/>
      <c r="V2937" s="29"/>
      <c r="W2937" s="29"/>
      <c r="X2937" s="29"/>
      <c r="Y2937" s="29"/>
      <c r="Z2937" s="29"/>
      <c r="AA2937" s="29"/>
      <c r="AB2937" s="29"/>
      <c r="AC2937" s="29"/>
      <c r="AD2937" s="29"/>
      <c r="AE2937" s="29"/>
      <c r="AR2937" s="157" t="s">
        <v>148</v>
      </c>
      <c r="AT2937" s="157" t="s">
        <v>130</v>
      </c>
      <c r="AU2937" s="157" t="s">
        <v>143</v>
      </c>
      <c r="AY2937" s="14" t="s">
        <v>127</v>
      </c>
      <c r="BE2937" s="158">
        <f>IF(N2937="základní",J2937,0)</f>
        <v>0</v>
      </c>
      <c r="BF2937" s="158">
        <f>IF(N2937="snížená",J2937,0)</f>
        <v>0</v>
      </c>
      <c r="BG2937" s="158">
        <f>IF(N2937="zákl. přenesená",J2937,0)</f>
        <v>0</v>
      </c>
      <c r="BH2937" s="158">
        <f>IF(N2937="sníž. přenesená",J2937,0)</f>
        <v>0</v>
      </c>
      <c r="BI2937" s="158">
        <f>IF(N2937="nulová",J2937,0)</f>
        <v>0</v>
      </c>
      <c r="BJ2937" s="14" t="s">
        <v>83</v>
      </c>
      <c r="BK2937" s="158">
        <f>ROUND(I2937*H2937,2)</f>
        <v>0</v>
      </c>
      <c r="BL2937" s="14" t="s">
        <v>148</v>
      </c>
      <c r="BM2937" s="157" t="s">
        <v>3564</v>
      </c>
    </row>
    <row r="2938" spans="1:65" s="2" customFormat="1">
      <c r="A2938" s="29"/>
      <c r="B2938" s="30"/>
      <c r="C2938" s="29"/>
      <c r="D2938" s="159" t="s">
        <v>136</v>
      </c>
      <c r="E2938" s="29"/>
      <c r="F2938" s="160" t="s">
        <v>553</v>
      </c>
      <c r="G2938" s="29"/>
      <c r="H2938" s="29"/>
      <c r="I2938" s="161"/>
      <c r="J2938" s="29"/>
      <c r="K2938" s="29"/>
      <c r="L2938" s="30"/>
      <c r="M2938" s="162"/>
      <c r="N2938" s="163"/>
      <c r="O2938" s="55"/>
      <c r="P2938" s="55"/>
      <c r="Q2938" s="55"/>
      <c r="R2938" s="55"/>
      <c r="S2938" s="55"/>
      <c r="T2938" s="56"/>
      <c r="U2938" s="29"/>
      <c r="V2938" s="29"/>
      <c r="W2938" s="29"/>
      <c r="X2938" s="29"/>
      <c r="Y2938" s="29"/>
      <c r="Z2938" s="29"/>
      <c r="AA2938" s="29"/>
      <c r="AB2938" s="29"/>
      <c r="AC2938" s="29"/>
      <c r="AD2938" s="29"/>
      <c r="AE2938" s="29"/>
      <c r="AT2938" s="14" t="s">
        <v>136</v>
      </c>
      <c r="AU2938" s="14" t="s">
        <v>143</v>
      </c>
    </row>
    <row r="2939" spans="1:65" s="2" customFormat="1" ht="19.5">
      <c r="A2939" s="29"/>
      <c r="B2939" s="30"/>
      <c r="C2939" s="29"/>
      <c r="D2939" s="159" t="s">
        <v>320</v>
      </c>
      <c r="E2939" s="29"/>
      <c r="F2939" s="168" t="s">
        <v>3438</v>
      </c>
      <c r="G2939" s="29"/>
      <c r="H2939" s="29"/>
      <c r="I2939" s="161"/>
      <c r="J2939" s="29"/>
      <c r="K2939" s="29"/>
      <c r="L2939" s="30"/>
      <c r="M2939" s="162"/>
      <c r="N2939" s="163"/>
      <c r="O2939" s="55"/>
      <c r="P2939" s="55"/>
      <c r="Q2939" s="55"/>
      <c r="R2939" s="55"/>
      <c r="S2939" s="55"/>
      <c r="T2939" s="56"/>
      <c r="U2939" s="29"/>
      <c r="V2939" s="29"/>
      <c r="W2939" s="29"/>
      <c r="X2939" s="29"/>
      <c r="Y2939" s="29"/>
      <c r="Z2939" s="29"/>
      <c r="AA2939" s="29"/>
      <c r="AB2939" s="29"/>
      <c r="AC2939" s="29"/>
      <c r="AD2939" s="29"/>
      <c r="AE2939" s="29"/>
      <c r="AT2939" s="14" t="s">
        <v>320</v>
      </c>
      <c r="AU2939" s="14" t="s">
        <v>143</v>
      </c>
    </row>
    <row r="2940" spans="1:65" s="2" customFormat="1" ht="24.2" customHeight="1">
      <c r="A2940" s="29"/>
      <c r="B2940" s="145"/>
      <c r="C2940" s="146" t="s">
        <v>3565</v>
      </c>
      <c r="D2940" s="146" t="s">
        <v>130</v>
      </c>
      <c r="E2940" s="147" t="s">
        <v>3566</v>
      </c>
      <c r="F2940" s="148" t="s">
        <v>3444</v>
      </c>
      <c r="G2940" s="149" t="s">
        <v>353</v>
      </c>
      <c r="H2940" s="150">
        <v>6</v>
      </c>
      <c r="I2940" s="151"/>
      <c r="J2940" s="152">
        <f>ROUND(I2940*H2940,2)</f>
        <v>0</v>
      </c>
      <c r="K2940" s="148" t="s">
        <v>1</v>
      </c>
      <c r="L2940" s="30"/>
      <c r="M2940" s="153" t="s">
        <v>1</v>
      </c>
      <c r="N2940" s="154" t="s">
        <v>41</v>
      </c>
      <c r="O2940" s="55"/>
      <c r="P2940" s="155">
        <f>O2940*H2940</f>
        <v>0</v>
      </c>
      <c r="Q2940" s="155">
        <v>0</v>
      </c>
      <c r="R2940" s="155">
        <f>Q2940*H2940</f>
        <v>0</v>
      </c>
      <c r="S2940" s="155">
        <v>0</v>
      </c>
      <c r="T2940" s="156">
        <f>S2940*H2940</f>
        <v>0</v>
      </c>
      <c r="U2940" s="29"/>
      <c r="V2940" s="29"/>
      <c r="W2940" s="29"/>
      <c r="X2940" s="29"/>
      <c r="Y2940" s="29"/>
      <c r="Z2940" s="29"/>
      <c r="AA2940" s="29"/>
      <c r="AB2940" s="29"/>
      <c r="AC2940" s="29"/>
      <c r="AD2940" s="29"/>
      <c r="AE2940" s="29"/>
      <c r="AR2940" s="157" t="s">
        <v>148</v>
      </c>
      <c r="AT2940" s="157" t="s">
        <v>130</v>
      </c>
      <c r="AU2940" s="157" t="s">
        <v>143</v>
      </c>
      <c r="AY2940" s="14" t="s">
        <v>127</v>
      </c>
      <c r="BE2940" s="158">
        <f>IF(N2940="základní",J2940,0)</f>
        <v>0</v>
      </c>
      <c r="BF2940" s="158">
        <f>IF(N2940="snížená",J2940,0)</f>
        <v>0</v>
      </c>
      <c r="BG2940" s="158">
        <f>IF(N2940="zákl. přenesená",J2940,0)</f>
        <v>0</v>
      </c>
      <c r="BH2940" s="158">
        <f>IF(N2940="sníž. přenesená",J2940,0)</f>
        <v>0</v>
      </c>
      <c r="BI2940" s="158">
        <f>IF(N2940="nulová",J2940,0)</f>
        <v>0</v>
      </c>
      <c r="BJ2940" s="14" t="s">
        <v>83</v>
      </c>
      <c r="BK2940" s="158">
        <f>ROUND(I2940*H2940,2)</f>
        <v>0</v>
      </c>
      <c r="BL2940" s="14" t="s">
        <v>148</v>
      </c>
      <c r="BM2940" s="157" t="s">
        <v>3567</v>
      </c>
    </row>
    <row r="2941" spans="1:65" s="2" customFormat="1" ht="19.5">
      <c r="A2941" s="29"/>
      <c r="B2941" s="30"/>
      <c r="C2941" s="29"/>
      <c r="D2941" s="159" t="s">
        <v>136</v>
      </c>
      <c r="E2941" s="29"/>
      <c r="F2941" s="160" t="s">
        <v>3444</v>
      </c>
      <c r="G2941" s="29"/>
      <c r="H2941" s="29"/>
      <c r="I2941" s="161"/>
      <c r="J2941" s="29"/>
      <c r="K2941" s="29"/>
      <c r="L2941" s="30"/>
      <c r="M2941" s="162"/>
      <c r="N2941" s="163"/>
      <c r="O2941" s="55"/>
      <c r="P2941" s="55"/>
      <c r="Q2941" s="55"/>
      <c r="R2941" s="55"/>
      <c r="S2941" s="55"/>
      <c r="T2941" s="56"/>
      <c r="U2941" s="29"/>
      <c r="V2941" s="29"/>
      <c r="W2941" s="29"/>
      <c r="X2941" s="29"/>
      <c r="Y2941" s="29"/>
      <c r="Z2941" s="29"/>
      <c r="AA2941" s="29"/>
      <c r="AB2941" s="29"/>
      <c r="AC2941" s="29"/>
      <c r="AD2941" s="29"/>
      <c r="AE2941" s="29"/>
      <c r="AT2941" s="14" t="s">
        <v>136</v>
      </c>
      <c r="AU2941" s="14" t="s">
        <v>143</v>
      </c>
    </row>
    <row r="2942" spans="1:65" s="2" customFormat="1" ht="19.5">
      <c r="A2942" s="29"/>
      <c r="B2942" s="30"/>
      <c r="C2942" s="29"/>
      <c r="D2942" s="159" t="s">
        <v>320</v>
      </c>
      <c r="E2942" s="29"/>
      <c r="F2942" s="168" t="s">
        <v>3446</v>
      </c>
      <c r="G2942" s="29"/>
      <c r="H2942" s="29"/>
      <c r="I2942" s="161"/>
      <c r="J2942" s="29"/>
      <c r="K2942" s="29"/>
      <c r="L2942" s="30"/>
      <c r="M2942" s="162"/>
      <c r="N2942" s="163"/>
      <c r="O2942" s="55"/>
      <c r="P2942" s="55"/>
      <c r="Q2942" s="55"/>
      <c r="R2942" s="55"/>
      <c r="S2942" s="55"/>
      <c r="T2942" s="56"/>
      <c r="U2942" s="29"/>
      <c r="V2942" s="29"/>
      <c r="W2942" s="29"/>
      <c r="X2942" s="29"/>
      <c r="Y2942" s="29"/>
      <c r="Z2942" s="29"/>
      <c r="AA2942" s="29"/>
      <c r="AB2942" s="29"/>
      <c r="AC2942" s="29"/>
      <c r="AD2942" s="29"/>
      <c r="AE2942" s="29"/>
      <c r="AT2942" s="14" t="s">
        <v>320</v>
      </c>
      <c r="AU2942" s="14" t="s">
        <v>143</v>
      </c>
    </row>
    <row r="2943" spans="1:65" s="2" customFormat="1" ht="21.75" customHeight="1">
      <c r="A2943" s="29"/>
      <c r="B2943" s="145"/>
      <c r="C2943" s="146" t="s">
        <v>3568</v>
      </c>
      <c r="D2943" s="146" t="s">
        <v>130</v>
      </c>
      <c r="E2943" s="147" t="s">
        <v>3569</v>
      </c>
      <c r="F2943" s="148" t="s">
        <v>3570</v>
      </c>
      <c r="G2943" s="149" t="s">
        <v>353</v>
      </c>
      <c r="H2943" s="150">
        <v>2</v>
      </c>
      <c r="I2943" s="151"/>
      <c r="J2943" s="152">
        <f>ROUND(I2943*H2943,2)</f>
        <v>0</v>
      </c>
      <c r="K2943" s="148" t="s">
        <v>1</v>
      </c>
      <c r="L2943" s="30"/>
      <c r="M2943" s="153" t="s">
        <v>1</v>
      </c>
      <c r="N2943" s="154" t="s">
        <v>41</v>
      </c>
      <c r="O2943" s="55"/>
      <c r="P2943" s="155">
        <f>O2943*H2943</f>
        <v>0</v>
      </c>
      <c r="Q2943" s="155">
        <v>0</v>
      </c>
      <c r="R2943" s="155">
        <f>Q2943*H2943</f>
        <v>0</v>
      </c>
      <c r="S2943" s="155">
        <v>0</v>
      </c>
      <c r="T2943" s="156">
        <f>S2943*H2943</f>
        <v>0</v>
      </c>
      <c r="U2943" s="29"/>
      <c r="V2943" s="29"/>
      <c r="W2943" s="29"/>
      <c r="X2943" s="29"/>
      <c r="Y2943" s="29"/>
      <c r="Z2943" s="29"/>
      <c r="AA2943" s="29"/>
      <c r="AB2943" s="29"/>
      <c r="AC2943" s="29"/>
      <c r="AD2943" s="29"/>
      <c r="AE2943" s="29"/>
      <c r="AR2943" s="157" t="s">
        <v>148</v>
      </c>
      <c r="AT2943" s="157" t="s">
        <v>130</v>
      </c>
      <c r="AU2943" s="157" t="s">
        <v>143</v>
      </c>
      <c r="AY2943" s="14" t="s">
        <v>127</v>
      </c>
      <c r="BE2943" s="158">
        <f>IF(N2943="základní",J2943,0)</f>
        <v>0</v>
      </c>
      <c r="BF2943" s="158">
        <f>IF(N2943="snížená",J2943,0)</f>
        <v>0</v>
      </c>
      <c r="BG2943" s="158">
        <f>IF(N2943="zákl. přenesená",J2943,0)</f>
        <v>0</v>
      </c>
      <c r="BH2943" s="158">
        <f>IF(N2943="sníž. přenesená",J2943,0)</f>
        <v>0</v>
      </c>
      <c r="BI2943" s="158">
        <f>IF(N2943="nulová",J2943,0)</f>
        <v>0</v>
      </c>
      <c r="BJ2943" s="14" t="s">
        <v>83</v>
      </c>
      <c r="BK2943" s="158">
        <f>ROUND(I2943*H2943,2)</f>
        <v>0</v>
      </c>
      <c r="BL2943" s="14" t="s">
        <v>148</v>
      </c>
      <c r="BM2943" s="157" t="s">
        <v>3571</v>
      </c>
    </row>
    <row r="2944" spans="1:65" s="2" customFormat="1">
      <c r="A2944" s="29"/>
      <c r="B2944" s="30"/>
      <c r="C2944" s="29"/>
      <c r="D2944" s="159" t="s">
        <v>136</v>
      </c>
      <c r="E2944" s="29"/>
      <c r="F2944" s="160" t="s">
        <v>3570</v>
      </c>
      <c r="G2944" s="29"/>
      <c r="H2944" s="29"/>
      <c r="I2944" s="161"/>
      <c r="J2944" s="29"/>
      <c r="K2944" s="29"/>
      <c r="L2944" s="30"/>
      <c r="M2944" s="162"/>
      <c r="N2944" s="163"/>
      <c r="O2944" s="55"/>
      <c r="P2944" s="55"/>
      <c r="Q2944" s="55"/>
      <c r="R2944" s="55"/>
      <c r="S2944" s="55"/>
      <c r="T2944" s="56"/>
      <c r="U2944" s="29"/>
      <c r="V2944" s="29"/>
      <c r="W2944" s="29"/>
      <c r="X2944" s="29"/>
      <c r="Y2944" s="29"/>
      <c r="Z2944" s="29"/>
      <c r="AA2944" s="29"/>
      <c r="AB2944" s="29"/>
      <c r="AC2944" s="29"/>
      <c r="AD2944" s="29"/>
      <c r="AE2944" s="29"/>
      <c r="AT2944" s="14" t="s">
        <v>136</v>
      </c>
      <c r="AU2944" s="14" t="s">
        <v>143</v>
      </c>
    </row>
    <row r="2945" spans="1:65" s="2" customFormat="1" ht="19.5">
      <c r="A2945" s="29"/>
      <c r="B2945" s="30"/>
      <c r="C2945" s="29"/>
      <c r="D2945" s="159" t="s">
        <v>320</v>
      </c>
      <c r="E2945" s="29"/>
      <c r="F2945" s="168" t="s">
        <v>3572</v>
      </c>
      <c r="G2945" s="29"/>
      <c r="H2945" s="29"/>
      <c r="I2945" s="161"/>
      <c r="J2945" s="29"/>
      <c r="K2945" s="29"/>
      <c r="L2945" s="30"/>
      <c r="M2945" s="162"/>
      <c r="N2945" s="163"/>
      <c r="O2945" s="55"/>
      <c r="P2945" s="55"/>
      <c r="Q2945" s="55"/>
      <c r="R2945" s="55"/>
      <c r="S2945" s="55"/>
      <c r="T2945" s="56"/>
      <c r="U2945" s="29"/>
      <c r="V2945" s="29"/>
      <c r="W2945" s="29"/>
      <c r="X2945" s="29"/>
      <c r="Y2945" s="29"/>
      <c r="Z2945" s="29"/>
      <c r="AA2945" s="29"/>
      <c r="AB2945" s="29"/>
      <c r="AC2945" s="29"/>
      <c r="AD2945" s="29"/>
      <c r="AE2945" s="29"/>
      <c r="AT2945" s="14" t="s">
        <v>320</v>
      </c>
      <c r="AU2945" s="14" t="s">
        <v>143</v>
      </c>
    </row>
    <row r="2946" spans="1:65" s="2" customFormat="1" ht="16.5" customHeight="1">
      <c r="A2946" s="29"/>
      <c r="B2946" s="145"/>
      <c r="C2946" s="146" t="s">
        <v>3573</v>
      </c>
      <c r="D2946" s="146" t="s">
        <v>130</v>
      </c>
      <c r="E2946" s="147" t="s">
        <v>3574</v>
      </c>
      <c r="F2946" s="148" t="s">
        <v>3575</v>
      </c>
      <c r="G2946" s="149" t="s">
        <v>353</v>
      </c>
      <c r="H2946" s="150">
        <v>2</v>
      </c>
      <c r="I2946" s="151"/>
      <c r="J2946" s="152">
        <f>ROUND(I2946*H2946,2)</f>
        <v>0</v>
      </c>
      <c r="K2946" s="148" t="s">
        <v>1</v>
      </c>
      <c r="L2946" s="30"/>
      <c r="M2946" s="153" t="s">
        <v>1</v>
      </c>
      <c r="N2946" s="154" t="s">
        <v>41</v>
      </c>
      <c r="O2946" s="55"/>
      <c r="P2946" s="155">
        <f>O2946*H2946</f>
        <v>0</v>
      </c>
      <c r="Q2946" s="155">
        <v>0</v>
      </c>
      <c r="R2946" s="155">
        <f>Q2946*H2946</f>
        <v>0</v>
      </c>
      <c r="S2946" s="155">
        <v>0</v>
      </c>
      <c r="T2946" s="156">
        <f>S2946*H2946</f>
        <v>0</v>
      </c>
      <c r="U2946" s="29"/>
      <c r="V2946" s="29"/>
      <c r="W2946" s="29"/>
      <c r="X2946" s="29"/>
      <c r="Y2946" s="29"/>
      <c r="Z2946" s="29"/>
      <c r="AA2946" s="29"/>
      <c r="AB2946" s="29"/>
      <c r="AC2946" s="29"/>
      <c r="AD2946" s="29"/>
      <c r="AE2946" s="29"/>
      <c r="AR2946" s="157" t="s">
        <v>148</v>
      </c>
      <c r="AT2946" s="157" t="s">
        <v>130</v>
      </c>
      <c r="AU2946" s="157" t="s">
        <v>143</v>
      </c>
      <c r="AY2946" s="14" t="s">
        <v>127</v>
      </c>
      <c r="BE2946" s="158">
        <f>IF(N2946="základní",J2946,0)</f>
        <v>0</v>
      </c>
      <c r="BF2946" s="158">
        <f>IF(N2946="snížená",J2946,0)</f>
        <v>0</v>
      </c>
      <c r="BG2946" s="158">
        <f>IF(N2946="zákl. přenesená",J2946,0)</f>
        <v>0</v>
      </c>
      <c r="BH2946" s="158">
        <f>IF(N2946="sníž. přenesená",J2946,0)</f>
        <v>0</v>
      </c>
      <c r="BI2946" s="158">
        <f>IF(N2946="nulová",J2946,0)</f>
        <v>0</v>
      </c>
      <c r="BJ2946" s="14" t="s">
        <v>83</v>
      </c>
      <c r="BK2946" s="158">
        <f>ROUND(I2946*H2946,2)</f>
        <v>0</v>
      </c>
      <c r="BL2946" s="14" t="s">
        <v>148</v>
      </c>
      <c r="BM2946" s="157" t="s">
        <v>3576</v>
      </c>
    </row>
    <row r="2947" spans="1:65" s="2" customFormat="1">
      <c r="A2947" s="29"/>
      <c r="B2947" s="30"/>
      <c r="C2947" s="29"/>
      <c r="D2947" s="159" t="s">
        <v>136</v>
      </c>
      <c r="E2947" s="29"/>
      <c r="F2947" s="160" t="s">
        <v>3575</v>
      </c>
      <c r="G2947" s="29"/>
      <c r="H2947" s="29"/>
      <c r="I2947" s="161"/>
      <c r="J2947" s="29"/>
      <c r="K2947" s="29"/>
      <c r="L2947" s="30"/>
      <c r="M2947" s="162"/>
      <c r="N2947" s="163"/>
      <c r="O2947" s="55"/>
      <c r="P2947" s="55"/>
      <c r="Q2947" s="55"/>
      <c r="R2947" s="55"/>
      <c r="S2947" s="55"/>
      <c r="T2947" s="56"/>
      <c r="U2947" s="29"/>
      <c r="V2947" s="29"/>
      <c r="W2947" s="29"/>
      <c r="X2947" s="29"/>
      <c r="Y2947" s="29"/>
      <c r="Z2947" s="29"/>
      <c r="AA2947" s="29"/>
      <c r="AB2947" s="29"/>
      <c r="AC2947" s="29"/>
      <c r="AD2947" s="29"/>
      <c r="AE2947" s="29"/>
      <c r="AT2947" s="14" t="s">
        <v>136</v>
      </c>
      <c r="AU2947" s="14" t="s">
        <v>143</v>
      </c>
    </row>
    <row r="2948" spans="1:65" s="2" customFormat="1" ht="19.5">
      <c r="A2948" s="29"/>
      <c r="B2948" s="30"/>
      <c r="C2948" s="29"/>
      <c r="D2948" s="159" t="s">
        <v>320</v>
      </c>
      <c r="E2948" s="29"/>
      <c r="F2948" s="168" t="s">
        <v>3572</v>
      </c>
      <c r="G2948" s="29"/>
      <c r="H2948" s="29"/>
      <c r="I2948" s="161"/>
      <c r="J2948" s="29"/>
      <c r="K2948" s="29"/>
      <c r="L2948" s="30"/>
      <c r="M2948" s="162"/>
      <c r="N2948" s="163"/>
      <c r="O2948" s="55"/>
      <c r="P2948" s="55"/>
      <c r="Q2948" s="55"/>
      <c r="R2948" s="55"/>
      <c r="S2948" s="55"/>
      <c r="T2948" s="56"/>
      <c r="U2948" s="29"/>
      <c r="V2948" s="29"/>
      <c r="W2948" s="29"/>
      <c r="X2948" s="29"/>
      <c r="Y2948" s="29"/>
      <c r="Z2948" s="29"/>
      <c r="AA2948" s="29"/>
      <c r="AB2948" s="29"/>
      <c r="AC2948" s="29"/>
      <c r="AD2948" s="29"/>
      <c r="AE2948" s="29"/>
      <c r="AT2948" s="14" t="s">
        <v>320</v>
      </c>
      <c r="AU2948" s="14" t="s">
        <v>143</v>
      </c>
    </row>
    <row r="2949" spans="1:65" s="2" customFormat="1" ht="16.5" customHeight="1">
      <c r="A2949" s="29"/>
      <c r="B2949" s="145"/>
      <c r="C2949" s="146" t="s">
        <v>3577</v>
      </c>
      <c r="D2949" s="146" t="s">
        <v>130</v>
      </c>
      <c r="E2949" s="147" t="s">
        <v>3578</v>
      </c>
      <c r="F2949" s="148" t="s">
        <v>3579</v>
      </c>
      <c r="G2949" s="149" t="s">
        <v>353</v>
      </c>
      <c r="H2949" s="150">
        <v>2</v>
      </c>
      <c r="I2949" s="151"/>
      <c r="J2949" s="152">
        <f>ROUND(I2949*H2949,2)</f>
        <v>0</v>
      </c>
      <c r="K2949" s="148" t="s">
        <v>1</v>
      </c>
      <c r="L2949" s="30"/>
      <c r="M2949" s="153" t="s">
        <v>1</v>
      </c>
      <c r="N2949" s="154" t="s">
        <v>41</v>
      </c>
      <c r="O2949" s="55"/>
      <c r="P2949" s="155">
        <f>O2949*H2949</f>
        <v>0</v>
      </c>
      <c r="Q2949" s="155">
        <v>0</v>
      </c>
      <c r="R2949" s="155">
        <f>Q2949*H2949</f>
        <v>0</v>
      </c>
      <c r="S2949" s="155">
        <v>0</v>
      </c>
      <c r="T2949" s="156">
        <f>S2949*H2949</f>
        <v>0</v>
      </c>
      <c r="U2949" s="29"/>
      <c r="V2949" s="29"/>
      <c r="W2949" s="29"/>
      <c r="X2949" s="29"/>
      <c r="Y2949" s="29"/>
      <c r="Z2949" s="29"/>
      <c r="AA2949" s="29"/>
      <c r="AB2949" s="29"/>
      <c r="AC2949" s="29"/>
      <c r="AD2949" s="29"/>
      <c r="AE2949" s="29"/>
      <c r="AR2949" s="157" t="s">
        <v>148</v>
      </c>
      <c r="AT2949" s="157" t="s">
        <v>130</v>
      </c>
      <c r="AU2949" s="157" t="s">
        <v>143</v>
      </c>
      <c r="AY2949" s="14" t="s">
        <v>127</v>
      </c>
      <c r="BE2949" s="158">
        <f>IF(N2949="základní",J2949,0)</f>
        <v>0</v>
      </c>
      <c r="BF2949" s="158">
        <f>IF(N2949="snížená",J2949,0)</f>
        <v>0</v>
      </c>
      <c r="BG2949" s="158">
        <f>IF(N2949="zákl. přenesená",J2949,0)</f>
        <v>0</v>
      </c>
      <c r="BH2949" s="158">
        <f>IF(N2949="sníž. přenesená",J2949,0)</f>
        <v>0</v>
      </c>
      <c r="BI2949" s="158">
        <f>IF(N2949="nulová",J2949,0)</f>
        <v>0</v>
      </c>
      <c r="BJ2949" s="14" t="s">
        <v>83</v>
      </c>
      <c r="BK2949" s="158">
        <f>ROUND(I2949*H2949,2)</f>
        <v>0</v>
      </c>
      <c r="BL2949" s="14" t="s">
        <v>148</v>
      </c>
      <c r="BM2949" s="157" t="s">
        <v>3580</v>
      </c>
    </row>
    <row r="2950" spans="1:65" s="2" customFormat="1">
      <c r="A2950" s="29"/>
      <c r="B2950" s="30"/>
      <c r="C2950" s="29"/>
      <c r="D2950" s="159" t="s">
        <v>136</v>
      </c>
      <c r="E2950" s="29"/>
      <c r="F2950" s="160" t="s">
        <v>3579</v>
      </c>
      <c r="G2950" s="29"/>
      <c r="H2950" s="29"/>
      <c r="I2950" s="161"/>
      <c r="J2950" s="29"/>
      <c r="K2950" s="29"/>
      <c r="L2950" s="30"/>
      <c r="M2950" s="162"/>
      <c r="N2950" s="163"/>
      <c r="O2950" s="55"/>
      <c r="P2950" s="55"/>
      <c r="Q2950" s="55"/>
      <c r="R2950" s="55"/>
      <c r="S2950" s="55"/>
      <c r="T2950" s="56"/>
      <c r="U2950" s="29"/>
      <c r="V2950" s="29"/>
      <c r="W2950" s="29"/>
      <c r="X2950" s="29"/>
      <c r="Y2950" s="29"/>
      <c r="Z2950" s="29"/>
      <c r="AA2950" s="29"/>
      <c r="AB2950" s="29"/>
      <c r="AC2950" s="29"/>
      <c r="AD2950" s="29"/>
      <c r="AE2950" s="29"/>
      <c r="AT2950" s="14" t="s">
        <v>136</v>
      </c>
      <c r="AU2950" s="14" t="s">
        <v>143</v>
      </c>
    </row>
    <row r="2951" spans="1:65" s="2" customFormat="1" ht="19.5">
      <c r="A2951" s="29"/>
      <c r="B2951" s="30"/>
      <c r="C2951" s="29"/>
      <c r="D2951" s="159" t="s">
        <v>320</v>
      </c>
      <c r="E2951" s="29"/>
      <c r="F2951" s="168" t="s">
        <v>3438</v>
      </c>
      <c r="G2951" s="29"/>
      <c r="H2951" s="29"/>
      <c r="I2951" s="161"/>
      <c r="J2951" s="29"/>
      <c r="K2951" s="29"/>
      <c r="L2951" s="30"/>
      <c r="M2951" s="162"/>
      <c r="N2951" s="163"/>
      <c r="O2951" s="55"/>
      <c r="P2951" s="55"/>
      <c r="Q2951" s="55"/>
      <c r="R2951" s="55"/>
      <c r="S2951" s="55"/>
      <c r="T2951" s="56"/>
      <c r="U2951" s="29"/>
      <c r="V2951" s="29"/>
      <c r="W2951" s="29"/>
      <c r="X2951" s="29"/>
      <c r="Y2951" s="29"/>
      <c r="Z2951" s="29"/>
      <c r="AA2951" s="29"/>
      <c r="AB2951" s="29"/>
      <c r="AC2951" s="29"/>
      <c r="AD2951" s="29"/>
      <c r="AE2951" s="29"/>
      <c r="AT2951" s="14" t="s">
        <v>320</v>
      </c>
      <c r="AU2951" s="14" t="s">
        <v>143</v>
      </c>
    </row>
    <row r="2952" spans="1:65" s="2" customFormat="1" ht="21.75" customHeight="1">
      <c r="A2952" s="29"/>
      <c r="B2952" s="145"/>
      <c r="C2952" s="146" t="s">
        <v>3581</v>
      </c>
      <c r="D2952" s="146" t="s">
        <v>130</v>
      </c>
      <c r="E2952" s="147" t="s">
        <v>3582</v>
      </c>
      <c r="F2952" s="148" t="s">
        <v>3583</v>
      </c>
      <c r="G2952" s="149" t="s">
        <v>353</v>
      </c>
      <c r="H2952" s="150">
        <v>2</v>
      </c>
      <c r="I2952" s="151"/>
      <c r="J2952" s="152">
        <f>ROUND(I2952*H2952,2)</f>
        <v>0</v>
      </c>
      <c r="K2952" s="148" t="s">
        <v>1</v>
      </c>
      <c r="L2952" s="30"/>
      <c r="M2952" s="153" t="s">
        <v>1</v>
      </c>
      <c r="N2952" s="154" t="s">
        <v>41</v>
      </c>
      <c r="O2952" s="55"/>
      <c r="P2952" s="155">
        <f>O2952*H2952</f>
        <v>0</v>
      </c>
      <c r="Q2952" s="155">
        <v>0</v>
      </c>
      <c r="R2952" s="155">
        <f>Q2952*H2952</f>
        <v>0</v>
      </c>
      <c r="S2952" s="155">
        <v>0</v>
      </c>
      <c r="T2952" s="156">
        <f>S2952*H2952</f>
        <v>0</v>
      </c>
      <c r="U2952" s="29"/>
      <c r="V2952" s="29"/>
      <c r="W2952" s="29"/>
      <c r="X2952" s="29"/>
      <c r="Y2952" s="29"/>
      <c r="Z2952" s="29"/>
      <c r="AA2952" s="29"/>
      <c r="AB2952" s="29"/>
      <c r="AC2952" s="29"/>
      <c r="AD2952" s="29"/>
      <c r="AE2952" s="29"/>
      <c r="AR2952" s="157" t="s">
        <v>148</v>
      </c>
      <c r="AT2952" s="157" t="s">
        <v>130</v>
      </c>
      <c r="AU2952" s="157" t="s">
        <v>143</v>
      </c>
      <c r="AY2952" s="14" t="s">
        <v>127</v>
      </c>
      <c r="BE2952" s="158">
        <f>IF(N2952="základní",J2952,0)</f>
        <v>0</v>
      </c>
      <c r="BF2952" s="158">
        <f>IF(N2952="snížená",J2952,0)</f>
        <v>0</v>
      </c>
      <c r="BG2952" s="158">
        <f>IF(N2952="zákl. přenesená",J2952,0)</f>
        <v>0</v>
      </c>
      <c r="BH2952" s="158">
        <f>IF(N2952="sníž. přenesená",J2952,0)</f>
        <v>0</v>
      </c>
      <c r="BI2952" s="158">
        <f>IF(N2952="nulová",J2952,0)</f>
        <v>0</v>
      </c>
      <c r="BJ2952" s="14" t="s">
        <v>83</v>
      </c>
      <c r="BK2952" s="158">
        <f>ROUND(I2952*H2952,2)</f>
        <v>0</v>
      </c>
      <c r="BL2952" s="14" t="s">
        <v>148</v>
      </c>
      <c r="BM2952" s="157" t="s">
        <v>3584</v>
      </c>
    </row>
    <row r="2953" spans="1:65" s="2" customFormat="1">
      <c r="A2953" s="29"/>
      <c r="B2953" s="30"/>
      <c r="C2953" s="29"/>
      <c r="D2953" s="159" t="s">
        <v>136</v>
      </c>
      <c r="E2953" s="29"/>
      <c r="F2953" s="160" t="s">
        <v>3583</v>
      </c>
      <c r="G2953" s="29"/>
      <c r="H2953" s="29"/>
      <c r="I2953" s="161"/>
      <c r="J2953" s="29"/>
      <c r="K2953" s="29"/>
      <c r="L2953" s="30"/>
      <c r="M2953" s="162"/>
      <c r="N2953" s="163"/>
      <c r="O2953" s="55"/>
      <c r="P2953" s="55"/>
      <c r="Q2953" s="55"/>
      <c r="R2953" s="55"/>
      <c r="S2953" s="55"/>
      <c r="T2953" s="56"/>
      <c r="U2953" s="29"/>
      <c r="V2953" s="29"/>
      <c r="W2953" s="29"/>
      <c r="X2953" s="29"/>
      <c r="Y2953" s="29"/>
      <c r="Z2953" s="29"/>
      <c r="AA2953" s="29"/>
      <c r="AB2953" s="29"/>
      <c r="AC2953" s="29"/>
      <c r="AD2953" s="29"/>
      <c r="AE2953" s="29"/>
      <c r="AT2953" s="14" t="s">
        <v>136</v>
      </c>
      <c r="AU2953" s="14" t="s">
        <v>143</v>
      </c>
    </row>
    <row r="2954" spans="1:65" s="2" customFormat="1" ht="19.5">
      <c r="A2954" s="29"/>
      <c r="B2954" s="30"/>
      <c r="C2954" s="29"/>
      <c r="D2954" s="159" t="s">
        <v>320</v>
      </c>
      <c r="E2954" s="29"/>
      <c r="F2954" s="168" t="s">
        <v>3420</v>
      </c>
      <c r="G2954" s="29"/>
      <c r="H2954" s="29"/>
      <c r="I2954" s="161"/>
      <c r="J2954" s="29"/>
      <c r="K2954" s="29"/>
      <c r="L2954" s="30"/>
      <c r="M2954" s="162"/>
      <c r="N2954" s="163"/>
      <c r="O2954" s="55"/>
      <c r="P2954" s="55"/>
      <c r="Q2954" s="55"/>
      <c r="R2954" s="55"/>
      <c r="S2954" s="55"/>
      <c r="T2954" s="56"/>
      <c r="U2954" s="29"/>
      <c r="V2954" s="29"/>
      <c r="W2954" s="29"/>
      <c r="X2954" s="29"/>
      <c r="Y2954" s="29"/>
      <c r="Z2954" s="29"/>
      <c r="AA2954" s="29"/>
      <c r="AB2954" s="29"/>
      <c r="AC2954" s="29"/>
      <c r="AD2954" s="29"/>
      <c r="AE2954" s="29"/>
      <c r="AT2954" s="14" t="s">
        <v>320</v>
      </c>
      <c r="AU2954" s="14" t="s">
        <v>143</v>
      </c>
    </row>
    <row r="2955" spans="1:65" s="2" customFormat="1" ht="21.75" customHeight="1">
      <c r="A2955" s="29"/>
      <c r="B2955" s="145"/>
      <c r="C2955" s="146" t="s">
        <v>3585</v>
      </c>
      <c r="D2955" s="146" t="s">
        <v>130</v>
      </c>
      <c r="E2955" s="147" t="s">
        <v>3586</v>
      </c>
      <c r="F2955" s="148" t="s">
        <v>3587</v>
      </c>
      <c r="G2955" s="149" t="s">
        <v>353</v>
      </c>
      <c r="H2955" s="150">
        <v>3</v>
      </c>
      <c r="I2955" s="151"/>
      <c r="J2955" s="152">
        <f>ROUND(I2955*H2955,2)</f>
        <v>0</v>
      </c>
      <c r="K2955" s="148" t="s">
        <v>1</v>
      </c>
      <c r="L2955" s="30"/>
      <c r="M2955" s="153" t="s">
        <v>1</v>
      </c>
      <c r="N2955" s="154" t="s">
        <v>41</v>
      </c>
      <c r="O2955" s="55"/>
      <c r="P2955" s="155">
        <f>O2955*H2955</f>
        <v>0</v>
      </c>
      <c r="Q2955" s="155">
        <v>0</v>
      </c>
      <c r="R2955" s="155">
        <f>Q2955*H2955</f>
        <v>0</v>
      </c>
      <c r="S2955" s="155">
        <v>0</v>
      </c>
      <c r="T2955" s="156">
        <f>S2955*H2955</f>
        <v>0</v>
      </c>
      <c r="U2955" s="29"/>
      <c r="V2955" s="29"/>
      <c r="W2955" s="29"/>
      <c r="X2955" s="29"/>
      <c r="Y2955" s="29"/>
      <c r="Z2955" s="29"/>
      <c r="AA2955" s="29"/>
      <c r="AB2955" s="29"/>
      <c r="AC2955" s="29"/>
      <c r="AD2955" s="29"/>
      <c r="AE2955" s="29"/>
      <c r="AR2955" s="157" t="s">
        <v>148</v>
      </c>
      <c r="AT2955" s="157" t="s">
        <v>130</v>
      </c>
      <c r="AU2955" s="157" t="s">
        <v>143</v>
      </c>
      <c r="AY2955" s="14" t="s">
        <v>127</v>
      </c>
      <c r="BE2955" s="158">
        <f>IF(N2955="základní",J2955,0)</f>
        <v>0</v>
      </c>
      <c r="BF2955" s="158">
        <f>IF(N2955="snížená",J2955,0)</f>
        <v>0</v>
      </c>
      <c r="BG2955" s="158">
        <f>IF(N2955="zákl. přenesená",J2955,0)</f>
        <v>0</v>
      </c>
      <c r="BH2955" s="158">
        <f>IF(N2955="sníž. přenesená",J2955,0)</f>
        <v>0</v>
      </c>
      <c r="BI2955" s="158">
        <f>IF(N2955="nulová",J2955,0)</f>
        <v>0</v>
      </c>
      <c r="BJ2955" s="14" t="s">
        <v>83</v>
      </c>
      <c r="BK2955" s="158">
        <f>ROUND(I2955*H2955,2)</f>
        <v>0</v>
      </c>
      <c r="BL2955" s="14" t="s">
        <v>148</v>
      </c>
      <c r="BM2955" s="157" t="s">
        <v>3588</v>
      </c>
    </row>
    <row r="2956" spans="1:65" s="2" customFormat="1">
      <c r="A2956" s="29"/>
      <c r="B2956" s="30"/>
      <c r="C2956" s="29"/>
      <c r="D2956" s="159" t="s">
        <v>136</v>
      </c>
      <c r="E2956" s="29"/>
      <c r="F2956" s="160" t="s">
        <v>3587</v>
      </c>
      <c r="G2956" s="29"/>
      <c r="H2956" s="29"/>
      <c r="I2956" s="161"/>
      <c r="J2956" s="29"/>
      <c r="K2956" s="29"/>
      <c r="L2956" s="30"/>
      <c r="M2956" s="162"/>
      <c r="N2956" s="163"/>
      <c r="O2956" s="55"/>
      <c r="P2956" s="55"/>
      <c r="Q2956" s="55"/>
      <c r="R2956" s="55"/>
      <c r="S2956" s="55"/>
      <c r="T2956" s="56"/>
      <c r="U2956" s="29"/>
      <c r="V2956" s="29"/>
      <c r="W2956" s="29"/>
      <c r="X2956" s="29"/>
      <c r="Y2956" s="29"/>
      <c r="Z2956" s="29"/>
      <c r="AA2956" s="29"/>
      <c r="AB2956" s="29"/>
      <c r="AC2956" s="29"/>
      <c r="AD2956" s="29"/>
      <c r="AE2956" s="29"/>
      <c r="AT2956" s="14" t="s">
        <v>136</v>
      </c>
      <c r="AU2956" s="14" t="s">
        <v>143</v>
      </c>
    </row>
    <row r="2957" spans="1:65" s="2" customFormat="1" ht="19.5">
      <c r="A2957" s="29"/>
      <c r="B2957" s="30"/>
      <c r="C2957" s="29"/>
      <c r="D2957" s="159" t="s">
        <v>320</v>
      </c>
      <c r="E2957" s="29"/>
      <c r="F2957" s="168" t="s">
        <v>3420</v>
      </c>
      <c r="G2957" s="29"/>
      <c r="H2957" s="29"/>
      <c r="I2957" s="161"/>
      <c r="J2957" s="29"/>
      <c r="K2957" s="29"/>
      <c r="L2957" s="30"/>
      <c r="M2957" s="162"/>
      <c r="N2957" s="163"/>
      <c r="O2957" s="55"/>
      <c r="P2957" s="55"/>
      <c r="Q2957" s="55"/>
      <c r="R2957" s="55"/>
      <c r="S2957" s="55"/>
      <c r="T2957" s="56"/>
      <c r="U2957" s="29"/>
      <c r="V2957" s="29"/>
      <c r="W2957" s="29"/>
      <c r="X2957" s="29"/>
      <c r="Y2957" s="29"/>
      <c r="Z2957" s="29"/>
      <c r="AA2957" s="29"/>
      <c r="AB2957" s="29"/>
      <c r="AC2957" s="29"/>
      <c r="AD2957" s="29"/>
      <c r="AE2957" s="29"/>
      <c r="AT2957" s="14" t="s">
        <v>320</v>
      </c>
      <c r="AU2957" s="14" t="s">
        <v>143</v>
      </c>
    </row>
    <row r="2958" spans="1:65" s="2" customFormat="1" ht="21.75" customHeight="1">
      <c r="A2958" s="29"/>
      <c r="B2958" s="145"/>
      <c r="C2958" s="146" t="s">
        <v>3589</v>
      </c>
      <c r="D2958" s="146" t="s">
        <v>130</v>
      </c>
      <c r="E2958" s="147" t="s">
        <v>3590</v>
      </c>
      <c r="F2958" s="148" t="s">
        <v>3591</v>
      </c>
      <c r="G2958" s="149" t="s">
        <v>353</v>
      </c>
      <c r="H2958" s="150">
        <v>1</v>
      </c>
      <c r="I2958" s="151"/>
      <c r="J2958" s="152">
        <f>ROUND(I2958*H2958,2)</f>
        <v>0</v>
      </c>
      <c r="K2958" s="148" t="s">
        <v>1</v>
      </c>
      <c r="L2958" s="30"/>
      <c r="M2958" s="153" t="s">
        <v>1</v>
      </c>
      <c r="N2958" s="154" t="s">
        <v>41</v>
      </c>
      <c r="O2958" s="55"/>
      <c r="P2958" s="155">
        <f>O2958*H2958</f>
        <v>0</v>
      </c>
      <c r="Q2958" s="155">
        <v>0</v>
      </c>
      <c r="R2958" s="155">
        <f>Q2958*H2958</f>
        <v>0</v>
      </c>
      <c r="S2958" s="155">
        <v>0</v>
      </c>
      <c r="T2958" s="156">
        <f>S2958*H2958</f>
        <v>0</v>
      </c>
      <c r="U2958" s="29"/>
      <c r="V2958" s="29"/>
      <c r="W2958" s="29"/>
      <c r="X2958" s="29"/>
      <c r="Y2958" s="29"/>
      <c r="Z2958" s="29"/>
      <c r="AA2958" s="29"/>
      <c r="AB2958" s="29"/>
      <c r="AC2958" s="29"/>
      <c r="AD2958" s="29"/>
      <c r="AE2958" s="29"/>
      <c r="AR2958" s="157" t="s">
        <v>148</v>
      </c>
      <c r="AT2958" s="157" t="s">
        <v>130</v>
      </c>
      <c r="AU2958" s="157" t="s">
        <v>143</v>
      </c>
      <c r="AY2958" s="14" t="s">
        <v>127</v>
      </c>
      <c r="BE2958" s="158">
        <f>IF(N2958="základní",J2958,0)</f>
        <v>0</v>
      </c>
      <c r="BF2958" s="158">
        <f>IF(N2958="snížená",J2958,0)</f>
        <v>0</v>
      </c>
      <c r="BG2958" s="158">
        <f>IF(N2958="zákl. přenesená",J2958,0)</f>
        <v>0</v>
      </c>
      <c r="BH2958" s="158">
        <f>IF(N2958="sníž. přenesená",J2958,0)</f>
        <v>0</v>
      </c>
      <c r="BI2958" s="158">
        <f>IF(N2958="nulová",J2958,0)</f>
        <v>0</v>
      </c>
      <c r="BJ2958" s="14" t="s">
        <v>83</v>
      </c>
      <c r="BK2958" s="158">
        <f>ROUND(I2958*H2958,2)</f>
        <v>0</v>
      </c>
      <c r="BL2958" s="14" t="s">
        <v>148</v>
      </c>
      <c r="BM2958" s="157" t="s">
        <v>3592</v>
      </c>
    </row>
    <row r="2959" spans="1:65" s="2" customFormat="1">
      <c r="A2959" s="29"/>
      <c r="B2959" s="30"/>
      <c r="C2959" s="29"/>
      <c r="D2959" s="159" t="s">
        <v>136</v>
      </c>
      <c r="E2959" s="29"/>
      <c r="F2959" s="160" t="s">
        <v>3591</v>
      </c>
      <c r="G2959" s="29"/>
      <c r="H2959" s="29"/>
      <c r="I2959" s="161"/>
      <c r="J2959" s="29"/>
      <c r="K2959" s="29"/>
      <c r="L2959" s="30"/>
      <c r="M2959" s="162"/>
      <c r="N2959" s="163"/>
      <c r="O2959" s="55"/>
      <c r="P2959" s="55"/>
      <c r="Q2959" s="55"/>
      <c r="R2959" s="55"/>
      <c r="S2959" s="55"/>
      <c r="T2959" s="56"/>
      <c r="U2959" s="29"/>
      <c r="V2959" s="29"/>
      <c r="W2959" s="29"/>
      <c r="X2959" s="29"/>
      <c r="Y2959" s="29"/>
      <c r="Z2959" s="29"/>
      <c r="AA2959" s="29"/>
      <c r="AB2959" s="29"/>
      <c r="AC2959" s="29"/>
      <c r="AD2959" s="29"/>
      <c r="AE2959" s="29"/>
      <c r="AT2959" s="14" t="s">
        <v>136</v>
      </c>
      <c r="AU2959" s="14" t="s">
        <v>143</v>
      </c>
    </row>
    <row r="2960" spans="1:65" s="2" customFormat="1" ht="19.5">
      <c r="A2960" s="29"/>
      <c r="B2960" s="30"/>
      <c r="C2960" s="29"/>
      <c r="D2960" s="159" t="s">
        <v>320</v>
      </c>
      <c r="E2960" s="29"/>
      <c r="F2960" s="168" t="s">
        <v>3420</v>
      </c>
      <c r="G2960" s="29"/>
      <c r="H2960" s="29"/>
      <c r="I2960" s="161"/>
      <c r="J2960" s="29"/>
      <c r="K2960" s="29"/>
      <c r="L2960" s="30"/>
      <c r="M2960" s="162"/>
      <c r="N2960" s="163"/>
      <c r="O2960" s="55"/>
      <c r="P2960" s="55"/>
      <c r="Q2960" s="55"/>
      <c r="R2960" s="55"/>
      <c r="S2960" s="55"/>
      <c r="T2960" s="56"/>
      <c r="U2960" s="29"/>
      <c r="V2960" s="29"/>
      <c r="W2960" s="29"/>
      <c r="X2960" s="29"/>
      <c r="Y2960" s="29"/>
      <c r="Z2960" s="29"/>
      <c r="AA2960" s="29"/>
      <c r="AB2960" s="29"/>
      <c r="AC2960" s="29"/>
      <c r="AD2960" s="29"/>
      <c r="AE2960" s="29"/>
      <c r="AT2960" s="14" t="s">
        <v>320</v>
      </c>
      <c r="AU2960" s="14" t="s">
        <v>143</v>
      </c>
    </row>
    <row r="2961" spans="1:65" s="2" customFormat="1" ht="24.2" customHeight="1">
      <c r="A2961" s="29"/>
      <c r="B2961" s="145"/>
      <c r="C2961" s="146" t="s">
        <v>3593</v>
      </c>
      <c r="D2961" s="146" t="s">
        <v>130</v>
      </c>
      <c r="E2961" s="147" t="s">
        <v>3594</v>
      </c>
      <c r="F2961" s="148" t="s">
        <v>3595</v>
      </c>
      <c r="G2961" s="149" t="s">
        <v>353</v>
      </c>
      <c r="H2961" s="150">
        <v>4</v>
      </c>
      <c r="I2961" s="151"/>
      <c r="J2961" s="152">
        <f>ROUND(I2961*H2961,2)</f>
        <v>0</v>
      </c>
      <c r="K2961" s="148" t="s">
        <v>1</v>
      </c>
      <c r="L2961" s="30"/>
      <c r="M2961" s="153" t="s">
        <v>1</v>
      </c>
      <c r="N2961" s="154" t="s">
        <v>41</v>
      </c>
      <c r="O2961" s="55"/>
      <c r="P2961" s="155">
        <f>O2961*H2961</f>
        <v>0</v>
      </c>
      <c r="Q2961" s="155">
        <v>0</v>
      </c>
      <c r="R2961" s="155">
        <f>Q2961*H2961</f>
        <v>0</v>
      </c>
      <c r="S2961" s="155">
        <v>0</v>
      </c>
      <c r="T2961" s="156">
        <f>S2961*H2961</f>
        <v>0</v>
      </c>
      <c r="U2961" s="29"/>
      <c r="V2961" s="29"/>
      <c r="W2961" s="29"/>
      <c r="X2961" s="29"/>
      <c r="Y2961" s="29"/>
      <c r="Z2961" s="29"/>
      <c r="AA2961" s="29"/>
      <c r="AB2961" s="29"/>
      <c r="AC2961" s="29"/>
      <c r="AD2961" s="29"/>
      <c r="AE2961" s="29"/>
      <c r="AR2961" s="157" t="s">
        <v>148</v>
      </c>
      <c r="AT2961" s="157" t="s">
        <v>130</v>
      </c>
      <c r="AU2961" s="157" t="s">
        <v>143</v>
      </c>
      <c r="AY2961" s="14" t="s">
        <v>127</v>
      </c>
      <c r="BE2961" s="158">
        <f>IF(N2961="základní",J2961,0)</f>
        <v>0</v>
      </c>
      <c r="BF2961" s="158">
        <f>IF(N2961="snížená",J2961,0)</f>
        <v>0</v>
      </c>
      <c r="BG2961" s="158">
        <f>IF(N2961="zákl. přenesená",J2961,0)</f>
        <v>0</v>
      </c>
      <c r="BH2961" s="158">
        <f>IF(N2961="sníž. přenesená",J2961,0)</f>
        <v>0</v>
      </c>
      <c r="BI2961" s="158">
        <f>IF(N2961="nulová",J2961,0)</f>
        <v>0</v>
      </c>
      <c r="BJ2961" s="14" t="s">
        <v>83</v>
      </c>
      <c r="BK2961" s="158">
        <f>ROUND(I2961*H2961,2)</f>
        <v>0</v>
      </c>
      <c r="BL2961" s="14" t="s">
        <v>148</v>
      </c>
      <c r="BM2961" s="157" t="s">
        <v>3596</v>
      </c>
    </row>
    <row r="2962" spans="1:65" s="2" customFormat="1">
      <c r="A2962" s="29"/>
      <c r="B2962" s="30"/>
      <c r="C2962" s="29"/>
      <c r="D2962" s="159" t="s">
        <v>136</v>
      </c>
      <c r="E2962" s="29"/>
      <c r="F2962" s="160" t="s">
        <v>3595</v>
      </c>
      <c r="G2962" s="29"/>
      <c r="H2962" s="29"/>
      <c r="I2962" s="161"/>
      <c r="J2962" s="29"/>
      <c r="K2962" s="29"/>
      <c r="L2962" s="30"/>
      <c r="M2962" s="162"/>
      <c r="N2962" s="163"/>
      <c r="O2962" s="55"/>
      <c r="P2962" s="55"/>
      <c r="Q2962" s="55"/>
      <c r="R2962" s="55"/>
      <c r="S2962" s="55"/>
      <c r="T2962" s="56"/>
      <c r="U2962" s="29"/>
      <c r="V2962" s="29"/>
      <c r="W2962" s="29"/>
      <c r="X2962" s="29"/>
      <c r="Y2962" s="29"/>
      <c r="Z2962" s="29"/>
      <c r="AA2962" s="29"/>
      <c r="AB2962" s="29"/>
      <c r="AC2962" s="29"/>
      <c r="AD2962" s="29"/>
      <c r="AE2962" s="29"/>
      <c r="AT2962" s="14" t="s">
        <v>136</v>
      </c>
      <c r="AU2962" s="14" t="s">
        <v>143</v>
      </c>
    </row>
    <row r="2963" spans="1:65" s="2" customFormat="1" ht="19.5">
      <c r="A2963" s="29"/>
      <c r="B2963" s="30"/>
      <c r="C2963" s="29"/>
      <c r="D2963" s="159" t="s">
        <v>320</v>
      </c>
      <c r="E2963" s="29"/>
      <c r="F2963" s="168" t="s">
        <v>3420</v>
      </c>
      <c r="G2963" s="29"/>
      <c r="H2963" s="29"/>
      <c r="I2963" s="161"/>
      <c r="J2963" s="29"/>
      <c r="K2963" s="29"/>
      <c r="L2963" s="30"/>
      <c r="M2963" s="162"/>
      <c r="N2963" s="163"/>
      <c r="O2963" s="55"/>
      <c r="P2963" s="55"/>
      <c r="Q2963" s="55"/>
      <c r="R2963" s="55"/>
      <c r="S2963" s="55"/>
      <c r="T2963" s="56"/>
      <c r="U2963" s="29"/>
      <c r="V2963" s="29"/>
      <c r="W2963" s="29"/>
      <c r="X2963" s="29"/>
      <c r="Y2963" s="29"/>
      <c r="Z2963" s="29"/>
      <c r="AA2963" s="29"/>
      <c r="AB2963" s="29"/>
      <c r="AC2963" s="29"/>
      <c r="AD2963" s="29"/>
      <c r="AE2963" s="29"/>
      <c r="AT2963" s="14" t="s">
        <v>320</v>
      </c>
      <c r="AU2963" s="14" t="s">
        <v>143</v>
      </c>
    </row>
    <row r="2964" spans="1:65" s="2" customFormat="1" ht="16.5" customHeight="1">
      <c r="A2964" s="29"/>
      <c r="B2964" s="145"/>
      <c r="C2964" s="146" t="s">
        <v>3597</v>
      </c>
      <c r="D2964" s="146" t="s">
        <v>130</v>
      </c>
      <c r="E2964" s="147" t="s">
        <v>3598</v>
      </c>
      <c r="F2964" s="148" t="s">
        <v>633</v>
      </c>
      <c r="G2964" s="149" t="s">
        <v>353</v>
      </c>
      <c r="H2964" s="150">
        <v>2</v>
      </c>
      <c r="I2964" s="151"/>
      <c r="J2964" s="152">
        <f>ROUND(I2964*H2964,2)</f>
        <v>0</v>
      </c>
      <c r="K2964" s="148" t="s">
        <v>1</v>
      </c>
      <c r="L2964" s="30"/>
      <c r="M2964" s="153" t="s">
        <v>1</v>
      </c>
      <c r="N2964" s="154" t="s">
        <v>41</v>
      </c>
      <c r="O2964" s="55"/>
      <c r="P2964" s="155">
        <f>O2964*H2964</f>
        <v>0</v>
      </c>
      <c r="Q2964" s="155">
        <v>0</v>
      </c>
      <c r="R2964" s="155">
        <f>Q2964*H2964</f>
        <v>0</v>
      </c>
      <c r="S2964" s="155">
        <v>0</v>
      </c>
      <c r="T2964" s="156">
        <f>S2964*H2964</f>
        <v>0</v>
      </c>
      <c r="U2964" s="29"/>
      <c r="V2964" s="29"/>
      <c r="W2964" s="29"/>
      <c r="X2964" s="29"/>
      <c r="Y2964" s="29"/>
      <c r="Z2964" s="29"/>
      <c r="AA2964" s="29"/>
      <c r="AB2964" s="29"/>
      <c r="AC2964" s="29"/>
      <c r="AD2964" s="29"/>
      <c r="AE2964" s="29"/>
      <c r="AR2964" s="157" t="s">
        <v>148</v>
      </c>
      <c r="AT2964" s="157" t="s">
        <v>130</v>
      </c>
      <c r="AU2964" s="157" t="s">
        <v>143</v>
      </c>
      <c r="AY2964" s="14" t="s">
        <v>127</v>
      </c>
      <c r="BE2964" s="158">
        <f>IF(N2964="základní",J2964,0)</f>
        <v>0</v>
      </c>
      <c r="BF2964" s="158">
        <f>IF(N2964="snížená",J2964,0)</f>
        <v>0</v>
      </c>
      <c r="BG2964" s="158">
        <f>IF(N2964="zákl. přenesená",J2964,0)</f>
        <v>0</v>
      </c>
      <c r="BH2964" s="158">
        <f>IF(N2964="sníž. přenesená",J2964,0)</f>
        <v>0</v>
      </c>
      <c r="BI2964" s="158">
        <f>IF(N2964="nulová",J2964,0)</f>
        <v>0</v>
      </c>
      <c r="BJ2964" s="14" t="s">
        <v>83</v>
      </c>
      <c r="BK2964" s="158">
        <f>ROUND(I2964*H2964,2)</f>
        <v>0</v>
      </c>
      <c r="BL2964" s="14" t="s">
        <v>148</v>
      </c>
      <c r="BM2964" s="157" t="s">
        <v>3599</v>
      </c>
    </row>
    <row r="2965" spans="1:65" s="2" customFormat="1">
      <c r="A2965" s="29"/>
      <c r="B2965" s="30"/>
      <c r="C2965" s="29"/>
      <c r="D2965" s="159" t="s">
        <v>136</v>
      </c>
      <c r="E2965" s="29"/>
      <c r="F2965" s="160" t="s">
        <v>633</v>
      </c>
      <c r="G2965" s="29"/>
      <c r="H2965" s="29"/>
      <c r="I2965" s="161"/>
      <c r="J2965" s="29"/>
      <c r="K2965" s="29"/>
      <c r="L2965" s="30"/>
      <c r="M2965" s="162"/>
      <c r="N2965" s="163"/>
      <c r="O2965" s="55"/>
      <c r="P2965" s="55"/>
      <c r="Q2965" s="55"/>
      <c r="R2965" s="55"/>
      <c r="S2965" s="55"/>
      <c r="T2965" s="56"/>
      <c r="U2965" s="29"/>
      <c r="V2965" s="29"/>
      <c r="W2965" s="29"/>
      <c r="X2965" s="29"/>
      <c r="Y2965" s="29"/>
      <c r="Z2965" s="29"/>
      <c r="AA2965" s="29"/>
      <c r="AB2965" s="29"/>
      <c r="AC2965" s="29"/>
      <c r="AD2965" s="29"/>
      <c r="AE2965" s="29"/>
      <c r="AT2965" s="14" t="s">
        <v>136</v>
      </c>
      <c r="AU2965" s="14" t="s">
        <v>143</v>
      </c>
    </row>
    <row r="2966" spans="1:65" s="2" customFormat="1" ht="19.5">
      <c r="A2966" s="29"/>
      <c r="B2966" s="30"/>
      <c r="C2966" s="29"/>
      <c r="D2966" s="159" t="s">
        <v>320</v>
      </c>
      <c r="E2966" s="29"/>
      <c r="F2966" s="168" t="s">
        <v>3420</v>
      </c>
      <c r="G2966" s="29"/>
      <c r="H2966" s="29"/>
      <c r="I2966" s="161"/>
      <c r="J2966" s="29"/>
      <c r="K2966" s="29"/>
      <c r="L2966" s="30"/>
      <c r="M2966" s="162"/>
      <c r="N2966" s="163"/>
      <c r="O2966" s="55"/>
      <c r="P2966" s="55"/>
      <c r="Q2966" s="55"/>
      <c r="R2966" s="55"/>
      <c r="S2966" s="55"/>
      <c r="T2966" s="56"/>
      <c r="U2966" s="29"/>
      <c r="V2966" s="29"/>
      <c r="W2966" s="29"/>
      <c r="X2966" s="29"/>
      <c r="Y2966" s="29"/>
      <c r="Z2966" s="29"/>
      <c r="AA2966" s="29"/>
      <c r="AB2966" s="29"/>
      <c r="AC2966" s="29"/>
      <c r="AD2966" s="29"/>
      <c r="AE2966" s="29"/>
      <c r="AT2966" s="14" t="s">
        <v>320</v>
      </c>
      <c r="AU2966" s="14" t="s">
        <v>143</v>
      </c>
    </row>
    <row r="2967" spans="1:65" s="2" customFormat="1" ht="16.5" customHeight="1">
      <c r="A2967" s="29"/>
      <c r="B2967" s="145"/>
      <c r="C2967" s="146" t="s">
        <v>3600</v>
      </c>
      <c r="D2967" s="146" t="s">
        <v>130</v>
      </c>
      <c r="E2967" s="147" t="s">
        <v>3601</v>
      </c>
      <c r="F2967" s="148" t="s">
        <v>3602</v>
      </c>
      <c r="G2967" s="149" t="s">
        <v>353</v>
      </c>
      <c r="H2967" s="150">
        <v>2</v>
      </c>
      <c r="I2967" s="151"/>
      <c r="J2967" s="152">
        <f>ROUND(I2967*H2967,2)</f>
        <v>0</v>
      </c>
      <c r="K2967" s="148" t="s">
        <v>1</v>
      </c>
      <c r="L2967" s="30"/>
      <c r="M2967" s="153" t="s">
        <v>1</v>
      </c>
      <c r="N2967" s="154" t="s">
        <v>41</v>
      </c>
      <c r="O2967" s="55"/>
      <c r="P2967" s="155">
        <f>O2967*H2967</f>
        <v>0</v>
      </c>
      <c r="Q2967" s="155">
        <v>0</v>
      </c>
      <c r="R2967" s="155">
        <f>Q2967*H2967</f>
        <v>0</v>
      </c>
      <c r="S2967" s="155">
        <v>0</v>
      </c>
      <c r="T2967" s="156">
        <f>S2967*H2967</f>
        <v>0</v>
      </c>
      <c r="U2967" s="29"/>
      <c r="V2967" s="29"/>
      <c r="W2967" s="29"/>
      <c r="X2967" s="29"/>
      <c r="Y2967" s="29"/>
      <c r="Z2967" s="29"/>
      <c r="AA2967" s="29"/>
      <c r="AB2967" s="29"/>
      <c r="AC2967" s="29"/>
      <c r="AD2967" s="29"/>
      <c r="AE2967" s="29"/>
      <c r="AR2967" s="157" t="s">
        <v>148</v>
      </c>
      <c r="AT2967" s="157" t="s">
        <v>130</v>
      </c>
      <c r="AU2967" s="157" t="s">
        <v>143</v>
      </c>
      <c r="AY2967" s="14" t="s">
        <v>127</v>
      </c>
      <c r="BE2967" s="158">
        <f>IF(N2967="základní",J2967,0)</f>
        <v>0</v>
      </c>
      <c r="BF2967" s="158">
        <f>IF(N2967="snížená",J2967,0)</f>
        <v>0</v>
      </c>
      <c r="BG2967" s="158">
        <f>IF(N2967="zákl. přenesená",J2967,0)</f>
        <v>0</v>
      </c>
      <c r="BH2967" s="158">
        <f>IF(N2967="sníž. přenesená",J2967,0)</f>
        <v>0</v>
      </c>
      <c r="BI2967" s="158">
        <f>IF(N2967="nulová",J2967,0)</f>
        <v>0</v>
      </c>
      <c r="BJ2967" s="14" t="s">
        <v>83</v>
      </c>
      <c r="BK2967" s="158">
        <f>ROUND(I2967*H2967,2)</f>
        <v>0</v>
      </c>
      <c r="BL2967" s="14" t="s">
        <v>148</v>
      </c>
      <c r="BM2967" s="157" t="s">
        <v>3603</v>
      </c>
    </row>
    <row r="2968" spans="1:65" s="2" customFormat="1">
      <c r="A2968" s="29"/>
      <c r="B2968" s="30"/>
      <c r="C2968" s="29"/>
      <c r="D2968" s="159" t="s">
        <v>136</v>
      </c>
      <c r="E2968" s="29"/>
      <c r="F2968" s="160" t="s">
        <v>3602</v>
      </c>
      <c r="G2968" s="29"/>
      <c r="H2968" s="29"/>
      <c r="I2968" s="161"/>
      <c r="J2968" s="29"/>
      <c r="K2968" s="29"/>
      <c r="L2968" s="30"/>
      <c r="M2968" s="162"/>
      <c r="N2968" s="163"/>
      <c r="O2968" s="55"/>
      <c r="P2968" s="55"/>
      <c r="Q2968" s="55"/>
      <c r="R2968" s="55"/>
      <c r="S2968" s="55"/>
      <c r="T2968" s="56"/>
      <c r="U2968" s="29"/>
      <c r="V2968" s="29"/>
      <c r="W2968" s="29"/>
      <c r="X2968" s="29"/>
      <c r="Y2968" s="29"/>
      <c r="Z2968" s="29"/>
      <c r="AA2968" s="29"/>
      <c r="AB2968" s="29"/>
      <c r="AC2968" s="29"/>
      <c r="AD2968" s="29"/>
      <c r="AE2968" s="29"/>
      <c r="AT2968" s="14" t="s">
        <v>136</v>
      </c>
      <c r="AU2968" s="14" t="s">
        <v>143</v>
      </c>
    </row>
    <row r="2969" spans="1:65" s="2" customFormat="1" ht="19.5">
      <c r="A2969" s="29"/>
      <c r="B2969" s="30"/>
      <c r="C2969" s="29"/>
      <c r="D2969" s="159" t="s">
        <v>320</v>
      </c>
      <c r="E2969" s="29"/>
      <c r="F2969" s="168" t="s">
        <v>3502</v>
      </c>
      <c r="G2969" s="29"/>
      <c r="H2969" s="29"/>
      <c r="I2969" s="161"/>
      <c r="J2969" s="29"/>
      <c r="K2969" s="29"/>
      <c r="L2969" s="30"/>
      <c r="M2969" s="162"/>
      <c r="N2969" s="163"/>
      <c r="O2969" s="55"/>
      <c r="P2969" s="55"/>
      <c r="Q2969" s="55"/>
      <c r="R2969" s="55"/>
      <c r="S2969" s="55"/>
      <c r="T2969" s="56"/>
      <c r="U2969" s="29"/>
      <c r="V2969" s="29"/>
      <c r="W2969" s="29"/>
      <c r="X2969" s="29"/>
      <c r="Y2969" s="29"/>
      <c r="Z2969" s="29"/>
      <c r="AA2969" s="29"/>
      <c r="AB2969" s="29"/>
      <c r="AC2969" s="29"/>
      <c r="AD2969" s="29"/>
      <c r="AE2969" s="29"/>
      <c r="AT2969" s="14" t="s">
        <v>320</v>
      </c>
      <c r="AU2969" s="14" t="s">
        <v>143</v>
      </c>
    </row>
    <row r="2970" spans="1:65" s="2" customFormat="1" ht="16.5" customHeight="1">
      <c r="A2970" s="29"/>
      <c r="B2970" s="145"/>
      <c r="C2970" s="146" t="s">
        <v>3604</v>
      </c>
      <c r="D2970" s="146" t="s">
        <v>130</v>
      </c>
      <c r="E2970" s="147" t="s">
        <v>3605</v>
      </c>
      <c r="F2970" s="148" t="s">
        <v>3606</v>
      </c>
      <c r="G2970" s="149" t="s">
        <v>353</v>
      </c>
      <c r="H2970" s="150">
        <v>2</v>
      </c>
      <c r="I2970" s="151"/>
      <c r="J2970" s="152">
        <f>ROUND(I2970*H2970,2)</f>
        <v>0</v>
      </c>
      <c r="K2970" s="148" t="s">
        <v>1</v>
      </c>
      <c r="L2970" s="30"/>
      <c r="M2970" s="153" t="s">
        <v>1</v>
      </c>
      <c r="N2970" s="154" t="s">
        <v>41</v>
      </c>
      <c r="O2970" s="55"/>
      <c r="P2970" s="155">
        <f>O2970*H2970</f>
        <v>0</v>
      </c>
      <c r="Q2970" s="155">
        <v>0</v>
      </c>
      <c r="R2970" s="155">
        <f>Q2970*H2970</f>
        <v>0</v>
      </c>
      <c r="S2970" s="155">
        <v>0</v>
      </c>
      <c r="T2970" s="156">
        <f>S2970*H2970</f>
        <v>0</v>
      </c>
      <c r="U2970" s="29"/>
      <c r="V2970" s="29"/>
      <c r="W2970" s="29"/>
      <c r="X2970" s="29"/>
      <c r="Y2970" s="29"/>
      <c r="Z2970" s="29"/>
      <c r="AA2970" s="29"/>
      <c r="AB2970" s="29"/>
      <c r="AC2970" s="29"/>
      <c r="AD2970" s="29"/>
      <c r="AE2970" s="29"/>
      <c r="AR2970" s="157" t="s">
        <v>148</v>
      </c>
      <c r="AT2970" s="157" t="s">
        <v>130</v>
      </c>
      <c r="AU2970" s="157" t="s">
        <v>143</v>
      </c>
      <c r="AY2970" s="14" t="s">
        <v>127</v>
      </c>
      <c r="BE2970" s="158">
        <f>IF(N2970="základní",J2970,0)</f>
        <v>0</v>
      </c>
      <c r="BF2970" s="158">
        <f>IF(N2970="snížená",J2970,0)</f>
        <v>0</v>
      </c>
      <c r="BG2970" s="158">
        <f>IF(N2970="zákl. přenesená",J2970,0)</f>
        <v>0</v>
      </c>
      <c r="BH2970" s="158">
        <f>IF(N2970="sníž. přenesená",J2970,0)</f>
        <v>0</v>
      </c>
      <c r="BI2970" s="158">
        <f>IF(N2970="nulová",J2970,0)</f>
        <v>0</v>
      </c>
      <c r="BJ2970" s="14" t="s">
        <v>83</v>
      </c>
      <c r="BK2970" s="158">
        <f>ROUND(I2970*H2970,2)</f>
        <v>0</v>
      </c>
      <c r="BL2970" s="14" t="s">
        <v>148</v>
      </c>
      <c r="BM2970" s="157" t="s">
        <v>3607</v>
      </c>
    </row>
    <row r="2971" spans="1:65" s="2" customFormat="1">
      <c r="A2971" s="29"/>
      <c r="B2971" s="30"/>
      <c r="C2971" s="29"/>
      <c r="D2971" s="159" t="s">
        <v>136</v>
      </c>
      <c r="E2971" s="29"/>
      <c r="F2971" s="160" t="s">
        <v>3606</v>
      </c>
      <c r="G2971" s="29"/>
      <c r="H2971" s="29"/>
      <c r="I2971" s="161"/>
      <c r="J2971" s="29"/>
      <c r="K2971" s="29"/>
      <c r="L2971" s="30"/>
      <c r="M2971" s="162"/>
      <c r="N2971" s="163"/>
      <c r="O2971" s="55"/>
      <c r="P2971" s="55"/>
      <c r="Q2971" s="55"/>
      <c r="R2971" s="55"/>
      <c r="S2971" s="55"/>
      <c r="T2971" s="56"/>
      <c r="U2971" s="29"/>
      <c r="V2971" s="29"/>
      <c r="W2971" s="29"/>
      <c r="X2971" s="29"/>
      <c r="Y2971" s="29"/>
      <c r="Z2971" s="29"/>
      <c r="AA2971" s="29"/>
      <c r="AB2971" s="29"/>
      <c r="AC2971" s="29"/>
      <c r="AD2971" s="29"/>
      <c r="AE2971" s="29"/>
      <c r="AT2971" s="14" t="s">
        <v>136</v>
      </c>
      <c r="AU2971" s="14" t="s">
        <v>143</v>
      </c>
    </row>
    <row r="2972" spans="1:65" s="2" customFormat="1" ht="19.5">
      <c r="A2972" s="29"/>
      <c r="B2972" s="30"/>
      <c r="C2972" s="29"/>
      <c r="D2972" s="159" t="s">
        <v>320</v>
      </c>
      <c r="E2972" s="29"/>
      <c r="F2972" s="168" t="s">
        <v>3572</v>
      </c>
      <c r="G2972" s="29"/>
      <c r="H2972" s="29"/>
      <c r="I2972" s="161"/>
      <c r="J2972" s="29"/>
      <c r="K2972" s="29"/>
      <c r="L2972" s="30"/>
      <c r="M2972" s="162"/>
      <c r="N2972" s="163"/>
      <c r="O2972" s="55"/>
      <c r="P2972" s="55"/>
      <c r="Q2972" s="55"/>
      <c r="R2972" s="55"/>
      <c r="S2972" s="55"/>
      <c r="T2972" s="56"/>
      <c r="U2972" s="29"/>
      <c r="V2972" s="29"/>
      <c r="W2972" s="29"/>
      <c r="X2972" s="29"/>
      <c r="Y2972" s="29"/>
      <c r="Z2972" s="29"/>
      <c r="AA2972" s="29"/>
      <c r="AB2972" s="29"/>
      <c r="AC2972" s="29"/>
      <c r="AD2972" s="29"/>
      <c r="AE2972" s="29"/>
      <c r="AT2972" s="14" t="s">
        <v>320</v>
      </c>
      <c r="AU2972" s="14" t="s">
        <v>143</v>
      </c>
    </row>
    <row r="2973" spans="1:65" s="2" customFormat="1" ht="16.5" customHeight="1">
      <c r="A2973" s="29"/>
      <c r="B2973" s="145"/>
      <c r="C2973" s="146" t="s">
        <v>3608</v>
      </c>
      <c r="D2973" s="146" t="s">
        <v>130</v>
      </c>
      <c r="E2973" s="147" t="s">
        <v>3609</v>
      </c>
      <c r="F2973" s="148" t="s">
        <v>3610</v>
      </c>
      <c r="G2973" s="149" t="s">
        <v>353</v>
      </c>
      <c r="H2973" s="150">
        <v>2</v>
      </c>
      <c r="I2973" s="151"/>
      <c r="J2973" s="152">
        <f>ROUND(I2973*H2973,2)</f>
        <v>0</v>
      </c>
      <c r="K2973" s="148" t="s">
        <v>1</v>
      </c>
      <c r="L2973" s="30"/>
      <c r="M2973" s="153" t="s">
        <v>1</v>
      </c>
      <c r="N2973" s="154" t="s">
        <v>41</v>
      </c>
      <c r="O2973" s="55"/>
      <c r="P2973" s="155">
        <f>O2973*H2973</f>
        <v>0</v>
      </c>
      <c r="Q2973" s="155">
        <v>0</v>
      </c>
      <c r="R2973" s="155">
        <f>Q2973*H2973</f>
        <v>0</v>
      </c>
      <c r="S2973" s="155">
        <v>0</v>
      </c>
      <c r="T2973" s="156">
        <f>S2973*H2973</f>
        <v>0</v>
      </c>
      <c r="U2973" s="29"/>
      <c r="V2973" s="29"/>
      <c r="W2973" s="29"/>
      <c r="X2973" s="29"/>
      <c r="Y2973" s="29"/>
      <c r="Z2973" s="29"/>
      <c r="AA2973" s="29"/>
      <c r="AB2973" s="29"/>
      <c r="AC2973" s="29"/>
      <c r="AD2973" s="29"/>
      <c r="AE2973" s="29"/>
      <c r="AR2973" s="157" t="s">
        <v>148</v>
      </c>
      <c r="AT2973" s="157" t="s">
        <v>130</v>
      </c>
      <c r="AU2973" s="157" t="s">
        <v>143</v>
      </c>
      <c r="AY2973" s="14" t="s">
        <v>127</v>
      </c>
      <c r="BE2973" s="158">
        <f>IF(N2973="základní",J2973,0)</f>
        <v>0</v>
      </c>
      <c r="BF2973" s="158">
        <f>IF(N2973="snížená",J2973,0)</f>
        <v>0</v>
      </c>
      <c r="BG2973" s="158">
        <f>IF(N2973="zákl. přenesená",J2973,0)</f>
        <v>0</v>
      </c>
      <c r="BH2973" s="158">
        <f>IF(N2973="sníž. přenesená",J2973,0)</f>
        <v>0</v>
      </c>
      <c r="BI2973" s="158">
        <f>IF(N2973="nulová",J2973,0)</f>
        <v>0</v>
      </c>
      <c r="BJ2973" s="14" t="s">
        <v>83</v>
      </c>
      <c r="BK2973" s="158">
        <f>ROUND(I2973*H2973,2)</f>
        <v>0</v>
      </c>
      <c r="BL2973" s="14" t="s">
        <v>148</v>
      </c>
      <c r="BM2973" s="157" t="s">
        <v>3611</v>
      </c>
    </row>
    <row r="2974" spans="1:65" s="2" customFormat="1">
      <c r="A2974" s="29"/>
      <c r="B2974" s="30"/>
      <c r="C2974" s="29"/>
      <c r="D2974" s="159" t="s">
        <v>136</v>
      </c>
      <c r="E2974" s="29"/>
      <c r="F2974" s="160" t="s">
        <v>3610</v>
      </c>
      <c r="G2974" s="29"/>
      <c r="H2974" s="29"/>
      <c r="I2974" s="161"/>
      <c r="J2974" s="29"/>
      <c r="K2974" s="29"/>
      <c r="L2974" s="30"/>
      <c r="M2974" s="162"/>
      <c r="N2974" s="163"/>
      <c r="O2974" s="55"/>
      <c r="P2974" s="55"/>
      <c r="Q2974" s="55"/>
      <c r="R2974" s="55"/>
      <c r="S2974" s="55"/>
      <c r="T2974" s="56"/>
      <c r="U2974" s="29"/>
      <c r="V2974" s="29"/>
      <c r="W2974" s="29"/>
      <c r="X2974" s="29"/>
      <c r="Y2974" s="29"/>
      <c r="Z2974" s="29"/>
      <c r="AA2974" s="29"/>
      <c r="AB2974" s="29"/>
      <c r="AC2974" s="29"/>
      <c r="AD2974" s="29"/>
      <c r="AE2974" s="29"/>
      <c r="AT2974" s="14" t="s">
        <v>136</v>
      </c>
      <c r="AU2974" s="14" t="s">
        <v>143</v>
      </c>
    </row>
    <row r="2975" spans="1:65" s="2" customFormat="1" ht="19.5">
      <c r="A2975" s="29"/>
      <c r="B2975" s="30"/>
      <c r="C2975" s="29"/>
      <c r="D2975" s="159" t="s">
        <v>320</v>
      </c>
      <c r="E2975" s="29"/>
      <c r="F2975" s="168" t="s">
        <v>3446</v>
      </c>
      <c r="G2975" s="29"/>
      <c r="H2975" s="29"/>
      <c r="I2975" s="161"/>
      <c r="J2975" s="29"/>
      <c r="K2975" s="29"/>
      <c r="L2975" s="30"/>
      <c r="M2975" s="162"/>
      <c r="N2975" s="163"/>
      <c r="O2975" s="55"/>
      <c r="P2975" s="55"/>
      <c r="Q2975" s="55"/>
      <c r="R2975" s="55"/>
      <c r="S2975" s="55"/>
      <c r="T2975" s="56"/>
      <c r="U2975" s="29"/>
      <c r="V2975" s="29"/>
      <c r="W2975" s="29"/>
      <c r="X2975" s="29"/>
      <c r="Y2975" s="29"/>
      <c r="Z2975" s="29"/>
      <c r="AA2975" s="29"/>
      <c r="AB2975" s="29"/>
      <c r="AC2975" s="29"/>
      <c r="AD2975" s="29"/>
      <c r="AE2975" s="29"/>
      <c r="AT2975" s="14" t="s">
        <v>320</v>
      </c>
      <c r="AU2975" s="14" t="s">
        <v>143</v>
      </c>
    </row>
    <row r="2976" spans="1:65" s="2" customFormat="1" ht="16.5" customHeight="1">
      <c r="A2976" s="29"/>
      <c r="B2976" s="145"/>
      <c r="C2976" s="146" t="s">
        <v>3612</v>
      </c>
      <c r="D2976" s="146" t="s">
        <v>130</v>
      </c>
      <c r="E2976" s="147" t="s">
        <v>3613</v>
      </c>
      <c r="F2976" s="148" t="s">
        <v>637</v>
      </c>
      <c r="G2976" s="149" t="s">
        <v>353</v>
      </c>
      <c r="H2976" s="150">
        <v>4</v>
      </c>
      <c r="I2976" s="151"/>
      <c r="J2976" s="152">
        <f>ROUND(I2976*H2976,2)</f>
        <v>0</v>
      </c>
      <c r="K2976" s="148" t="s">
        <v>1</v>
      </c>
      <c r="L2976" s="30"/>
      <c r="M2976" s="153" t="s">
        <v>1</v>
      </c>
      <c r="N2976" s="154" t="s">
        <v>41</v>
      </c>
      <c r="O2976" s="55"/>
      <c r="P2976" s="155">
        <f>O2976*H2976</f>
        <v>0</v>
      </c>
      <c r="Q2976" s="155">
        <v>0</v>
      </c>
      <c r="R2976" s="155">
        <f>Q2976*H2976</f>
        <v>0</v>
      </c>
      <c r="S2976" s="155">
        <v>0</v>
      </c>
      <c r="T2976" s="156">
        <f>S2976*H2976</f>
        <v>0</v>
      </c>
      <c r="U2976" s="29"/>
      <c r="V2976" s="29"/>
      <c r="W2976" s="29"/>
      <c r="X2976" s="29"/>
      <c r="Y2976" s="29"/>
      <c r="Z2976" s="29"/>
      <c r="AA2976" s="29"/>
      <c r="AB2976" s="29"/>
      <c r="AC2976" s="29"/>
      <c r="AD2976" s="29"/>
      <c r="AE2976" s="29"/>
      <c r="AR2976" s="157" t="s">
        <v>148</v>
      </c>
      <c r="AT2976" s="157" t="s">
        <v>130</v>
      </c>
      <c r="AU2976" s="157" t="s">
        <v>143</v>
      </c>
      <c r="AY2976" s="14" t="s">
        <v>127</v>
      </c>
      <c r="BE2976" s="158">
        <f>IF(N2976="základní",J2976,0)</f>
        <v>0</v>
      </c>
      <c r="BF2976" s="158">
        <f>IF(N2976="snížená",J2976,0)</f>
        <v>0</v>
      </c>
      <c r="BG2976" s="158">
        <f>IF(N2976="zákl. přenesená",J2976,0)</f>
        <v>0</v>
      </c>
      <c r="BH2976" s="158">
        <f>IF(N2976="sníž. přenesená",J2976,0)</f>
        <v>0</v>
      </c>
      <c r="BI2976" s="158">
        <f>IF(N2976="nulová",J2976,0)</f>
        <v>0</v>
      </c>
      <c r="BJ2976" s="14" t="s">
        <v>83</v>
      </c>
      <c r="BK2976" s="158">
        <f>ROUND(I2976*H2976,2)</f>
        <v>0</v>
      </c>
      <c r="BL2976" s="14" t="s">
        <v>148</v>
      </c>
      <c r="BM2976" s="157" t="s">
        <v>3614</v>
      </c>
    </row>
    <row r="2977" spans="1:65" s="2" customFormat="1">
      <c r="A2977" s="29"/>
      <c r="B2977" s="30"/>
      <c r="C2977" s="29"/>
      <c r="D2977" s="159" t="s">
        <v>136</v>
      </c>
      <c r="E2977" s="29"/>
      <c r="F2977" s="160" t="s">
        <v>637</v>
      </c>
      <c r="G2977" s="29"/>
      <c r="H2977" s="29"/>
      <c r="I2977" s="161"/>
      <c r="J2977" s="29"/>
      <c r="K2977" s="29"/>
      <c r="L2977" s="30"/>
      <c r="M2977" s="162"/>
      <c r="N2977" s="163"/>
      <c r="O2977" s="55"/>
      <c r="P2977" s="55"/>
      <c r="Q2977" s="55"/>
      <c r="R2977" s="55"/>
      <c r="S2977" s="55"/>
      <c r="T2977" s="56"/>
      <c r="U2977" s="29"/>
      <c r="V2977" s="29"/>
      <c r="W2977" s="29"/>
      <c r="X2977" s="29"/>
      <c r="Y2977" s="29"/>
      <c r="Z2977" s="29"/>
      <c r="AA2977" s="29"/>
      <c r="AB2977" s="29"/>
      <c r="AC2977" s="29"/>
      <c r="AD2977" s="29"/>
      <c r="AE2977" s="29"/>
      <c r="AT2977" s="14" t="s">
        <v>136</v>
      </c>
      <c r="AU2977" s="14" t="s">
        <v>143</v>
      </c>
    </row>
    <row r="2978" spans="1:65" s="2" customFormat="1" ht="19.5">
      <c r="A2978" s="29"/>
      <c r="B2978" s="30"/>
      <c r="C2978" s="29"/>
      <c r="D2978" s="159" t="s">
        <v>320</v>
      </c>
      <c r="E2978" s="29"/>
      <c r="F2978" s="168" t="s">
        <v>3420</v>
      </c>
      <c r="G2978" s="29"/>
      <c r="H2978" s="29"/>
      <c r="I2978" s="161"/>
      <c r="J2978" s="29"/>
      <c r="K2978" s="29"/>
      <c r="L2978" s="30"/>
      <c r="M2978" s="162"/>
      <c r="N2978" s="163"/>
      <c r="O2978" s="55"/>
      <c r="P2978" s="55"/>
      <c r="Q2978" s="55"/>
      <c r="R2978" s="55"/>
      <c r="S2978" s="55"/>
      <c r="T2978" s="56"/>
      <c r="U2978" s="29"/>
      <c r="V2978" s="29"/>
      <c r="W2978" s="29"/>
      <c r="X2978" s="29"/>
      <c r="Y2978" s="29"/>
      <c r="Z2978" s="29"/>
      <c r="AA2978" s="29"/>
      <c r="AB2978" s="29"/>
      <c r="AC2978" s="29"/>
      <c r="AD2978" s="29"/>
      <c r="AE2978" s="29"/>
      <c r="AT2978" s="14" t="s">
        <v>320</v>
      </c>
      <c r="AU2978" s="14" t="s">
        <v>143</v>
      </c>
    </row>
    <row r="2979" spans="1:65" s="2" customFormat="1" ht="24.2" customHeight="1">
      <c r="A2979" s="29"/>
      <c r="B2979" s="145"/>
      <c r="C2979" s="146" t="s">
        <v>3615</v>
      </c>
      <c r="D2979" s="146" t="s">
        <v>130</v>
      </c>
      <c r="E2979" s="147" t="s">
        <v>3616</v>
      </c>
      <c r="F2979" s="148" t="s">
        <v>562</v>
      </c>
      <c r="G2979" s="149" t="s">
        <v>133</v>
      </c>
      <c r="H2979" s="150">
        <v>2</v>
      </c>
      <c r="I2979" s="151"/>
      <c r="J2979" s="152">
        <f>ROUND(I2979*H2979,2)</f>
        <v>0</v>
      </c>
      <c r="K2979" s="148" t="s">
        <v>1</v>
      </c>
      <c r="L2979" s="30"/>
      <c r="M2979" s="153" t="s">
        <v>1</v>
      </c>
      <c r="N2979" s="154" t="s">
        <v>41</v>
      </c>
      <c r="O2979" s="55"/>
      <c r="P2979" s="155">
        <f>O2979*H2979</f>
        <v>0</v>
      </c>
      <c r="Q2979" s="155">
        <v>0</v>
      </c>
      <c r="R2979" s="155">
        <f>Q2979*H2979</f>
        <v>0</v>
      </c>
      <c r="S2979" s="155">
        <v>0</v>
      </c>
      <c r="T2979" s="156">
        <f>S2979*H2979</f>
        <v>0</v>
      </c>
      <c r="U2979" s="29"/>
      <c r="V2979" s="29"/>
      <c r="W2979" s="29"/>
      <c r="X2979" s="29"/>
      <c r="Y2979" s="29"/>
      <c r="Z2979" s="29"/>
      <c r="AA2979" s="29"/>
      <c r="AB2979" s="29"/>
      <c r="AC2979" s="29"/>
      <c r="AD2979" s="29"/>
      <c r="AE2979" s="29"/>
      <c r="AR2979" s="157" t="s">
        <v>148</v>
      </c>
      <c r="AT2979" s="157" t="s">
        <v>130</v>
      </c>
      <c r="AU2979" s="157" t="s">
        <v>143</v>
      </c>
      <c r="AY2979" s="14" t="s">
        <v>127</v>
      </c>
      <c r="BE2979" s="158">
        <f>IF(N2979="základní",J2979,0)</f>
        <v>0</v>
      </c>
      <c r="BF2979" s="158">
        <f>IF(N2979="snížená",J2979,0)</f>
        <v>0</v>
      </c>
      <c r="BG2979" s="158">
        <f>IF(N2979="zákl. přenesená",J2979,0)</f>
        <v>0</v>
      </c>
      <c r="BH2979" s="158">
        <f>IF(N2979="sníž. přenesená",J2979,0)</f>
        <v>0</v>
      </c>
      <c r="BI2979" s="158">
        <f>IF(N2979="nulová",J2979,0)</f>
        <v>0</v>
      </c>
      <c r="BJ2979" s="14" t="s">
        <v>83</v>
      </c>
      <c r="BK2979" s="158">
        <f>ROUND(I2979*H2979,2)</f>
        <v>0</v>
      </c>
      <c r="BL2979" s="14" t="s">
        <v>148</v>
      </c>
      <c r="BM2979" s="157" t="s">
        <v>3617</v>
      </c>
    </row>
    <row r="2980" spans="1:65" s="2" customFormat="1" ht="19.5">
      <c r="A2980" s="29"/>
      <c r="B2980" s="30"/>
      <c r="C2980" s="29"/>
      <c r="D2980" s="159" t="s">
        <v>136</v>
      </c>
      <c r="E2980" s="29"/>
      <c r="F2980" s="160" t="s">
        <v>562</v>
      </c>
      <c r="G2980" s="29"/>
      <c r="H2980" s="29"/>
      <c r="I2980" s="161"/>
      <c r="J2980" s="29"/>
      <c r="K2980" s="29"/>
      <c r="L2980" s="30"/>
      <c r="M2980" s="162"/>
      <c r="N2980" s="163"/>
      <c r="O2980" s="55"/>
      <c r="P2980" s="55"/>
      <c r="Q2980" s="55"/>
      <c r="R2980" s="55"/>
      <c r="S2980" s="55"/>
      <c r="T2980" s="56"/>
      <c r="U2980" s="29"/>
      <c r="V2980" s="29"/>
      <c r="W2980" s="29"/>
      <c r="X2980" s="29"/>
      <c r="Y2980" s="29"/>
      <c r="Z2980" s="29"/>
      <c r="AA2980" s="29"/>
      <c r="AB2980" s="29"/>
      <c r="AC2980" s="29"/>
      <c r="AD2980" s="29"/>
      <c r="AE2980" s="29"/>
      <c r="AT2980" s="14" t="s">
        <v>136</v>
      </c>
      <c r="AU2980" s="14" t="s">
        <v>143</v>
      </c>
    </row>
    <row r="2981" spans="1:65" s="2" customFormat="1" ht="19.5">
      <c r="A2981" s="29"/>
      <c r="B2981" s="30"/>
      <c r="C2981" s="29"/>
      <c r="D2981" s="159" t="s">
        <v>320</v>
      </c>
      <c r="E2981" s="29"/>
      <c r="F2981" s="168" t="s">
        <v>3420</v>
      </c>
      <c r="G2981" s="29"/>
      <c r="H2981" s="29"/>
      <c r="I2981" s="161"/>
      <c r="J2981" s="29"/>
      <c r="K2981" s="29"/>
      <c r="L2981" s="30"/>
      <c r="M2981" s="162"/>
      <c r="N2981" s="163"/>
      <c r="O2981" s="55"/>
      <c r="P2981" s="55"/>
      <c r="Q2981" s="55"/>
      <c r="R2981" s="55"/>
      <c r="S2981" s="55"/>
      <c r="T2981" s="56"/>
      <c r="U2981" s="29"/>
      <c r="V2981" s="29"/>
      <c r="W2981" s="29"/>
      <c r="X2981" s="29"/>
      <c r="Y2981" s="29"/>
      <c r="Z2981" s="29"/>
      <c r="AA2981" s="29"/>
      <c r="AB2981" s="29"/>
      <c r="AC2981" s="29"/>
      <c r="AD2981" s="29"/>
      <c r="AE2981" s="29"/>
      <c r="AT2981" s="14" t="s">
        <v>320</v>
      </c>
      <c r="AU2981" s="14" t="s">
        <v>143</v>
      </c>
    </row>
    <row r="2982" spans="1:65" s="2" customFormat="1" ht="33" customHeight="1">
      <c r="A2982" s="29"/>
      <c r="B2982" s="145"/>
      <c r="C2982" s="146" t="s">
        <v>3618</v>
      </c>
      <c r="D2982" s="146" t="s">
        <v>130</v>
      </c>
      <c r="E2982" s="147" t="s">
        <v>3619</v>
      </c>
      <c r="F2982" s="148" t="s">
        <v>3620</v>
      </c>
      <c r="G2982" s="149" t="s">
        <v>133</v>
      </c>
      <c r="H2982" s="150">
        <v>2</v>
      </c>
      <c r="I2982" s="151"/>
      <c r="J2982" s="152">
        <f>ROUND(I2982*H2982,2)</f>
        <v>0</v>
      </c>
      <c r="K2982" s="148" t="s">
        <v>1</v>
      </c>
      <c r="L2982" s="30"/>
      <c r="M2982" s="153" t="s">
        <v>1</v>
      </c>
      <c r="N2982" s="154" t="s">
        <v>41</v>
      </c>
      <c r="O2982" s="55"/>
      <c r="P2982" s="155">
        <f>O2982*H2982</f>
        <v>0</v>
      </c>
      <c r="Q2982" s="155">
        <v>0</v>
      </c>
      <c r="R2982" s="155">
        <f>Q2982*H2982</f>
        <v>0</v>
      </c>
      <c r="S2982" s="155">
        <v>0</v>
      </c>
      <c r="T2982" s="156">
        <f>S2982*H2982</f>
        <v>0</v>
      </c>
      <c r="U2982" s="29"/>
      <c r="V2982" s="29"/>
      <c r="W2982" s="29"/>
      <c r="X2982" s="29"/>
      <c r="Y2982" s="29"/>
      <c r="Z2982" s="29"/>
      <c r="AA2982" s="29"/>
      <c r="AB2982" s="29"/>
      <c r="AC2982" s="29"/>
      <c r="AD2982" s="29"/>
      <c r="AE2982" s="29"/>
      <c r="AR2982" s="157" t="s">
        <v>148</v>
      </c>
      <c r="AT2982" s="157" t="s">
        <v>130</v>
      </c>
      <c r="AU2982" s="157" t="s">
        <v>143</v>
      </c>
      <c r="AY2982" s="14" t="s">
        <v>127</v>
      </c>
      <c r="BE2982" s="158">
        <f>IF(N2982="základní",J2982,0)</f>
        <v>0</v>
      </c>
      <c r="BF2982" s="158">
        <f>IF(N2982="snížená",J2982,0)</f>
        <v>0</v>
      </c>
      <c r="BG2982" s="158">
        <f>IF(N2982="zákl. přenesená",J2982,0)</f>
        <v>0</v>
      </c>
      <c r="BH2982" s="158">
        <f>IF(N2982="sníž. přenesená",J2982,0)</f>
        <v>0</v>
      </c>
      <c r="BI2982" s="158">
        <f>IF(N2982="nulová",J2982,0)</f>
        <v>0</v>
      </c>
      <c r="BJ2982" s="14" t="s">
        <v>83</v>
      </c>
      <c r="BK2982" s="158">
        <f>ROUND(I2982*H2982,2)</f>
        <v>0</v>
      </c>
      <c r="BL2982" s="14" t="s">
        <v>148</v>
      </c>
      <c r="BM2982" s="157" t="s">
        <v>3621</v>
      </c>
    </row>
    <row r="2983" spans="1:65" s="2" customFormat="1" ht="19.5">
      <c r="A2983" s="29"/>
      <c r="B2983" s="30"/>
      <c r="C2983" s="29"/>
      <c r="D2983" s="159" t="s">
        <v>136</v>
      </c>
      <c r="E2983" s="29"/>
      <c r="F2983" s="160" t="s">
        <v>3620</v>
      </c>
      <c r="G2983" s="29"/>
      <c r="H2983" s="29"/>
      <c r="I2983" s="161"/>
      <c r="J2983" s="29"/>
      <c r="K2983" s="29"/>
      <c r="L2983" s="30"/>
      <c r="M2983" s="162"/>
      <c r="N2983" s="163"/>
      <c r="O2983" s="55"/>
      <c r="P2983" s="55"/>
      <c r="Q2983" s="55"/>
      <c r="R2983" s="55"/>
      <c r="S2983" s="55"/>
      <c r="T2983" s="56"/>
      <c r="U2983" s="29"/>
      <c r="V2983" s="29"/>
      <c r="W2983" s="29"/>
      <c r="X2983" s="29"/>
      <c r="Y2983" s="29"/>
      <c r="Z2983" s="29"/>
      <c r="AA2983" s="29"/>
      <c r="AB2983" s="29"/>
      <c r="AC2983" s="29"/>
      <c r="AD2983" s="29"/>
      <c r="AE2983" s="29"/>
      <c r="AT2983" s="14" t="s">
        <v>136</v>
      </c>
      <c r="AU2983" s="14" t="s">
        <v>143</v>
      </c>
    </row>
    <row r="2984" spans="1:65" s="2" customFormat="1" ht="19.5">
      <c r="A2984" s="29"/>
      <c r="B2984" s="30"/>
      <c r="C2984" s="29"/>
      <c r="D2984" s="159" t="s">
        <v>320</v>
      </c>
      <c r="E2984" s="29"/>
      <c r="F2984" s="168" t="s">
        <v>3420</v>
      </c>
      <c r="G2984" s="29"/>
      <c r="H2984" s="29"/>
      <c r="I2984" s="161"/>
      <c r="J2984" s="29"/>
      <c r="K2984" s="29"/>
      <c r="L2984" s="30"/>
      <c r="M2984" s="162"/>
      <c r="N2984" s="163"/>
      <c r="O2984" s="55"/>
      <c r="P2984" s="55"/>
      <c r="Q2984" s="55"/>
      <c r="R2984" s="55"/>
      <c r="S2984" s="55"/>
      <c r="T2984" s="56"/>
      <c r="U2984" s="29"/>
      <c r="V2984" s="29"/>
      <c r="W2984" s="29"/>
      <c r="X2984" s="29"/>
      <c r="Y2984" s="29"/>
      <c r="Z2984" s="29"/>
      <c r="AA2984" s="29"/>
      <c r="AB2984" s="29"/>
      <c r="AC2984" s="29"/>
      <c r="AD2984" s="29"/>
      <c r="AE2984" s="29"/>
      <c r="AT2984" s="14" t="s">
        <v>320</v>
      </c>
      <c r="AU2984" s="14" t="s">
        <v>143</v>
      </c>
    </row>
    <row r="2985" spans="1:65" s="2" customFormat="1" ht="16.5" customHeight="1">
      <c r="A2985" s="29"/>
      <c r="B2985" s="145"/>
      <c r="C2985" s="146" t="s">
        <v>3622</v>
      </c>
      <c r="D2985" s="146" t="s">
        <v>130</v>
      </c>
      <c r="E2985" s="147" t="s">
        <v>3623</v>
      </c>
      <c r="F2985" s="148" t="s">
        <v>3624</v>
      </c>
      <c r="G2985" s="149" t="s">
        <v>133</v>
      </c>
      <c r="H2985" s="150">
        <v>2</v>
      </c>
      <c r="I2985" s="151"/>
      <c r="J2985" s="152">
        <f>ROUND(I2985*H2985,2)</f>
        <v>0</v>
      </c>
      <c r="K2985" s="148" t="s">
        <v>1</v>
      </c>
      <c r="L2985" s="30"/>
      <c r="M2985" s="153" t="s">
        <v>1</v>
      </c>
      <c r="N2985" s="154" t="s">
        <v>41</v>
      </c>
      <c r="O2985" s="55"/>
      <c r="P2985" s="155">
        <f>O2985*H2985</f>
        <v>0</v>
      </c>
      <c r="Q2985" s="155">
        <v>0</v>
      </c>
      <c r="R2985" s="155">
        <f>Q2985*H2985</f>
        <v>0</v>
      </c>
      <c r="S2985" s="155">
        <v>0</v>
      </c>
      <c r="T2985" s="156">
        <f>S2985*H2985</f>
        <v>0</v>
      </c>
      <c r="U2985" s="29"/>
      <c r="V2985" s="29"/>
      <c r="W2985" s="29"/>
      <c r="X2985" s="29"/>
      <c r="Y2985" s="29"/>
      <c r="Z2985" s="29"/>
      <c r="AA2985" s="29"/>
      <c r="AB2985" s="29"/>
      <c r="AC2985" s="29"/>
      <c r="AD2985" s="29"/>
      <c r="AE2985" s="29"/>
      <c r="AR2985" s="157" t="s">
        <v>148</v>
      </c>
      <c r="AT2985" s="157" t="s">
        <v>130</v>
      </c>
      <c r="AU2985" s="157" t="s">
        <v>143</v>
      </c>
      <c r="AY2985" s="14" t="s">
        <v>127</v>
      </c>
      <c r="BE2985" s="158">
        <f>IF(N2985="základní",J2985,0)</f>
        <v>0</v>
      </c>
      <c r="BF2985" s="158">
        <f>IF(N2985="snížená",J2985,0)</f>
        <v>0</v>
      </c>
      <c r="BG2985" s="158">
        <f>IF(N2985="zákl. přenesená",J2985,0)</f>
        <v>0</v>
      </c>
      <c r="BH2985" s="158">
        <f>IF(N2985="sníž. přenesená",J2985,0)</f>
        <v>0</v>
      </c>
      <c r="BI2985" s="158">
        <f>IF(N2985="nulová",J2985,0)</f>
        <v>0</v>
      </c>
      <c r="BJ2985" s="14" t="s">
        <v>83</v>
      </c>
      <c r="BK2985" s="158">
        <f>ROUND(I2985*H2985,2)</f>
        <v>0</v>
      </c>
      <c r="BL2985" s="14" t="s">
        <v>148</v>
      </c>
      <c r="BM2985" s="157" t="s">
        <v>3625</v>
      </c>
    </row>
    <row r="2986" spans="1:65" s="2" customFormat="1">
      <c r="A2986" s="29"/>
      <c r="B2986" s="30"/>
      <c r="C2986" s="29"/>
      <c r="D2986" s="159" t="s">
        <v>136</v>
      </c>
      <c r="E2986" s="29"/>
      <c r="F2986" s="160" t="s">
        <v>3624</v>
      </c>
      <c r="G2986" s="29"/>
      <c r="H2986" s="29"/>
      <c r="I2986" s="161"/>
      <c r="J2986" s="29"/>
      <c r="K2986" s="29"/>
      <c r="L2986" s="30"/>
      <c r="M2986" s="162"/>
      <c r="N2986" s="163"/>
      <c r="O2986" s="55"/>
      <c r="P2986" s="55"/>
      <c r="Q2986" s="55"/>
      <c r="R2986" s="55"/>
      <c r="S2986" s="55"/>
      <c r="T2986" s="56"/>
      <c r="U2986" s="29"/>
      <c r="V2986" s="29"/>
      <c r="W2986" s="29"/>
      <c r="X2986" s="29"/>
      <c r="Y2986" s="29"/>
      <c r="Z2986" s="29"/>
      <c r="AA2986" s="29"/>
      <c r="AB2986" s="29"/>
      <c r="AC2986" s="29"/>
      <c r="AD2986" s="29"/>
      <c r="AE2986" s="29"/>
      <c r="AT2986" s="14" t="s">
        <v>136</v>
      </c>
      <c r="AU2986" s="14" t="s">
        <v>143</v>
      </c>
    </row>
    <row r="2987" spans="1:65" s="2" customFormat="1" ht="19.5">
      <c r="A2987" s="29"/>
      <c r="B2987" s="30"/>
      <c r="C2987" s="29"/>
      <c r="D2987" s="159" t="s">
        <v>320</v>
      </c>
      <c r="E2987" s="29"/>
      <c r="F2987" s="168" t="s">
        <v>3420</v>
      </c>
      <c r="G2987" s="29"/>
      <c r="H2987" s="29"/>
      <c r="I2987" s="161"/>
      <c r="J2987" s="29"/>
      <c r="K2987" s="29"/>
      <c r="L2987" s="30"/>
      <c r="M2987" s="162"/>
      <c r="N2987" s="163"/>
      <c r="O2987" s="55"/>
      <c r="P2987" s="55"/>
      <c r="Q2987" s="55"/>
      <c r="R2987" s="55"/>
      <c r="S2987" s="55"/>
      <c r="T2987" s="56"/>
      <c r="U2987" s="29"/>
      <c r="V2987" s="29"/>
      <c r="W2987" s="29"/>
      <c r="X2987" s="29"/>
      <c r="Y2987" s="29"/>
      <c r="Z2987" s="29"/>
      <c r="AA2987" s="29"/>
      <c r="AB2987" s="29"/>
      <c r="AC2987" s="29"/>
      <c r="AD2987" s="29"/>
      <c r="AE2987" s="29"/>
      <c r="AT2987" s="14" t="s">
        <v>320</v>
      </c>
      <c r="AU2987" s="14" t="s">
        <v>143</v>
      </c>
    </row>
    <row r="2988" spans="1:65" s="12" customFormat="1" ht="20.85" customHeight="1">
      <c r="B2988" s="132"/>
      <c r="D2988" s="133" t="s">
        <v>75</v>
      </c>
      <c r="E2988" s="143" t="s">
        <v>3626</v>
      </c>
      <c r="F2988" s="143" t="s">
        <v>3627</v>
      </c>
      <c r="I2988" s="135"/>
      <c r="J2988" s="144">
        <f>BK2988</f>
        <v>0</v>
      </c>
      <c r="L2988" s="132"/>
      <c r="M2988" s="137"/>
      <c r="N2988" s="138"/>
      <c r="O2988" s="138"/>
      <c r="P2988" s="139">
        <f>SUM(P2989:P3000)</f>
        <v>0</v>
      </c>
      <c r="Q2988" s="138"/>
      <c r="R2988" s="139">
        <f>SUM(R2989:R3000)</f>
        <v>0</v>
      </c>
      <c r="S2988" s="138"/>
      <c r="T2988" s="140">
        <f>SUM(T2989:T3000)</f>
        <v>0</v>
      </c>
      <c r="AR2988" s="133" t="s">
        <v>83</v>
      </c>
      <c r="AT2988" s="141" t="s">
        <v>75</v>
      </c>
      <c r="AU2988" s="141" t="s">
        <v>85</v>
      </c>
      <c r="AY2988" s="133" t="s">
        <v>127</v>
      </c>
      <c r="BK2988" s="142">
        <f>SUM(BK2989:BK3000)</f>
        <v>0</v>
      </c>
    </row>
    <row r="2989" spans="1:65" s="2" customFormat="1" ht="16.5" customHeight="1">
      <c r="A2989" s="29"/>
      <c r="B2989" s="145"/>
      <c r="C2989" s="146" t="s">
        <v>3628</v>
      </c>
      <c r="D2989" s="146" t="s">
        <v>130</v>
      </c>
      <c r="E2989" s="147" t="s">
        <v>3629</v>
      </c>
      <c r="F2989" s="148" t="s">
        <v>3630</v>
      </c>
      <c r="G2989" s="149" t="s">
        <v>385</v>
      </c>
      <c r="H2989" s="150">
        <v>1</v>
      </c>
      <c r="I2989" s="151"/>
      <c r="J2989" s="152">
        <f>ROUND(I2989*H2989,2)</f>
        <v>0</v>
      </c>
      <c r="K2989" s="148" t="s">
        <v>1</v>
      </c>
      <c r="L2989" s="30"/>
      <c r="M2989" s="153" t="s">
        <v>1</v>
      </c>
      <c r="N2989" s="154" t="s">
        <v>41</v>
      </c>
      <c r="O2989" s="55"/>
      <c r="P2989" s="155">
        <f>O2989*H2989</f>
        <v>0</v>
      </c>
      <c r="Q2989" s="155">
        <v>0</v>
      </c>
      <c r="R2989" s="155">
        <f>Q2989*H2989</f>
        <v>0</v>
      </c>
      <c r="S2989" s="155">
        <v>0</v>
      </c>
      <c r="T2989" s="156">
        <f>S2989*H2989</f>
        <v>0</v>
      </c>
      <c r="U2989" s="29"/>
      <c r="V2989" s="29"/>
      <c r="W2989" s="29"/>
      <c r="X2989" s="29"/>
      <c r="Y2989" s="29"/>
      <c r="Z2989" s="29"/>
      <c r="AA2989" s="29"/>
      <c r="AB2989" s="29"/>
      <c r="AC2989" s="29"/>
      <c r="AD2989" s="29"/>
      <c r="AE2989" s="29"/>
      <c r="AR2989" s="157" t="s">
        <v>148</v>
      </c>
      <c r="AT2989" s="157" t="s">
        <v>130</v>
      </c>
      <c r="AU2989" s="157" t="s">
        <v>143</v>
      </c>
      <c r="AY2989" s="14" t="s">
        <v>127</v>
      </c>
      <c r="BE2989" s="158">
        <f>IF(N2989="základní",J2989,0)</f>
        <v>0</v>
      </c>
      <c r="BF2989" s="158">
        <f>IF(N2989="snížená",J2989,0)</f>
        <v>0</v>
      </c>
      <c r="BG2989" s="158">
        <f>IF(N2989="zákl. přenesená",J2989,0)</f>
        <v>0</v>
      </c>
      <c r="BH2989" s="158">
        <f>IF(N2989="sníž. přenesená",J2989,0)</f>
        <v>0</v>
      </c>
      <c r="BI2989" s="158">
        <f>IF(N2989="nulová",J2989,0)</f>
        <v>0</v>
      </c>
      <c r="BJ2989" s="14" t="s">
        <v>83</v>
      </c>
      <c r="BK2989" s="158">
        <f>ROUND(I2989*H2989,2)</f>
        <v>0</v>
      </c>
      <c r="BL2989" s="14" t="s">
        <v>148</v>
      </c>
      <c r="BM2989" s="157" t="s">
        <v>3631</v>
      </c>
    </row>
    <row r="2990" spans="1:65" s="2" customFormat="1">
      <c r="A2990" s="29"/>
      <c r="B2990" s="30"/>
      <c r="C2990" s="29"/>
      <c r="D2990" s="159" t="s">
        <v>136</v>
      </c>
      <c r="E2990" s="29"/>
      <c r="F2990" s="160" t="s">
        <v>3630</v>
      </c>
      <c r="G2990" s="29"/>
      <c r="H2990" s="29"/>
      <c r="I2990" s="161"/>
      <c r="J2990" s="29"/>
      <c r="K2990" s="29"/>
      <c r="L2990" s="30"/>
      <c r="M2990" s="162"/>
      <c r="N2990" s="163"/>
      <c r="O2990" s="55"/>
      <c r="P2990" s="55"/>
      <c r="Q2990" s="55"/>
      <c r="R2990" s="55"/>
      <c r="S2990" s="55"/>
      <c r="T2990" s="56"/>
      <c r="U2990" s="29"/>
      <c r="V2990" s="29"/>
      <c r="W2990" s="29"/>
      <c r="X2990" s="29"/>
      <c r="Y2990" s="29"/>
      <c r="Z2990" s="29"/>
      <c r="AA2990" s="29"/>
      <c r="AB2990" s="29"/>
      <c r="AC2990" s="29"/>
      <c r="AD2990" s="29"/>
      <c r="AE2990" s="29"/>
      <c r="AT2990" s="14" t="s">
        <v>136</v>
      </c>
      <c r="AU2990" s="14" t="s">
        <v>143</v>
      </c>
    </row>
    <row r="2991" spans="1:65" s="2" customFormat="1" ht="19.5">
      <c r="A2991" s="29"/>
      <c r="B2991" s="30"/>
      <c r="C2991" s="29"/>
      <c r="D2991" s="159" t="s">
        <v>320</v>
      </c>
      <c r="E2991" s="29"/>
      <c r="F2991" s="168" t="s">
        <v>3632</v>
      </c>
      <c r="G2991" s="29"/>
      <c r="H2991" s="29"/>
      <c r="I2991" s="161"/>
      <c r="J2991" s="29"/>
      <c r="K2991" s="29"/>
      <c r="L2991" s="30"/>
      <c r="M2991" s="162"/>
      <c r="N2991" s="163"/>
      <c r="O2991" s="55"/>
      <c r="P2991" s="55"/>
      <c r="Q2991" s="55"/>
      <c r="R2991" s="55"/>
      <c r="S2991" s="55"/>
      <c r="T2991" s="56"/>
      <c r="U2991" s="29"/>
      <c r="V2991" s="29"/>
      <c r="W2991" s="29"/>
      <c r="X2991" s="29"/>
      <c r="Y2991" s="29"/>
      <c r="Z2991" s="29"/>
      <c r="AA2991" s="29"/>
      <c r="AB2991" s="29"/>
      <c r="AC2991" s="29"/>
      <c r="AD2991" s="29"/>
      <c r="AE2991" s="29"/>
      <c r="AT2991" s="14" t="s">
        <v>320</v>
      </c>
      <c r="AU2991" s="14" t="s">
        <v>143</v>
      </c>
    </row>
    <row r="2992" spans="1:65" s="2" customFormat="1" ht="16.5" customHeight="1">
      <c r="A2992" s="29"/>
      <c r="B2992" s="145"/>
      <c r="C2992" s="146" t="s">
        <v>3633</v>
      </c>
      <c r="D2992" s="146" t="s">
        <v>130</v>
      </c>
      <c r="E2992" s="147" t="s">
        <v>3634</v>
      </c>
      <c r="F2992" s="148" t="s">
        <v>2633</v>
      </c>
      <c r="G2992" s="149" t="s">
        <v>353</v>
      </c>
      <c r="H2992" s="150">
        <v>4</v>
      </c>
      <c r="I2992" s="151"/>
      <c r="J2992" s="152">
        <f>ROUND(I2992*H2992,2)</f>
        <v>0</v>
      </c>
      <c r="K2992" s="148" t="s">
        <v>1</v>
      </c>
      <c r="L2992" s="30"/>
      <c r="M2992" s="153" t="s">
        <v>1</v>
      </c>
      <c r="N2992" s="154" t="s">
        <v>41</v>
      </c>
      <c r="O2992" s="55"/>
      <c r="P2992" s="155">
        <f>O2992*H2992</f>
        <v>0</v>
      </c>
      <c r="Q2992" s="155">
        <v>0</v>
      </c>
      <c r="R2992" s="155">
        <f>Q2992*H2992</f>
        <v>0</v>
      </c>
      <c r="S2992" s="155">
        <v>0</v>
      </c>
      <c r="T2992" s="156">
        <f>S2992*H2992</f>
        <v>0</v>
      </c>
      <c r="U2992" s="29"/>
      <c r="V2992" s="29"/>
      <c r="W2992" s="29"/>
      <c r="X2992" s="29"/>
      <c r="Y2992" s="29"/>
      <c r="Z2992" s="29"/>
      <c r="AA2992" s="29"/>
      <c r="AB2992" s="29"/>
      <c r="AC2992" s="29"/>
      <c r="AD2992" s="29"/>
      <c r="AE2992" s="29"/>
      <c r="AR2992" s="157" t="s">
        <v>148</v>
      </c>
      <c r="AT2992" s="157" t="s">
        <v>130</v>
      </c>
      <c r="AU2992" s="157" t="s">
        <v>143</v>
      </c>
      <c r="AY2992" s="14" t="s">
        <v>127</v>
      </c>
      <c r="BE2992" s="158">
        <f>IF(N2992="základní",J2992,0)</f>
        <v>0</v>
      </c>
      <c r="BF2992" s="158">
        <f>IF(N2992="snížená",J2992,0)</f>
        <v>0</v>
      </c>
      <c r="BG2992" s="158">
        <f>IF(N2992="zákl. přenesená",J2992,0)</f>
        <v>0</v>
      </c>
      <c r="BH2992" s="158">
        <f>IF(N2992="sníž. přenesená",J2992,0)</f>
        <v>0</v>
      </c>
      <c r="BI2992" s="158">
        <f>IF(N2992="nulová",J2992,0)</f>
        <v>0</v>
      </c>
      <c r="BJ2992" s="14" t="s">
        <v>83</v>
      </c>
      <c r="BK2992" s="158">
        <f>ROUND(I2992*H2992,2)</f>
        <v>0</v>
      </c>
      <c r="BL2992" s="14" t="s">
        <v>148</v>
      </c>
      <c r="BM2992" s="157" t="s">
        <v>3635</v>
      </c>
    </row>
    <row r="2993" spans="1:65" s="2" customFormat="1">
      <c r="A2993" s="29"/>
      <c r="B2993" s="30"/>
      <c r="C2993" s="29"/>
      <c r="D2993" s="159" t="s">
        <v>136</v>
      </c>
      <c r="E2993" s="29"/>
      <c r="F2993" s="160" t="s">
        <v>2633</v>
      </c>
      <c r="G2993" s="29"/>
      <c r="H2993" s="29"/>
      <c r="I2993" s="161"/>
      <c r="J2993" s="29"/>
      <c r="K2993" s="29"/>
      <c r="L2993" s="30"/>
      <c r="M2993" s="162"/>
      <c r="N2993" s="163"/>
      <c r="O2993" s="55"/>
      <c r="P2993" s="55"/>
      <c r="Q2993" s="55"/>
      <c r="R2993" s="55"/>
      <c r="S2993" s="55"/>
      <c r="T2993" s="56"/>
      <c r="U2993" s="29"/>
      <c r="V2993" s="29"/>
      <c r="W2993" s="29"/>
      <c r="X2993" s="29"/>
      <c r="Y2993" s="29"/>
      <c r="Z2993" s="29"/>
      <c r="AA2993" s="29"/>
      <c r="AB2993" s="29"/>
      <c r="AC2993" s="29"/>
      <c r="AD2993" s="29"/>
      <c r="AE2993" s="29"/>
      <c r="AT2993" s="14" t="s">
        <v>136</v>
      </c>
      <c r="AU2993" s="14" t="s">
        <v>143</v>
      </c>
    </row>
    <row r="2994" spans="1:65" s="2" customFormat="1" ht="19.5">
      <c r="A2994" s="29"/>
      <c r="B2994" s="30"/>
      <c r="C2994" s="29"/>
      <c r="D2994" s="159" t="s">
        <v>320</v>
      </c>
      <c r="E2994" s="29"/>
      <c r="F2994" s="168" t="s">
        <v>3632</v>
      </c>
      <c r="G2994" s="29"/>
      <c r="H2994" s="29"/>
      <c r="I2994" s="161"/>
      <c r="J2994" s="29"/>
      <c r="K2994" s="29"/>
      <c r="L2994" s="30"/>
      <c r="M2994" s="162"/>
      <c r="N2994" s="163"/>
      <c r="O2994" s="55"/>
      <c r="P2994" s="55"/>
      <c r="Q2994" s="55"/>
      <c r="R2994" s="55"/>
      <c r="S2994" s="55"/>
      <c r="T2994" s="56"/>
      <c r="U2994" s="29"/>
      <c r="V2994" s="29"/>
      <c r="W2994" s="29"/>
      <c r="X2994" s="29"/>
      <c r="Y2994" s="29"/>
      <c r="Z2994" s="29"/>
      <c r="AA2994" s="29"/>
      <c r="AB2994" s="29"/>
      <c r="AC2994" s="29"/>
      <c r="AD2994" s="29"/>
      <c r="AE2994" s="29"/>
      <c r="AT2994" s="14" t="s">
        <v>320</v>
      </c>
      <c r="AU2994" s="14" t="s">
        <v>143</v>
      </c>
    </row>
    <row r="2995" spans="1:65" s="2" customFormat="1" ht="16.5" customHeight="1">
      <c r="A2995" s="29"/>
      <c r="B2995" s="145"/>
      <c r="C2995" s="146" t="s">
        <v>3636</v>
      </c>
      <c r="D2995" s="146" t="s">
        <v>130</v>
      </c>
      <c r="E2995" s="147" t="s">
        <v>3637</v>
      </c>
      <c r="F2995" s="148" t="s">
        <v>1324</v>
      </c>
      <c r="G2995" s="149" t="s">
        <v>353</v>
      </c>
      <c r="H2995" s="150">
        <v>4</v>
      </c>
      <c r="I2995" s="151"/>
      <c r="J2995" s="152">
        <f>ROUND(I2995*H2995,2)</f>
        <v>0</v>
      </c>
      <c r="K2995" s="148" t="s">
        <v>1</v>
      </c>
      <c r="L2995" s="30"/>
      <c r="M2995" s="153" t="s">
        <v>1</v>
      </c>
      <c r="N2995" s="154" t="s">
        <v>41</v>
      </c>
      <c r="O2995" s="55"/>
      <c r="P2995" s="155">
        <f>O2995*H2995</f>
        <v>0</v>
      </c>
      <c r="Q2995" s="155">
        <v>0</v>
      </c>
      <c r="R2995" s="155">
        <f>Q2995*H2995</f>
        <v>0</v>
      </c>
      <c r="S2995" s="155">
        <v>0</v>
      </c>
      <c r="T2995" s="156">
        <f>S2995*H2995</f>
        <v>0</v>
      </c>
      <c r="U2995" s="29"/>
      <c r="V2995" s="29"/>
      <c r="W2995" s="29"/>
      <c r="X2995" s="29"/>
      <c r="Y2995" s="29"/>
      <c r="Z2995" s="29"/>
      <c r="AA2995" s="29"/>
      <c r="AB2995" s="29"/>
      <c r="AC2995" s="29"/>
      <c r="AD2995" s="29"/>
      <c r="AE2995" s="29"/>
      <c r="AR2995" s="157" t="s">
        <v>148</v>
      </c>
      <c r="AT2995" s="157" t="s">
        <v>130</v>
      </c>
      <c r="AU2995" s="157" t="s">
        <v>143</v>
      </c>
      <c r="AY2995" s="14" t="s">
        <v>127</v>
      </c>
      <c r="BE2995" s="158">
        <f>IF(N2995="základní",J2995,0)</f>
        <v>0</v>
      </c>
      <c r="BF2995" s="158">
        <f>IF(N2995="snížená",J2995,0)</f>
        <v>0</v>
      </c>
      <c r="BG2995" s="158">
        <f>IF(N2995="zákl. přenesená",J2995,0)</f>
        <v>0</v>
      </c>
      <c r="BH2995" s="158">
        <f>IF(N2995="sníž. přenesená",J2995,0)</f>
        <v>0</v>
      </c>
      <c r="BI2995" s="158">
        <f>IF(N2995="nulová",J2995,0)</f>
        <v>0</v>
      </c>
      <c r="BJ2995" s="14" t="s">
        <v>83</v>
      </c>
      <c r="BK2995" s="158">
        <f>ROUND(I2995*H2995,2)</f>
        <v>0</v>
      </c>
      <c r="BL2995" s="14" t="s">
        <v>148</v>
      </c>
      <c r="BM2995" s="157" t="s">
        <v>3638</v>
      </c>
    </row>
    <row r="2996" spans="1:65" s="2" customFormat="1">
      <c r="A2996" s="29"/>
      <c r="B2996" s="30"/>
      <c r="C2996" s="29"/>
      <c r="D2996" s="159" t="s">
        <v>136</v>
      </c>
      <c r="E2996" s="29"/>
      <c r="F2996" s="160" t="s">
        <v>1324</v>
      </c>
      <c r="G2996" s="29"/>
      <c r="H2996" s="29"/>
      <c r="I2996" s="161"/>
      <c r="J2996" s="29"/>
      <c r="K2996" s="29"/>
      <c r="L2996" s="30"/>
      <c r="M2996" s="162"/>
      <c r="N2996" s="163"/>
      <c r="O2996" s="55"/>
      <c r="P2996" s="55"/>
      <c r="Q2996" s="55"/>
      <c r="R2996" s="55"/>
      <c r="S2996" s="55"/>
      <c r="T2996" s="56"/>
      <c r="U2996" s="29"/>
      <c r="V2996" s="29"/>
      <c r="W2996" s="29"/>
      <c r="X2996" s="29"/>
      <c r="Y2996" s="29"/>
      <c r="Z2996" s="29"/>
      <c r="AA2996" s="29"/>
      <c r="AB2996" s="29"/>
      <c r="AC2996" s="29"/>
      <c r="AD2996" s="29"/>
      <c r="AE2996" s="29"/>
      <c r="AT2996" s="14" t="s">
        <v>136</v>
      </c>
      <c r="AU2996" s="14" t="s">
        <v>143</v>
      </c>
    </row>
    <row r="2997" spans="1:65" s="2" customFormat="1" ht="19.5">
      <c r="A2997" s="29"/>
      <c r="B2997" s="30"/>
      <c r="C2997" s="29"/>
      <c r="D2997" s="159" t="s">
        <v>320</v>
      </c>
      <c r="E2997" s="29"/>
      <c r="F2997" s="168" t="s">
        <v>3639</v>
      </c>
      <c r="G2997" s="29"/>
      <c r="H2997" s="29"/>
      <c r="I2997" s="161"/>
      <c r="J2997" s="29"/>
      <c r="K2997" s="29"/>
      <c r="L2997" s="30"/>
      <c r="M2997" s="162"/>
      <c r="N2997" s="163"/>
      <c r="O2997" s="55"/>
      <c r="P2997" s="55"/>
      <c r="Q2997" s="55"/>
      <c r="R2997" s="55"/>
      <c r="S2997" s="55"/>
      <c r="T2997" s="56"/>
      <c r="U2997" s="29"/>
      <c r="V2997" s="29"/>
      <c r="W2997" s="29"/>
      <c r="X2997" s="29"/>
      <c r="Y2997" s="29"/>
      <c r="Z2997" s="29"/>
      <c r="AA2997" s="29"/>
      <c r="AB2997" s="29"/>
      <c r="AC2997" s="29"/>
      <c r="AD2997" s="29"/>
      <c r="AE2997" s="29"/>
      <c r="AT2997" s="14" t="s">
        <v>320</v>
      </c>
      <c r="AU2997" s="14" t="s">
        <v>143</v>
      </c>
    </row>
    <row r="2998" spans="1:65" s="2" customFormat="1" ht="16.5" customHeight="1">
      <c r="A2998" s="29"/>
      <c r="B2998" s="145"/>
      <c r="C2998" s="146" t="s">
        <v>3640</v>
      </c>
      <c r="D2998" s="146" t="s">
        <v>130</v>
      </c>
      <c r="E2998" s="147" t="s">
        <v>3641</v>
      </c>
      <c r="F2998" s="148" t="s">
        <v>2685</v>
      </c>
      <c r="G2998" s="149" t="s">
        <v>353</v>
      </c>
      <c r="H2998" s="150">
        <v>2</v>
      </c>
      <c r="I2998" s="151"/>
      <c r="J2998" s="152">
        <f>ROUND(I2998*H2998,2)</f>
        <v>0</v>
      </c>
      <c r="K2998" s="148" t="s">
        <v>1</v>
      </c>
      <c r="L2998" s="30"/>
      <c r="M2998" s="153" t="s">
        <v>1</v>
      </c>
      <c r="N2998" s="154" t="s">
        <v>41</v>
      </c>
      <c r="O2998" s="55"/>
      <c r="P2998" s="155">
        <f>O2998*H2998</f>
        <v>0</v>
      </c>
      <c r="Q2998" s="155">
        <v>0</v>
      </c>
      <c r="R2998" s="155">
        <f>Q2998*H2998</f>
        <v>0</v>
      </c>
      <c r="S2998" s="155">
        <v>0</v>
      </c>
      <c r="T2998" s="156">
        <f>S2998*H2998</f>
        <v>0</v>
      </c>
      <c r="U2998" s="29"/>
      <c r="V2998" s="29"/>
      <c r="W2998" s="29"/>
      <c r="X2998" s="29"/>
      <c r="Y2998" s="29"/>
      <c r="Z2998" s="29"/>
      <c r="AA2998" s="29"/>
      <c r="AB2998" s="29"/>
      <c r="AC2998" s="29"/>
      <c r="AD2998" s="29"/>
      <c r="AE2998" s="29"/>
      <c r="AR2998" s="157" t="s">
        <v>148</v>
      </c>
      <c r="AT2998" s="157" t="s">
        <v>130</v>
      </c>
      <c r="AU2998" s="157" t="s">
        <v>143</v>
      </c>
      <c r="AY2998" s="14" t="s">
        <v>127</v>
      </c>
      <c r="BE2998" s="158">
        <f>IF(N2998="základní",J2998,0)</f>
        <v>0</v>
      </c>
      <c r="BF2998" s="158">
        <f>IF(N2998="snížená",J2998,0)</f>
        <v>0</v>
      </c>
      <c r="BG2998" s="158">
        <f>IF(N2998="zákl. přenesená",J2998,0)</f>
        <v>0</v>
      </c>
      <c r="BH2998" s="158">
        <f>IF(N2998="sníž. přenesená",J2998,0)</f>
        <v>0</v>
      </c>
      <c r="BI2998" s="158">
        <f>IF(N2998="nulová",J2998,0)</f>
        <v>0</v>
      </c>
      <c r="BJ2998" s="14" t="s">
        <v>83</v>
      </c>
      <c r="BK2998" s="158">
        <f>ROUND(I2998*H2998,2)</f>
        <v>0</v>
      </c>
      <c r="BL2998" s="14" t="s">
        <v>148</v>
      </c>
      <c r="BM2998" s="157" t="s">
        <v>3642</v>
      </c>
    </row>
    <row r="2999" spans="1:65" s="2" customFormat="1">
      <c r="A2999" s="29"/>
      <c r="B2999" s="30"/>
      <c r="C2999" s="29"/>
      <c r="D2999" s="159" t="s">
        <v>136</v>
      </c>
      <c r="E2999" s="29"/>
      <c r="F2999" s="160" t="s">
        <v>2685</v>
      </c>
      <c r="G2999" s="29"/>
      <c r="H2999" s="29"/>
      <c r="I2999" s="161"/>
      <c r="J2999" s="29"/>
      <c r="K2999" s="29"/>
      <c r="L2999" s="30"/>
      <c r="M2999" s="162"/>
      <c r="N2999" s="163"/>
      <c r="O2999" s="55"/>
      <c r="P2999" s="55"/>
      <c r="Q2999" s="55"/>
      <c r="R2999" s="55"/>
      <c r="S2999" s="55"/>
      <c r="T2999" s="56"/>
      <c r="U2999" s="29"/>
      <c r="V2999" s="29"/>
      <c r="W2999" s="29"/>
      <c r="X2999" s="29"/>
      <c r="Y2999" s="29"/>
      <c r="Z2999" s="29"/>
      <c r="AA2999" s="29"/>
      <c r="AB2999" s="29"/>
      <c r="AC2999" s="29"/>
      <c r="AD2999" s="29"/>
      <c r="AE2999" s="29"/>
      <c r="AT2999" s="14" t="s">
        <v>136</v>
      </c>
      <c r="AU2999" s="14" t="s">
        <v>143</v>
      </c>
    </row>
    <row r="3000" spans="1:65" s="2" customFormat="1" ht="19.5">
      <c r="A3000" s="29"/>
      <c r="B3000" s="30"/>
      <c r="C3000" s="29"/>
      <c r="D3000" s="159" t="s">
        <v>320</v>
      </c>
      <c r="E3000" s="29"/>
      <c r="F3000" s="168" t="s">
        <v>3572</v>
      </c>
      <c r="G3000" s="29"/>
      <c r="H3000" s="29"/>
      <c r="I3000" s="161"/>
      <c r="J3000" s="29"/>
      <c r="K3000" s="29"/>
      <c r="L3000" s="30"/>
      <c r="M3000" s="162"/>
      <c r="N3000" s="163"/>
      <c r="O3000" s="55"/>
      <c r="P3000" s="55"/>
      <c r="Q3000" s="55"/>
      <c r="R3000" s="55"/>
      <c r="S3000" s="55"/>
      <c r="T3000" s="56"/>
      <c r="U3000" s="29"/>
      <c r="V3000" s="29"/>
      <c r="W3000" s="29"/>
      <c r="X3000" s="29"/>
      <c r="Y3000" s="29"/>
      <c r="Z3000" s="29"/>
      <c r="AA3000" s="29"/>
      <c r="AB3000" s="29"/>
      <c r="AC3000" s="29"/>
      <c r="AD3000" s="29"/>
      <c r="AE3000" s="29"/>
      <c r="AT3000" s="14" t="s">
        <v>320</v>
      </c>
      <c r="AU3000" s="14" t="s">
        <v>143</v>
      </c>
    </row>
    <row r="3001" spans="1:65" s="12" customFormat="1" ht="20.85" customHeight="1">
      <c r="B3001" s="132"/>
      <c r="D3001" s="133" t="s">
        <v>75</v>
      </c>
      <c r="E3001" s="143" t="s">
        <v>3643</v>
      </c>
      <c r="F3001" s="143" t="s">
        <v>3644</v>
      </c>
      <c r="I3001" s="135"/>
      <c r="J3001" s="144">
        <f>BK3001</f>
        <v>0</v>
      </c>
      <c r="L3001" s="132"/>
      <c r="M3001" s="137"/>
      <c r="N3001" s="138"/>
      <c r="O3001" s="138"/>
      <c r="P3001" s="139">
        <f>SUM(P3002:P3055)</f>
        <v>0</v>
      </c>
      <c r="Q3001" s="138"/>
      <c r="R3001" s="139">
        <f>SUM(R3002:R3055)</f>
        <v>0</v>
      </c>
      <c r="S3001" s="138"/>
      <c r="T3001" s="140">
        <f>SUM(T3002:T3055)</f>
        <v>0</v>
      </c>
      <c r="AR3001" s="133" t="s">
        <v>83</v>
      </c>
      <c r="AT3001" s="141" t="s">
        <v>75</v>
      </c>
      <c r="AU3001" s="141" t="s">
        <v>85</v>
      </c>
      <c r="AY3001" s="133" t="s">
        <v>127</v>
      </c>
      <c r="BK3001" s="142">
        <f>SUM(BK3002:BK3055)</f>
        <v>0</v>
      </c>
    </row>
    <row r="3002" spans="1:65" s="2" customFormat="1" ht="16.5" customHeight="1">
      <c r="A3002" s="29"/>
      <c r="B3002" s="145"/>
      <c r="C3002" s="146" t="s">
        <v>3645</v>
      </c>
      <c r="D3002" s="146" t="s">
        <v>130</v>
      </c>
      <c r="E3002" s="147" t="s">
        <v>3646</v>
      </c>
      <c r="F3002" s="148" t="s">
        <v>3011</v>
      </c>
      <c r="G3002" s="149" t="s">
        <v>385</v>
      </c>
      <c r="H3002" s="150">
        <v>46</v>
      </c>
      <c r="I3002" s="151"/>
      <c r="J3002" s="152">
        <f>ROUND(I3002*H3002,2)</f>
        <v>0</v>
      </c>
      <c r="K3002" s="148" t="s">
        <v>1</v>
      </c>
      <c r="L3002" s="30"/>
      <c r="M3002" s="153" t="s">
        <v>1</v>
      </c>
      <c r="N3002" s="154" t="s">
        <v>41</v>
      </c>
      <c r="O3002" s="55"/>
      <c r="P3002" s="155">
        <f>O3002*H3002</f>
        <v>0</v>
      </c>
      <c r="Q3002" s="155">
        <v>0</v>
      </c>
      <c r="R3002" s="155">
        <f>Q3002*H3002</f>
        <v>0</v>
      </c>
      <c r="S3002" s="155">
        <v>0</v>
      </c>
      <c r="T3002" s="156">
        <f>S3002*H3002</f>
        <v>0</v>
      </c>
      <c r="U3002" s="29"/>
      <c r="V3002" s="29"/>
      <c r="W3002" s="29"/>
      <c r="X3002" s="29"/>
      <c r="Y3002" s="29"/>
      <c r="Z3002" s="29"/>
      <c r="AA3002" s="29"/>
      <c r="AB3002" s="29"/>
      <c r="AC3002" s="29"/>
      <c r="AD3002" s="29"/>
      <c r="AE3002" s="29"/>
      <c r="AR3002" s="157" t="s">
        <v>148</v>
      </c>
      <c r="AT3002" s="157" t="s">
        <v>130</v>
      </c>
      <c r="AU3002" s="157" t="s">
        <v>143</v>
      </c>
      <c r="AY3002" s="14" t="s">
        <v>127</v>
      </c>
      <c r="BE3002" s="158">
        <f>IF(N3002="základní",J3002,0)</f>
        <v>0</v>
      </c>
      <c r="BF3002" s="158">
        <f>IF(N3002="snížená",J3002,0)</f>
        <v>0</v>
      </c>
      <c r="BG3002" s="158">
        <f>IF(N3002="zákl. přenesená",J3002,0)</f>
        <v>0</v>
      </c>
      <c r="BH3002" s="158">
        <f>IF(N3002="sníž. přenesená",J3002,0)</f>
        <v>0</v>
      </c>
      <c r="BI3002" s="158">
        <f>IF(N3002="nulová",J3002,0)</f>
        <v>0</v>
      </c>
      <c r="BJ3002" s="14" t="s">
        <v>83</v>
      </c>
      <c r="BK3002" s="158">
        <f>ROUND(I3002*H3002,2)</f>
        <v>0</v>
      </c>
      <c r="BL3002" s="14" t="s">
        <v>148</v>
      </c>
      <c r="BM3002" s="157" t="s">
        <v>3647</v>
      </c>
    </row>
    <row r="3003" spans="1:65" s="2" customFormat="1">
      <c r="A3003" s="29"/>
      <c r="B3003" s="30"/>
      <c r="C3003" s="29"/>
      <c r="D3003" s="159" t="s">
        <v>136</v>
      </c>
      <c r="E3003" s="29"/>
      <c r="F3003" s="160" t="s">
        <v>3011</v>
      </c>
      <c r="G3003" s="29"/>
      <c r="H3003" s="29"/>
      <c r="I3003" s="161"/>
      <c r="J3003" s="29"/>
      <c r="K3003" s="29"/>
      <c r="L3003" s="30"/>
      <c r="M3003" s="162"/>
      <c r="N3003" s="163"/>
      <c r="O3003" s="55"/>
      <c r="P3003" s="55"/>
      <c r="Q3003" s="55"/>
      <c r="R3003" s="55"/>
      <c r="S3003" s="55"/>
      <c r="T3003" s="56"/>
      <c r="U3003" s="29"/>
      <c r="V3003" s="29"/>
      <c r="W3003" s="29"/>
      <c r="X3003" s="29"/>
      <c r="Y3003" s="29"/>
      <c r="Z3003" s="29"/>
      <c r="AA3003" s="29"/>
      <c r="AB3003" s="29"/>
      <c r="AC3003" s="29"/>
      <c r="AD3003" s="29"/>
      <c r="AE3003" s="29"/>
      <c r="AT3003" s="14" t="s">
        <v>136</v>
      </c>
      <c r="AU3003" s="14" t="s">
        <v>143</v>
      </c>
    </row>
    <row r="3004" spans="1:65" s="2" customFormat="1" ht="19.5">
      <c r="A3004" s="29"/>
      <c r="B3004" s="30"/>
      <c r="C3004" s="29"/>
      <c r="D3004" s="159" t="s">
        <v>320</v>
      </c>
      <c r="E3004" s="29"/>
      <c r="F3004" s="168" t="s">
        <v>3420</v>
      </c>
      <c r="G3004" s="29"/>
      <c r="H3004" s="29"/>
      <c r="I3004" s="161"/>
      <c r="J3004" s="29"/>
      <c r="K3004" s="29"/>
      <c r="L3004" s="30"/>
      <c r="M3004" s="162"/>
      <c r="N3004" s="163"/>
      <c r="O3004" s="55"/>
      <c r="P3004" s="55"/>
      <c r="Q3004" s="55"/>
      <c r="R3004" s="55"/>
      <c r="S3004" s="55"/>
      <c r="T3004" s="56"/>
      <c r="U3004" s="29"/>
      <c r="V3004" s="29"/>
      <c r="W3004" s="29"/>
      <c r="X3004" s="29"/>
      <c r="Y3004" s="29"/>
      <c r="Z3004" s="29"/>
      <c r="AA3004" s="29"/>
      <c r="AB3004" s="29"/>
      <c r="AC3004" s="29"/>
      <c r="AD3004" s="29"/>
      <c r="AE3004" s="29"/>
      <c r="AT3004" s="14" t="s">
        <v>320</v>
      </c>
      <c r="AU3004" s="14" t="s">
        <v>143</v>
      </c>
    </row>
    <row r="3005" spans="1:65" s="2" customFormat="1" ht="16.5" customHeight="1">
      <c r="A3005" s="29"/>
      <c r="B3005" s="145"/>
      <c r="C3005" s="146" t="s">
        <v>3648</v>
      </c>
      <c r="D3005" s="146" t="s">
        <v>130</v>
      </c>
      <c r="E3005" s="147" t="s">
        <v>3649</v>
      </c>
      <c r="F3005" s="148" t="s">
        <v>3044</v>
      </c>
      <c r="G3005" s="149" t="s">
        <v>353</v>
      </c>
      <c r="H3005" s="150">
        <v>13</v>
      </c>
      <c r="I3005" s="151"/>
      <c r="J3005" s="152">
        <f>ROUND(I3005*H3005,2)</f>
        <v>0</v>
      </c>
      <c r="K3005" s="148" t="s">
        <v>1</v>
      </c>
      <c r="L3005" s="30"/>
      <c r="M3005" s="153" t="s">
        <v>1</v>
      </c>
      <c r="N3005" s="154" t="s">
        <v>41</v>
      </c>
      <c r="O3005" s="55"/>
      <c r="P3005" s="155">
        <f>O3005*H3005</f>
        <v>0</v>
      </c>
      <c r="Q3005" s="155">
        <v>0</v>
      </c>
      <c r="R3005" s="155">
        <f>Q3005*H3005</f>
        <v>0</v>
      </c>
      <c r="S3005" s="155">
        <v>0</v>
      </c>
      <c r="T3005" s="156">
        <f>S3005*H3005</f>
        <v>0</v>
      </c>
      <c r="U3005" s="29"/>
      <c r="V3005" s="29"/>
      <c r="W3005" s="29"/>
      <c r="X3005" s="29"/>
      <c r="Y3005" s="29"/>
      <c r="Z3005" s="29"/>
      <c r="AA3005" s="29"/>
      <c r="AB3005" s="29"/>
      <c r="AC3005" s="29"/>
      <c r="AD3005" s="29"/>
      <c r="AE3005" s="29"/>
      <c r="AR3005" s="157" t="s">
        <v>148</v>
      </c>
      <c r="AT3005" s="157" t="s">
        <v>130</v>
      </c>
      <c r="AU3005" s="157" t="s">
        <v>143</v>
      </c>
      <c r="AY3005" s="14" t="s">
        <v>127</v>
      </c>
      <c r="BE3005" s="158">
        <f>IF(N3005="základní",J3005,0)</f>
        <v>0</v>
      </c>
      <c r="BF3005" s="158">
        <f>IF(N3005="snížená",J3005,0)</f>
        <v>0</v>
      </c>
      <c r="BG3005" s="158">
        <f>IF(N3005="zákl. přenesená",J3005,0)</f>
        <v>0</v>
      </c>
      <c r="BH3005" s="158">
        <f>IF(N3005="sníž. přenesená",J3005,0)</f>
        <v>0</v>
      </c>
      <c r="BI3005" s="158">
        <f>IF(N3005="nulová",J3005,0)</f>
        <v>0</v>
      </c>
      <c r="BJ3005" s="14" t="s">
        <v>83</v>
      </c>
      <c r="BK3005" s="158">
        <f>ROUND(I3005*H3005,2)</f>
        <v>0</v>
      </c>
      <c r="BL3005" s="14" t="s">
        <v>148</v>
      </c>
      <c r="BM3005" s="157" t="s">
        <v>3650</v>
      </c>
    </row>
    <row r="3006" spans="1:65" s="2" customFormat="1">
      <c r="A3006" s="29"/>
      <c r="B3006" s="30"/>
      <c r="C3006" s="29"/>
      <c r="D3006" s="159" t="s">
        <v>136</v>
      </c>
      <c r="E3006" s="29"/>
      <c r="F3006" s="160" t="s">
        <v>3044</v>
      </c>
      <c r="G3006" s="29"/>
      <c r="H3006" s="29"/>
      <c r="I3006" s="161"/>
      <c r="J3006" s="29"/>
      <c r="K3006" s="29"/>
      <c r="L3006" s="30"/>
      <c r="M3006" s="162"/>
      <c r="N3006" s="163"/>
      <c r="O3006" s="55"/>
      <c r="P3006" s="55"/>
      <c r="Q3006" s="55"/>
      <c r="R3006" s="55"/>
      <c r="S3006" s="55"/>
      <c r="T3006" s="56"/>
      <c r="U3006" s="29"/>
      <c r="V3006" s="29"/>
      <c r="W3006" s="29"/>
      <c r="X3006" s="29"/>
      <c r="Y3006" s="29"/>
      <c r="Z3006" s="29"/>
      <c r="AA3006" s="29"/>
      <c r="AB3006" s="29"/>
      <c r="AC3006" s="29"/>
      <c r="AD3006" s="29"/>
      <c r="AE3006" s="29"/>
      <c r="AT3006" s="14" t="s">
        <v>136</v>
      </c>
      <c r="AU3006" s="14" t="s">
        <v>143</v>
      </c>
    </row>
    <row r="3007" spans="1:65" s="2" customFormat="1" ht="19.5">
      <c r="A3007" s="29"/>
      <c r="B3007" s="30"/>
      <c r="C3007" s="29"/>
      <c r="D3007" s="159" t="s">
        <v>320</v>
      </c>
      <c r="E3007" s="29"/>
      <c r="F3007" s="168" t="s">
        <v>3420</v>
      </c>
      <c r="G3007" s="29"/>
      <c r="H3007" s="29"/>
      <c r="I3007" s="161"/>
      <c r="J3007" s="29"/>
      <c r="K3007" s="29"/>
      <c r="L3007" s="30"/>
      <c r="M3007" s="162"/>
      <c r="N3007" s="163"/>
      <c r="O3007" s="55"/>
      <c r="P3007" s="55"/>
      <c r="Q3007" s="55"/>
      <c r="R3007" s="55"/>
      <c r="S3007" s="55"/>
      <c r="T3007" s="56"/>
      <c r="U3007" s="29"/>
      <c r="V3007" s="29"/>
      <c r="W3007" s="29"/>
      <c r="X3007" s="29"/>
      <c r="Y3007" s="29"/>
      <c r="Z3007" s="29"/>
      <c r="AA3007" s="29"/>
      <c r="AB3007" s="29"/>
      <c r="AC3007" s="29"/>
      <c r="AD3007" s="29"/>
      <c r="AE3007" s="29"/>
      <c r="AT3007" s="14" t="s">
        <v>320</v>
      </c>
      <c r="AU3007" s="14" t="s">
        <v>143</v>
      </c>
    </row>
    <row r="3008" spans="1:65" s="2" customFormat="1" ht="16.5" customHeight="1">
      <c r="A3008" s="29"/>
      <c r="B3008" s="145"/>
      <c r="C3008" s="146" t="s">
        <v>3651</v>
      </c>
      <c r="D3008" s="146" t="s">
        <v>130</v>
      </c>
      <c r="E3008" s="147" t="s">
        <v>3652</v>
      </c>
      <c r="F3008" s="148" t="s">
        <v>3021</v>
      </c>
      <c r="G3008" s="149" t="s">
        <v>353</v>
      </c>
      <c r="H3008" s="150">
        <v>2</v>
      </c>
      <c r="I3008" s="151"/>
      <c r="J3008" s="152">
        <f>ROUND(I3008*H3008,2)</f>
        <v>0</v>
      </c>
      <c r="K3008" s="148" t="s">
        <v>1</v>
      </c>
      <c r="L3008" s="30"/>
      <c r="M3008" s="153" t="s">
        <v>1</v>
      </c>
      <c r="N3008" s="154" t="s">
        <v>41</v>
      </c>
      <c r="O3008" s="55"/>
      <c r="P3008" s="155">
        <f>O3008*H3008</f>
        <v>0</v>
      </c>
      <c r="Q3008" s="155">
        <v>0</v>
      </c>
      <c r="R3008" s="155">
        <f>Q3008*H3008</f>
        <v>0</v>
      </c>
      <c r="S3008" s="155">
        <v>0</v>
      </c>
      <c r="T3008" s="156">
        <f>S3008*H3008</f>
        <v>0</v>
      </c>
      <c r="U3008" s="29"/>
      <c r="V3008" s="29"/>
      <c r="W3008" s="29"/>
      <c r="X3008" s="29"/>
      <c r="Y3008" s="29"/>
      <c r="Z3008" s="29"/>
      <c r="AA3008" s="29"/>
      <c r="AB3008" s="29"/>
      <c r="AC3008" s="29"/>
      <c r="AD3008" s="29"/>
      <c r="AE3008" s="29"/>
      <c r="AR3008" s="157" t="s">
        <v>148</v>
      </c>
      <c r="AT3008" s="157" t="s">
        <v>130</v>
      </c>
      <c r="AU3008" s="157" t="s">
        <v>143</v>
      </c>
      <c r="AY3008" s="14" t="s">
        <v>127</v>
      </c>
      <c r="BE3008" s="158">
        <f>IF(N3008="základní",J3008,0)</f>
        <v>0</v>
      </c>
      <c r="BF3008" s="158">
        <f>IF(N3008="snížená",J3008,0)</f>
        <v>0</v>
      </c>
      <c r="BG3008" s="158">
        <f>IF(N3008="zákl. přenesená",J3008,0)</f>
        <v>0</v>
      </c>
      <c r="BH3008" s="158">
        <f>IF(N3008="sníž. přenesená",J3008,0)</f>
        <v>0</v>
      </c>
      <c r="BI3008" s="158">
        <f>IF(N3008="nulová",J3008,0)</f>
        <v>0</v>
      </c>
      <c r="BJ3008" s="14" t="s">
        <v>83</v>
      </c>
      <c r="BK3008" s="158">
        <f>ROUND(I3008*H3008,2)</f>
        <v>0</v>
      </c>
      <c r="BL3008" s="14" t="s">
        <v>148</v>
      </c>
      <c r="BM3008" s="157" t="s">
        <v>3653</v>
      </c>
    </row>
    <row r="3009" spans="1:65" s="2" customFormat="1">
      <c r="A3009" s="29"/>
      <c r="B3009" s="30"/>
      <c r="C3009" s="29"/>
      <c r="D3009" s="159" t="s">
        <v>136</v>
      </c>
      <c r="E3009" s="29"/>
      <c r="F3009" s="160" t="s">
        <v>3021</v>
      </c>
      <c r="G3009" s="29"/>
      <c r="H3009" s="29"/>
      <c r="I3009" s="161"/>
      <c r="J3009" s="29"/>
      <c r="K3009" s="29"/>
      <c r="L3009" s="30"/>
      <c r="M3009" s="162"/>
      <c r="N3009" s="163"/>
      <c r="O3009" s="55"/>
      <c r="P3009" s="55"/>
      <c r="Q3009" s="55"/>
      <c r="R3009" s="55"/>
      <c r="S3009" s="55"/>
      <c r="T3009" s="56"/>
      <c r="U3009" s="29"/>
      <c r="V3009" s="29"/>
      <c r="W3009" s="29"/>
      <c r="X3009" s="29"/>
      <c r="Y3009" s="29"/>
      <c r="Z3009" s="29"/>
      <c r="AA3009" s="29"/>
      <c r="AB3009" s="29"/>
      <c r="AC3009" s="29"/>
      <c r="AD3009" s="29"/>
      <c r="AE3009" s="29"/>
      <c r="AT3009" s="14" t="s">
        <v>136</v>
      </c>
      <c r="AU3009" s="14" t="s">
        <v>143</v>
      </c>
    </row>
    <row r="3010" spans="1:65" s="2" customFormat="1" ht="19.5">
      <c r="A3010" s="29"/>
      <c r="B3010" s="30"/>
      <c r="C3010" s="29"/>
      <c r="D3010" s="159" t="s">
        <v>320</v>
      </c>
      <c r="E3010" s="29"/>
      <c r="F3010" s="168" t="s">
        <v>3420</v>
      </c>
      <c r="G3010" s="29"/>
      <c r="H3010" s="29"/>
      <c r="I3010" s="161"/>
      <c r="J3010" s="29"/>
      <c r="K3010" s="29"/>
      <c r="L3010" s="30"/>
      <c r="M3010" s="162"/>
      <c r="N3010" s="163"/>
      <c r="O3010" s="55"/>
      <c r="P3010" s="55"/>
      <c r="Q3010" s="55"/>
      <c r="R3010" s="55"/>
      <c r="S3010" s="55"/>
      <c r="T3010" s="56"/>
      <c r="U3010" s="29"/>
      <c r="V3010" s="29"/>
      <c r="W3010" s="29"/>
      <c r="X3010" s="29"/>
      <c r="Y3010" s="29"/>
      <c r="Z3010" s="29"/>
      <c r="AA3010" s="29"/>
      <c r="AB3010" s="29"/>
      <c r="AC3010" s="29"/>
      <c r="AD3010" s="29"/>
      <c r="AE3010" s="29"/>
      <c r="AT3010" s="14" t="s">
        <v>320</v>
      </c>
      <c r="AU3010" s="14" t="s">
        <v>143</v>
      </c>
    </row>
    <row r="3011" spans="1:65" s="2" customFormat="1" ht="16.5" customHeight="1">
      <c r="A3011" s="29"/>
      <c r="B3011" s="145"/>
      <c r="C3011" s="146" t="s">
        <v>3654</v>
      </c>
      <c r="D3011" s="146" t="s">
        <v>130</v>
      </c>
      <c r="E3011" s="147" t="s">
        <v>3655</v>
      </c>
      <c r="F3011" s="148" t="s">
        <v>3656</v>
      </c>
      <c r="G3011" s="149" t="s">
        <v>353</v>
      </c>
      <c r="H3011" s="150">
        <v>4</v>
      </c>
      <c r="I3011" s="151"/>
      <c r="J3011" s="152">
        <f>ROUND(I3011*H3011,2)</f>
        <v>0</v>
      </c>
      <c r="K3011" s="148" t="s">
        <v>1</v>
      </c>
      <c r="L3011" s="30"/>
      <c r="M3011" s="153" t="s">
        <v>1</v>
      </c>
      <c r="N3011" s="154" t="s">
        <v>41</v>
      </c>
      <c r="O3011" s="55"/>
      <c r="P3011" s="155">
        <f>O3011*H3011</f>
        <v>0</v>
      </c>
      <c r="Q3011" s="155">
        <v>0</v>
      </c>
      <c r="R3011" s="155">
        <f>Q3011*H3011</f>
        <v>0</v>
      </c>
      <c r="S3011" s="155">
        <v>0</v>
      </c>
      <c r="T3011" s="156">
        <f>S3011*H3011</f>
        <v>0</v>
      </c>
      <c r="U3011" s="29"/>
      <c r="V3011" s="29"/>
      <c r="W3011" s="29"/>
      <c r="X3011" s="29"/>
      <c r="Y3011" s="29"/>
      <c r="Z3011" s="29"/>
      <c r="AA3011" s="29"/>
      <c r="AB3011" s="29"/>
      <c r="AC3011" s="29"/>
      <c r="AD3011" s="29"/>
      <c r="AE3011" s="29"/>
      <c r="AR3011" s="157" t="s">
        <v>148</v>
      </c>
      <c r="AT3011" s="157" t="s">
        <v>130</v>
      </c>
      <c r="AU3011" s="157" t="s">
        <v>143</v>
      </c>
      <c r="AY3011" s="14" t="s">
        <v>127</v>
      </c>
      <c r="BE3011" s="158">
        <f>IF(N3011="základní",J3011,0)</f>
        <v>0</v>
      </c>
      <c r="BF3011" s="158">
        <f>IF(N3011="snížená",J3011,0)</f>
        <v>0</v>
      </c>
      <c r="BG3011" s="158">
        <f>IF(N3011="zákl. přenesená",J3011,0)</f>
        <v>0</v>
      </c>
      <c r="BH3011" s="158">
        <f>IF(N3011="sníž. přenesená",J3011,0)</f>
        <v>0</v>
      </c>
      <c r="BI3011" s="158">
        <f>IF(N3011="nulová",J3011,0)</f>
        <v>0</v>
      </c>
      <c r="BJ3011" s="14" t="s">
        <v>83</v>
      </c>
      <c r="BK3011" s="158">
        <f>ROUND(I3011*H3011,2)</f>
        <v>0</v>
      </c>
      <c r="BL3011" s="14" t="s">
        <v>148</v>
      </c>
      <c r="BM3011" s="157" t="s">
        <v>3657</v>
      </c>
    </row>
    <row r="3012" spans="1:65" s="2" customFormat="1">
      <c r="A3012" s="29"/>
      <c r="B3012" s="30"/>
      <c r="C3012" s="29"/>
      <c r="D3012" s="159" t="s">
        <v>136</v>
      </c>
      <c r="E3012" s="29"/>
      <c r="F3012" s="160" t="s">
        <v>3656</v>
      </c>
      <c r="G3012" s="29"/>
      <c r="H3012" s="29"/>
      <c r="I3012" s="161"/>
      <c r="J3012" s="29"/>
      <c r="K3012" s="29"/>
      <c r="L3012" s="30"/>
      <c r="M3012" s="162"/>
      <c r="N3012" s="163"/>
      <c r="O3012" s="55"/>
      <c r="P3012" s="55"/>
      <c r="Q3012" s="55"/>
      <c r="R3012" s="55"/>
      <c r="S3012" s="55"/>
      <c r="T3012" s="56"/>
      <c r="U3012" s="29"/>
      <c r="V3012" s="29"/>
      <c r="W3012" s="29"/>
      <c r="X3012" s="29"/>
      <c r="Y3012" s="29"/>
      <c r="Z3012" s="29"/>
      <c r="AA3012" s="29"/>
      <c r="AB3012" s="29"/>
      <c r="AC3012" s="29"/>
      <c r="AD3012" s="29"/>
      <c r="AE3012" s="29"/>
      <c r="AT3012" s="14" t="s">
        <v>136</v>
      </c>
      <c r="AU3012" s="14" t="s">
        <v>143</v>
      </c>
    </row>
    <row r="3013" spans="1:65" s="2" customFormat="1" ht="19.5">
      <c r="A3013" s="29"/>
      <c r="B3013" s="30"/>
      <c r="C3013" s="29"/>
      <c r="D3013" s="159" t="s">
        <v>320</v>
      </c>
      <c r="E3013" s="29"/>
      <c r="F3013" s="168" t="s">
        <v>3420</v>
      </c>
      <c r="G3013" s="29"/>
      <c r="H3013" s="29"/>
      <c r="I3013" s="161"/>
      <c r="J3013" s="29"/>
      <c r="K3013" s="29"/>
      <c r="L3013" s="30"/>
      <c r="M3013" s="162"/>
      <c r="N3013" s="163"/>
      <c r="O3013" s="55"/>
      <c r="P3013" s="55"/>
      <c r="Q3013" s="55"/>
      <c r="R3013" s="55"/>
      <c r="S3013" s="55"/>
      <c r="T3013" s="56"/>
      <c r="U3013" s="29"/>
      <c r="V3013" s="29"/>
      <c r="W3013" s="29"/>
      <c r="X3013" s="29"/>
      <c r="Y3013" s="29"/>
      <c r="Z3013" s="29"/>
      <c r="AA3013" s="29"/>
      <c r="AB3013" s="29"/>
      <c r="AC3013" s="29"/>
      <c r="AD3013" s="29"/>
      <c r="AE3013" s="29"/>
      <c r="AT3013" s="14" t="s">
        <v>320</v>
      </c>
      <c r="AU3013" s="14" t="s">
        <v>143</v>
      </c>
    </row>
    <row r="3014" spans="1:65" s="2" customFormat="1" ht="16.5" customHeight="1">
      <c r="A3014" s="29"/>
      <c r="B3014" s="145"/>
      <c r="C3014" s="146" t="s">
        <v>3658</v>
      </c>
      <c r="D3014" s="146" t="s">
        <v>130</v>
      </c>
      <c r="E3014" s="147" t="s">
        <v>3659</v>
      </c>
      <c r="F3014" s="148" t="s">
        <v>2010</v>
      </c>
      <c r="G3014" s="149" t="s">
        <v>353</v>
      </c>
      <c r="H3014" s="150">
        <v>4</v>
      </c>
      <c r="I3014" s="151"/>
      <c r="J3014" s="152">
        <f>ROUND(I3014*H3014,2)</f>
        <v>0</v>
      </c>
      <c r="K3014" s="148" t="s">
        <v>1</v>
      </c>
      <c r="L3014" s="30"/>
      <c r="M3014" s="153" t="s">
        <v>1</v>
      </c>
      <c r="N3014" s="154" t="s">
        <v>41</v>
      </c>
      <c r="O3014" s="55"/>
      <c r="P3014" s="155">
        <f>O3014*H3014</f>
        <v>0</v>
      </c>
      <c r="Q3014" s="155">
        <v>0</v>
      </c>
      <c r="R3014" s="155">
        <f>Q3014*H3014</f>
        <v>0</v>
      </c>
      <c r="S3014" s="155">
        <v>0</v>
      </c>
      <c r="T3014" s="156">
        <f>S3014*H3014</f>
        <v>0</v>
      </c>
      <c r="U3014" s="29"/>
      <c r="V3014" s="29"/>
      <c r="W3014" s="29"/>
      <c r="X3014" s="29"/>
      <c r="Y3014" s="29"/>
      <c r="Z3014" s="29"/>
      <c r="AA3014" s="29"/>
      <c r="AB3014" s="29"/>
      <c r="AC3014" s="29"/>
      <c r="AD3014" s="29"/>
      <c r="AE3014" s="29"/>
      <c r="AR3014" s="157" t="s">
        <v>148</v>
      </c>
      <c r="AT3014" s="157" t="s">
        <v>130</v>
      </c>
      <c r="AU3014" s="157" t="s">
        <v>143</v>
      </c>
      <c r="AY3014" s="14" t="s">
        <v>127</v>
      </c>
      <c r="BE3014" s="158">
        <f>IF(N3014="základní",J3014,0)</f>
        <v>0</v>
      </c>
      <c r="BF3014" s="158">
        <f>IF(N3014="snížená",J3014,0)</f>
        <v>0</v>
      </c>
      <c r="BG3014" s="158">
        <f>IF(N3014="zákl. přenesená",J3014,0)</f>
        <v>0</v>
      </c>
      <c r="BH3014" s="158">
        <f>IF(N3014="sníž. přenesená",J3014,0)</f>
        <v>0</v>
      </c>
      <c r="BI3014" s="158">
        <f>IF(N3014="nulová",J3014,0)</f>
        <v>0</v>
      </c>
      <c r="BJ3014" s="14" t="s">
        <v>83</v>
      </c>
      <c r="BK3014" s="158">
        <f>ROUND(I3014*H3014,2)</f>
        <v>0</v>
      </c>
      <c r="BL3014" s="14" t="s">
        <v>148</v>
      </c>
      <c r="BM3014" s="157" t="s">
        <v>3660</v>
      </c>
    </row>
    <row r="3015" spans="1:65" s="2" customFormat="1">
      <c r="A3015" s="29"/>
      <c r="B3015" s="30"/>
      <c r="C3015" s="29"/>
      <c r="D3015" s="159" t="s">
        <v>136</v>
      </c>
      <c r="E3015" s="29"/>
      <c r="F3015" s="160" t="s">
        <v>2010</v>
      </c>
      <c r="G3015" s="29"/>
      <c r="H3015" s="29"/>
      <c r="I3015" s="161"/>
      <c r="J3015" s="29"/>
      <c r="K3015" s="29"/>
      <c r="L3015" s="30"/>
      <c r="M3015" s="162"/>
      <c r="N3015" s="163"/>
      <c r="O3015" s="55"/>
      <c r="P3015" s="55"/>
      <c r="Q3015" s="55"/>
      <c r="R3015" s="55"/>
      <c r="S3015" s="55"/>
      <c r="T3015" s="56"/>
      <c r="U3015" s="29"/>
      <c r="V3015" s="29"/>
      <c r="W3015" s="29"/>
      <c r="X3015" s="29"/>
      <c r="Y3015" s="29"/>
      <c r="Z3015" s="29"/>
      <c r="AA3015" s="29"/>
      <c r="AB3015" s="29"/>
      <c r="AC3015" s="29"/>
      <c r="AD3015" s="29"/>
      <c r="AE3015" s="29"/>
      <c r="AT3015" s="14" t="s">
        <v>136</v>
      </c>
      <c r="AU3015" s="14" t="s">
        <v>143</v>
      </c>
    </row>
    <row r="3016" spans="1:65" s="2" customFormat="1" ht="19.5">
      <c r="A3016" s="29"/>
      <c r="B3016" s="30"/>
      <c r="C3016" s="29"/>
      <c r="D3016" s="159" t="s">
        <v>320</v>
      </c>
      <c r="E3016" s="29"/>
      <c r="F3016" s="168" t="s">
        <v>3420</v>
      </c>
      <c r="G3016" s="29"/>
      <c r="H3016" s="29"/>
      <c r="I3016" s="161"/>
      <c r="J3016" s="29"/>
      <c r="K3016" s="29"/>
      <c r="L3016" s="30"/>
      <c r="M3016" s="162"/>
      <c r="N3016" s="163"/>
      <c r="O3016" s="55"/>
      <c r="P3016" s="55"/>
      <c r="Q3016" s="55"/>
      <c r="R3016" s="55"/>
      <c r="S3016" s="55"/>
      <c r="T3016" s="56"/>
      <c r="U3016" s="29"/>
      <c r="V3016" s="29"/>
      <c r="W3016" s="29"/>
      <c r="X3016" s="29"/>
      <c r="Y3016" s="29"/>
      <c r="Z3016" s="29"/>
      <c r="AA3016" s="29"/>
      <c r="AB3016" s="29"/>
      <c r="AC3016" s="29"/>
      <c r="AD3016" s="29"/>
      <c r="AE3016" s="29"/>
      <c r="AT3016" s="14" t="s">
        <v>320</v>
      </c>
      <c r="AU3016" s="14" t="s">
        <v>143</v>
      </c>
    </row>
    <row r="3017" spans="1:65" s="2" customFormat="1" ht="16.5" customHeight="1">
      <c r="A3017" s="29"/>
      <c r="B3017" s="145"/>
      <c r="C3017" s="146" t="s">
        <v>3661</v>
      </c>
      <c r="D3017" s="146" t="s">
        <v>130</v>
      </c>
      <c r="E3017" s="147" t="s">
        <v>3662</v>
      </c>
      <c r="F3017" s="148" t="s">
        <v>682</v>
      </c>
      <c r="G3017" s="149" t="s">
        <v>353</v>
      </c>
      <c r="H3017" s="150">
        <v>2</v>
      </c>
      <c r="I3017" s="151"/>
      <c r="J3017" s="152">
        <f>ROUND(I3017*H3017,2)</f>
        <v>0</v>
      </c>
      <c r="K3017" s="148" t="s">
        <v>1</v>
      </c>
      <c r="L3017" s="30"/>
      <c r="M3017" s="153" t="s">
        <v>1</v>
      </c>
      <c r="N3017" s="154" t="s">
        <v>41</v>
      </c>
      <c r="O3017" s="55"/>
      <c r="P3017" s="155">
        <f>O3017*H3017</f>
        <v>0</v>
      </c>
      <c r="Q3017" s="155">
        <v>0</v>
      </c>
      <c r="R3017" s="155">
        <f>Q3017*H3017</f>
        <v>0</v>
      </c>
      <c r="S3017" s="155">
        <v>0</v>
      </c>
      <c r="T3017" s="156">
        <f>S3017*H3017</f>
        <v>0</v>
      </c>
      <c r="U3017" s="29"/>
      <c r="V3017" s="29"/>
      <c r="W3017" s="29"/>
      <c r="X3017" s="29"/>
      <c r="Y3017" s="29"/>
      <c r="Z3017" s="29"/>
      <c r="AA3017" s="29"/>
      <c r="AB3017" s="29"/>
      <c r="AC3017" s="29"/>
      <c r="AD3017" s="29"/>
      <c r="AE3017" s="29"/>
      <c r="AR3017" s="157" t="s">
        <v>148</v>
      </c>
      <c r="AT3017" s="157" t="s">
        <v>130</v>
      </c>
      <c r="AU3017" s="157" t="s">
        <v>143</v>
      </c>
      <c r="AY3017" s="14" t="s">
        <v>127</v>
      </c>
      <c r="BE3017" s="158">
        <f>IF(N3017="základní",J3017,0)</f>
        <v>0</v>
      </c>
      <c r="BF3017" s="158">
        <f>IF(N3017="snížená",J3017,0)</f>
        <v>0</v>
      </c>
      <c r="BG3017" s="158">
        <f>IF(N3017="zákl. přenesená",J3017,0)</f>
        <v>0</v>
      </c>
      <c r="BH3017" s="158">
        <f>IF(N3017="sníž. přenesená",J3017,0)</f>
        <v>0</v>
      </c>
      <c r="BI3017" s="158">
        <f>IF(N3017="nulová",J3017,0)</f>
        <v>0</v>
      </c>
      <c r="BJ3017" s="14" t="s">
        <v>83</v>
      </c>
      <c r="BK3017" s="158">
        <f>ROUND(I3017*H3017,2)</f>
        <v>0</v>
      </c>
      <c r="BL3017" s="14" t="s">
        <v>148</v>
      </c>
      <c r="BM3017" s="157" t="s">
        <v>3663</v>
      </c>
    </row>
    <row r="3018" spans="1:65" s="2" customFormat="1">
      <c r="A3018" s="29"/>
      <c r="B3018" s="30"/>
      <c r="C3018" s="29"/>
      <c r="D3018" s="159" t="s">
        <v>136</v>
      </c>
      <c r="E3018" s="29"/>
      <c r="F3018" s="160" t="s">
        <v>682</v>
      </c>
      <c r="G3018" s="29"/>
      <c r="H3018" s="29"/>
      <c r="I3018" s="161"/>
      <c r="J3018" s="29"/>
      <c r="K3018" s="29"/>
      <c r="L3018" s="30"/>
      <c r="M3018" s="162"/>
      <c r="N3018" s="163"/>
      <c r="O3018" s="55"/>
      <c r="P3018" s="55"/>
      <c r="Q3018" s="55"/>
      <c r="R3018" s="55"/>
      <c r="S3018" s="55"/>
      <c r="T3018" s="56"/>
      <c r="U3018" s="29"/>
      <c r="V3018" s="29"/>
      <c r="W3018" s="29"/>
      <c r="X3018" s="29"/>
      <c r="Y3018" s="29"/>
      <c r="Z3018" s="29"/>
      <c r="AA3018" s="29"/>
      <c r="AB3018" s="29"/>
      <c r="AC3018" s="29"/>
      <c r="AD3018" s="29"/>
      <c r="AE3018" s="29"/>
      <c r="AT3018" s="14" t="s">
        <v>136</v>
      </c>
      <c r="AU3018" s="14" t="s">
        <v>143</v>
      </c>
    </row>
    <row r="3019" spans="1:65" s="2" customFormat="1" ht="19.5">
      <c r="A3019" s="29"/>
      <c r="B3019" s="30"/>
      <c r="C3019" s="29"/>
      <c r="D3019" s="159" t="s">
        <v>320</v>
      </c>
      <c r="E3019" s="29"/>
      <c r="F3019" s="168" t="s">
        <v>3438</v>
      </c>
      <c r="G3019" s="29"/>
      <c r="H3019" s="29"/>
      <c r="I3019" s="161"/>
      <c r="J3019" s="29"/>
      <c r="K3019" s="29"/>
      <c r="L3019" s="30"/>
      <c r="M3019" s="162"/>
      <c r="N3019" s="163"/>
      <c r="O3019" s="55"/>
      <c r="P3019" s="55"/>
      <c r="Q3019" s="55"/>
      <c r="R3019" s="55"/>
      <c r="S3019" s="55"/>
      <c r="T3019" s="56"/>
      <c r="U3019" s="29"/>
      <c r="V3019" s="29"/>
      <c r="W3019" s="29"/>
      <c r="X3019" s="29"/>
      <c r="Y3019" s="29"/>
      <c r="Z3019" s="29"/>
      <c r="AA3019" s="29"/>
      <c r="AB3019" s="29"/>
      <c r="AC3019" s="29"/>
      <c r="AD3019" s="29"/>
      <c r="AE3019" s="29"/>
      <c r="AT3019" s="14" t="s">
        <v>320</v>
      </c>
      <c r="AU3019" s="14" t="s">
        <v>143</v>
      </c>
    </row>
    <row r="3020" spans="1:65" s="2" customFormat="1" ht="16.5" customHeight="1">
      <c r="A3020" s="29"/>
      <c r="B3020" s="145"/>
      <c r="C3020" s="146" t="s">
        <v>3664</v>
      </c>
      <c r="D3020" s="146" t="s">
        <v>130</v>
      </c>
      <c r="E3020" s="147" t="s">
        <v>3665</v>
      </c>
      <c r="F3020" s="148" t="s">
        <v>3666</v>
      </c>
      <c r="G3020" s="149" t="s">
        <v>353</v>
      </c>
      <c r="H3020" s="150">
        <v>4</v>
      </c>
      <c r="I3020" s="151"/>
      <c r="J3020" s="152">
        <f>ROUND(I3020*H3020,2)</f>
        <v>0</v>
      </c>
      <c r="K3020" s="148" t="s">
        <v>1</v>
      </c>
      <c r="L3020" s="30"/>
      <c r="M3020" s="153" t="s">
        <v>1</v>
      </c>
      <c r="N3020" s="154" t="s">
        <v>41</v>
      </c>
      <c r="O3020" s="55"/>
      <c r="P3020" s="155">
        <f>O3020*H3020</f>
        <v>0</v>
      </c>
      <c r="Q3020" s="155">
        <v>0</v>
      </c>
      <c r="R3020" s="155">
        <f>Q3020*H3020</f>
        <v>0</v>
      </c>
      <c r="S3020" s="155">
        <v>0</v>
      </c>
      <c r="T3020" s="156">
        <f>S3020*H3020</f>
        <v>0</v>
      </c>
      <c r="U3020" s="29"/>
      <c r="V3020" s="29"/>
      <c r="W3020" s="29"/>
      <c r="X3020" s="29"/>
      <c r="Y3020" s="29"/>
      <c r="Z3020" s="29"/>
      <c r="AA3020" s="29"/>
      <c r="AB3020" s="29"/>
      <c r="AC3020" s="29"/>
      <c r="AD3020" s="29"/>
      <c r="AE3020" s="29"/>
      <c r="AR3020" s="157" t="s">
        <v>148</v>
      </c>
      <c r="AT3020" s="157" t="s">
        <v>130</v>
      </c>
      <c r="AU3020" s="157" t="s">
        <v>143</v>
      </c>
      <c r="AY3020" s="14" t="s">
        <v>127</v>
      </c>
      <c r="BE3020" s="158">
        <f>IF(N3020="základní",J3020,0)</f>
        <v>0</v>
      </c>
      <c r="BF3020" s="158">
        <f>IF(N3020="snížená",J3020,0)</f>
        <v>0</v>
      </c>
      <c r="BG3020" s="158">
        <f>IF(N3020="zákl. přenesená",J3020,0)</f>
        <v>0</v>
      </c>
      <c r="BH3020" s="158">
        <f>IF(N3020="sníž. přenesená",J3020,0)</f>
        <v>0</v>
      </c>
      <c r="BI3020" s="158">
        <f>IF(N3020="nulová",J3020,0)</f>
        <v>0</v>
      </c>
      <c r="BJ3020" s="14" t="s">
        <v>83</v>
      </c>
      <c r="BK3020" s="158">
        <f>ROUND(I3020*H3020,2)</f>
        <v>0</v>
      </c>
      <c r="BL3020" s="14" t="s">
        <v>148</v>
      </c>
      <c r="BM3020" s="157" t="s">
        <v>3667</v>
      </c>
    </row>
    <row r="3021" spans="1:65" s="2" customFormat="1">
      <c r="A3021" s="29"/>
      <c r="B3021" s="30"/>
      <c r="C3021" s="29"/>
      <c r="D3021" s="159" t="s">
        <v>136</v>
      </c>
      <c r="E3021" s="29"/>
      <c r="F3021" s="160" t="s">
        <v>3666</v>
      </c>
      <c r="G3021" s="29"/>
      <c r="H3021" s="29"/>
      <c r="I3021" s="161"/>
      <c r="J3021" s="29"/>
      <c r="K3021" s="29"/>
      <c r="L3021" s="30"/>
      <c r="M3021" s="162"/>
      <c r="N3021" s="163"/>
      <c r="O3021" s="55"/>
      <c r="P3021" s="55"/>
      <c r="Q3021" s="55"/>
      <c r="R3021" s="55"/>
      <c r="S3021" s="55"/>
      <c r="T3021" s="56"/>
      <c r="U3021" s="29"/>
      <c r="V3021" s="29"/>
      <c r="W3021" s="29"/>
      <c r="X3021" s="29"/>
      <c r="Y3021" s="29"/>
      <c r="Z3021" s="29"/>
      <c r="AA3021" s="29"/>
      <c r="AB3021" s="29"/>
      <c r="AC3021" s="29"/>
      <c r="AD3021" s="29"/>
      <c r="AE3021" s="29"/>
      <c r="AT3021" s="14" t="s">
        <v>136</v>
      </c>
      <c r="AU3021" s="14" t="s">
        <v>143</v>
      </c>
    </row>
    <row r="3022" spans="1:65" s="2" customFormat="1" ht="19.5">
      <c r="A3022" s="29"/>
      <c r="B3022" s="30"/>
      <c r="C3022" s="29"/>
      <c r="D3022" s="159" t="s">
        <v>320</v>
      </c>
      <c r="E3022" s="29"/>
      <c r="F3022" s="168" t="s">
        <v>3632</v>
      </c>
      <c r="G3022" s="29"/>
      <c r="H3022" s="29"/>
      <c r="I3022" s="161"/>
      <c r="J3022" s="29"/>
      <c r="K3022" s="29"/>
      <c r="L3022" s="30"/>
      <c r="M3022" s="162"/>
      <c r="N3022" s="163"/>
      <c r="O3022" s="55"/>
      <c r="P3022" s="55"/>
      <c r="Q3022" s="55"/>
      <c r="R3022" s="55"/>
      <c r="S3022" s="55"/>
      <c r="T3022" s="56"/>
      <c r="U3022" s="29"/>
      <c r="V3022" s="29"/>
      <c r="W3022" s="29"/>
      <c r="X3022" s="29"/>
      <c r="Y3022" s="29"/>
      <c r="Z3022" s="29"/>
      <c r="AA3022" s="29"/>
      <c r="AB3022" s="29"/>
      <c r="AC3022" s="29"/>
      <c r="AD3022" s="29"/>
      <c r="AE3022" s="29"/>
      <c r="AT3022" s="14" t="s">
        <v>320</v>
      </c>
      <c r="AU3022" s="14" t="s">
        <v>143</v>
      </c>
    </row>
    <row r="3023" spans="1:65" s="2" customFormat="1" ht="16.5" customHeight="1">
      <c r="A3023" s="29"/>
      <c r="B3023" s="145"/>
      <c r="C3023" s="146" t="s">
        <v>3668</v>
      </c>
      <c r="D3023" s="146" t="s">
        <v>130</v>
      </c>
      <c r="E3023" s="147" t="s">
        <v>3669</v>
      </c>
      <c r="F3023" s="148" t="s">
        <v>3077</v>
      </c>
      <c r="G3023" s="149" t="s">
        <v>353</v>
      </c>
      <c r="H3023" s="150">
        <v>4</v>
      </c>
      <c r="I3023" s="151"/>
      <c r="J3023" s="152">
        <f>ROUND(I3023*H3023,2)</f>
        <v>0</v>
      </c>
      <c r="K3023" s="148" t="s">
        <v>1</v>
      </c>
      <c r="L3023" s="30"/>
      <c r="M3023" s="153" t="s">
        <v>1</v>
      </c>
      <c r="N3023" s="154" t="s">
        <v>41</v>
      </c>
      <c r="O3023" s="55"/>
      <c r="P3023" s="155">
        <f>O3023*H3023</f>
        <v>0</v>
      </c>
      <c r="Q3023" s="155">
        <v>0</v>
      </c>
      <c r="R3023" s="155">
        <f>Q3023*H3023</f>
        <v>0</v>
      </c>
      <c r="S3023" s="155">
        <v>0</v>
      </c>
      <c r="T3023" s="156">
        <f>S3023*H3023</f>
        <v>0</v>
      </c>
      <c r="U3023" s="29"/>
      <c r="V3023" s="29"/>
      <c r="W3023" s="29"/>
      <c r="X3023" s="29"/>
      <c r="Y3023" s="29"/>
      <c r="Z3023" s="29"/>
      <c r="AA3023" s="29"/>
      <c r="AB3023" s="29"/>
      <c r="AC3023" s="29"/>
      <c r="AD3023" s="29"/>
      <c r="AE3023" s="29"/>
      <c r="AR3023" s="157" t="s">
        <v>148</v>
      </c>
      <c r="AT3023" s="157" t="s">
        <v>130</v>
      </c>
      <c r="AU3023" s="157" t="s">
        <v>143</v>
      </c>
      <c r="AY3023" s="14" t="s">
        <v>127</v>
      </c>
      <c r="BE3023" s="158">
        <f>IF(N3023="základní",J3023,0)</f>
        <v>0</v>
      </c>
      <c r="BF3023" s="158">
        <f>IF(N3023="snížená",J3023,0)</f>
        <v>0</v>
      </c>
      <c r="BG3023" s="158">
        <f>IF(N3023="zákl. přenesená",J3023,0)</f>
        <v>0</v>
      </c>
      <c r="BH3023" s="158">
        <f>IF(N3023="sníž. přenesená",J3023,0)</f>
        <v>0</v>
      </c>
      <c r="BI3023" s="158">
        <f>IF(N3023="nulová",J3023,0)</f>
        <v>0</v>
      </c>
      <c r="BJ3023" s="14" t="s">
        <v>83</v>
      </c>
      <c r="BK3023" s="158">
        <f>ROUND(I3023*H3023,2)</f>
        <v>0</v>
      </c>
      <c r="BL3023" s="14" t="s">
        <v>148</v>
      </c>
      <c r="BM3023" s="157" t="s">
        <v>3670</v>
      </c>
    </row>
    <row r="3024" spans="1:65" s="2" customFormat="1">
      <c r="A3024" s="29"/>
      <c r="B3024" s="30"/>
      <c r="C3024" s="29"/>
      <c r="D3024" s="159" t="s">
        <v>136</v>
      </c>
      <c r="E3024" s="29"/>
      <c r="F3024" s="160" t="s">
        <v>3077</v>
      </c>
      <c r="G3024" s="29"/>
      <c r="H3024" s="29"/>
      <c r="I3024" s="161"/>
      <c r="J3024" s="29"/>
      <c r="K3024" s="29"/>
      <c r="L3024" s="30"/>
      <c r="M3024" s="162"/>
      <c r="N3024" s="163"/>
      <c r="O3024" s="55"/>
      <c r="P3024" s="55"/>
      <c r="Q3024" s="55"/>
      <c r="R3024" s="55"/>
      <c r="S3024" s="55"/>
      <c r="T3024" s="56"/>
      <c r="U3024" s="29"/>
      <c r="V3024" s="29"/>
      <c r="W3024" s="29"/>
      <c r="X3024" s="29"/>
      <c r="Y3024" s="29"/>
      <c r="Z3024" s="29"/>
      <c r="AA3024" s="29"/>
      <c r="AB3024" s="29"/>
      <c r="AC3024" s="29"/>
      <c r="AD3024" s="29"/>
      <c r="AE3024" s="29"/>
      <c r="AT3024" s="14" t="s">
        <v>136</v>
      </c>
      <c r="AU3024" s="14" t="s">
        <v>143</v>
      </c>
    </row>
    <row r="3025" spans="1:65" s="2" customFormat="1" ht="19.5">
      <c r="A3025" s="29"/>
      <c r="B3025" s="30"/>
      <c r="C3025" s="29"/>
      <c r="D3025" s="159" t="s">
        <v>320</v>
      </c>
      <c r="E3025" s="29"/>
      <c r="F3025" s="168" t="s">
        <v>3420</v>
      </c>
      <c r="G3025" s="29"/>
      <c r="H3025" s="29"/>
      <c r="I3025" s="161"/>
      <c r="J3025" s="29"/>
      <c r="K3025" s="29"/>
      <c r="L3025" s="30"/>
      <c r="M3025" s="162"/>
      <c r="N3025" s="163"/>
      <c r="O3025" s="55"/>
      <c r="P3025" s="55"/>
      <c r="Q3025" s="55"/>
      <c r="R3025" s="55"/>
      <c r="S3025" s="55"/>
      <c r="T3025" s="56"/>
      <c r="U3025" s="29"/>
      <c r="V3025" s="29"/>
      <c r="W3025" s="29"/>
      <c r="X3025" s="29"/>
      <c r="Y3025" s="29"/>
      <c r="Z3025" s="29"/>
      <c r="AA3025" s="29"/>
      <c r="AB3025" s="29"/>
      <c r="AC3025" s="29"/>
      <c r="AD3025" s="29"/>
      <c r="AE3025" s="29"/>
      <c r="AT3025" s="14" t="s">
        <v>320</v>
      </c>
      <c r="AU3025" s="14" t="s">
        <v>143</v>
      </c>
    </row>
    <row r="3026" spans="1:65" s="2" customFormat="1" ht="16.5" customHeight="1">
      <c r="A3026" s="29"/>
      <c r="B3026" s="145"/>
      <c r="C3026" s="146" t="s">
        <v>3671</v>
      </c>
      <c r="D3026" s="146" t="s">
        <v>130</v>
      </c>
      <c r="E3026" s="147" t="s">
        <v>3672</v>
      </c>
      <c r="F3026" s="148" t="s">
        <v>633</v>
      </c>
      <c r="G3026" s="149" t="s">
        <v>353</v>
      </c>
      <c r="H3026" s="150">
        <v>4</v>
      </c>
      <c r="I3026" s="151"/>
      <c r="J3026" s="152">
        <f>ROUND(I3026*H3026,2)</f>
        <v>0</v>
      </c>
      <c r="K3026" s="148" t="s">
        <v>1</v>
      </c>
      <c r="L3026" s="30"/>
      <c r="M3026" s="153" t="s">
        <v>1</v>
      </c>
      <c r="N3026" s="154" t="s">
        <v>41</v>
      </c>
      <c r="O3026" s="55"/>
      <c r="P3026" s="155">
        <f>O3026*H3026</f>
        <v>0</v>
      </c>
      <c r="Q3026" s="155">
        <v>0</v>
      </c>
      <c r="R3026" s="155">
        <f>Q3026*H3026</f>
        <v>0</v>
      </c>
      <c r="S3026" s="155">
        <v>0</v>
      </c>
      <c r="T3026" s="156">
        <f>S3026*H3026</f>
        <v>0</v>
      </c>
      <c r="U3026" s="29"/>
      <c r="V3026" s="29"/>
      <c r="W3026" s="29"/>
      <c r="X3026" s="29"/>
      <c r="Y3026" s="29"/>
      <c r="Z3026" s="29"/>
      <c r="AA3026" s="29"/>
      <c r="AB3026" s="29"/>
      <c r="AC3026" s="29"/>
      <c r="AD3026" s="29"/>
      <c r="AE3026" s="29"/>
      <c r="AR3026" s="157" t="s">
        <v>148</v>
      </c>
      <c r="AT3026" s="157" t="s">
        <v>130</v>
      </c>
      <c r="AU3026" s="157" t="s">
        <v>143</v>
      </c>
      <c r="AY3026" s="14" t="s">
        <v>127</v>
      </c>
      <c r="BE3026" s="158">
        <f>IF(N3026="základní",J3026,0)</f>
        <v>0</v>
      </c>
      <c r="BF3026" s="158">
        <f>IF(N3026="snížená",J3026,0)</f>
        <v>0</v>
      </c>
      <c r="BG3026" s="158">
        <f>IF(N3026="zákl. přenesená",J3026,0)</f>
        <v>0</v>
      </c>
      <c r="BH3026" s="158">
        <f>IF(N3026="sníž. přenesená",J3026,0)</f>
        <v>0</v>
      </c>
      <c r="BI3026" s="158">
        <f>IF(N3026="nulová",J3026,0)</f>
        <v>0</v>
      </c>
      <c r="BJ3026" s="14" t="s">
        <v>83</v>
      </c>
      <c r="BK3026" s="158">
        <f>ROUND(I3026*H3026,2)</f>
        <v>0</v>
      </c>
      <c r="BL3026" s="14" t="s">
        <v>148</v>
      </c>
      <c r="BM3026" s="157" t="s">
        <v>3673</v>
      </c>
    </row>
    <row r="3027" spans="1:65" s="2" customFormat="1">
      <c r="A3027" s="29"/>
      <c r="B3027" s="30"/>
      <c r="C3027" s="29"/>
      <c r="D3027" s="159" t="s">
        <v>136</v>
      </c>
      <c r="E3027" s="29"/>
      <c r="F3027" s="160" t="s">
        <v>633</v>
      </c>
      <c r="G3027" s="29"/>
      <c r="H3027" s="29"/>
      <c r="I3027" s="161"/>
      <c r="J3027" s="29"/>
      <c r="K3027" s="29"/>
      <c r="L3027" s="30"/>
      <c r="M3027" s="162"/>
      <c r="N3027" s="163"/>
      <c r="O3027" s="55"/>
      <c r="P3027" s="55"/>
      <c r="Q3027" s="55"/>
      <c r="R3027" s="55"/>
      <c r="S3027" s="55"/>
      <c r="T3027" s="56"/>
      <c r="U3027" s="29"/>
      <c r="V3027" s="29"/>
      <c r="W3027" s="29"/>
      <c r="X3027" s="29"/>
      <c r="Y3027" s="29"/>
      <c r="Z3027" s="29"/>
      <c r="AA3027" s="29"/>
      <c r="AB3027" s="29"/>
      <c r="AC3027" s="29"/>
      <c r="AD3027" s="29"/>
      <c r="AE3027" s="29"/>
      <c r="AT3027" s="14" t="s">
        <v>136</v>
      </c>
      <c r="AU3027" s="14" t="s">
        <v>143</v>
      </c>
    </row>
    <row r="3028" spans="1:65" s="2" customFormat="1" ht="19.5">
      <c r="A3028" s="29"/>
      <c r="B3028" s="30"/>
      <c r="C3028" s="29"/>
      <c r="D3028" s="159" t="s">
        <v>320</v>
      </c>
      <c r="E3028" s="29"/>
      <c r="F3028" s="168" t="s">
        <v>3420</v>
      </c>
      <c r="G3028" s="29"/>
      <c r="H3028" s="29"/>
      <c r="I3028" s="161"/>
      <c r="J3028" s="29"/>
      <c r="K3028" s="29"/>
      <c r="L3028" s="30"/>
      <c r="M3028" s="162"/>
      <c r="N3028" s="163"/>
      <c r="O3028" s="55"/>
      <c r="P3028" s="55"/>
      <c r="Q3028" s="55"/>
      <c r="R3028" s="55"/>
      <c r="S3028" s="55"/>
      <c r="T3028" s="56"/>
      <c r="U3028" s="29"/>
      <c r="V3028" s="29"/>
      <c r="W3028" s="29"/>
      <c r="X3028" s="29"/>
      <c r="Y3028" s="29"/>
      <c r="Z3028" s="29"/>
      <c r="AA3028" s="29"/>
      <c r="AB3028" s="29"/>
      <c r="AC3028" s="29"/>
      <c r="AD3028" s="29"/>
      <c r="AE3028" s="29"/>
      <c r="AT3028" s="14" t="s">
        <v>320</v>
      </c>
      <c r="AU3028" s="14" t="s">
        <v>143</v>
      </c>
    </row>
    <row r="3029" spans="1:65" s="2" customFormat="1" ht="16.5" customHeight="1">
      <c r="A3029" s="29"/>
      <c r="B3029" s="145"/>
      <c r="C3029" s="146" t="s">
        <v>3674</v>
      </c>
      <c r="D3029" s="146" t="s">
        <v>130</v>
      </c>
      <c r="E3029" s="147" t="s">
        <v>3675</v>
      </c>
      <c r="F3029" s="148" t="s">
        <v>3069</v>
      </c>
      <c r="G3029" s="149" t="s">
        <v>353</v>
      </c>
      <c r="H3029" s="150">
        <v>4</v>
      </c>
      <c r="I3029" s="151"/>
      <c r="J3029" s="152">
        <f>ROUND(I3029*H3029,2)</f>
        <v>0</v>
      </c>
      <c r="K3029" s="148" t="s">
        <v>1</v>
      </c>
      <c r="L3029" s="30"/>
      <c r="M3029" s="153" t="s">
        <v>1</v>
      </c>
      <c r="N3029" s="154" t="s">
        <v>41</v>
      </c>
      <c r="O3029" s="55"/>
      <c r="P3029" s="155">
        <f>O3029*H3029</f>
        <v>0</v>
      </c>
      <c r="Q3029" s="155">
        <v>0</v>
      </c>
      <c r="R3029" s="155">
        <f>Q3029*H3029</f>
        <v>0</v>
      </c>
      <c r="S3029" s="155">
        <v>0</v>
      </c>
      <c r="T3029" s="156">
        <f>S3029*H3029</f>
        <v>0</v>
      </c>
      <c r="U3029" s="29"/>
      <c r="V3029" s="29"/>
      <c r="W3029" s="29"/>
      <c r="X3029" s="29"/>
      <c r="Y3029" s="29"/>
      <c r="Z3029" s="29"/>
      <c r="AA3029" s="29"/>
      <c r="AB3029" s="29"/>
      <c r="AC3029" s="29"/>
      <c r="AD3029" s="29"/>
      <c r="AE3029" s="29"/>
      <c r="AR3029" s="157" t="s">
        <v>148</v>
      </c>
      <c r="AT3029" s="157" t="s">
        <v>130</v>
      </c>
      <c r="AU3029" s="157" t="s">
        <v>143</v>
      </c>
      <c r="AY3029" s="14" t="s">
        <v>127</v>
      </c>
      <c r="BE3029" s="158">
        <f>IF(N3029="základní",J3029,0)</f>
        <v>0</v>
      </c>
      <c r="BF3029" s="158">
        <f>IF(N3029="snížená",J3029,0)</f>
        <v>0</v>
      </c>
      <c r="BG3029" s="158">
        <f>IF(N3029="zákl. přenesená",J3029,0)</f>
        <v>0</v>
      </c>
      <c r="BH3029" s="158">
        <f>IF(N3029="sníž. přenesená",J3029,0)</f>
        <v>0</v>
      </c>
      <c r="BI3029" s="158">
        <f>IF(N3029="nulová",J3029,0)</f>
        <v>0</v>
      </c>
      <c r="BJ3029" s="14" t="s">
        <v>83</v>
      </c>
      <c r="BK3029" s="158">
        <f>ROUND(I3029*H3029,2)</f>
        <v>0</v>
      </c>
      <c r="BL3029" s="14" t="s">
        <v>148</v>
      </c>
      <c r="BM3029" s="157" t="s">
        <v>3676</v>
      </c>
    </row>
    <row r="3030" spans="1:65" s="2" customFormat="1">
      <c r="A3030" s="29"/>
      <c r="B3030" s="30"/>
      <c r="C3030" s="29"/>
      <c r="D3030" s="159" t="s">
        <v>136</v>
      </c>
      <c r="E3030" s="29"/>
      <c r="F3030" s="160" t="s">
        <v>3069</v>
      </c>
      <c r="G3030" s="29"/>
      <c r="H3030" s="29"/>
      <c r="I3030" s="161"/>
      <c r="J3030" s="29"/>
      <c r="K3030" s="29"/>
      <c r="L3030" s="30"/>
      <c r="M3030" s="162"/>
      <c r="N3030" s="163"/>
      <c r="O3030" s="55"/>
      <c r="P3030" s="55"/>
      <c r="Q3030" s="55"/>
      <c r="R3030" s="55"/>
      <c r="S3030" s="55"/>
      <c r="T3030" s="56"/>
      <c r="U3030" s="29"/>
      <c r="V3030" s="29"/>
      <c r="W3030" s="29"/>
      <c r="X3030" s="29"/>
      <c r="Y3030" s="29"/>
      <c r="Z3030" s="29"/>
      <c r="AA3030" s="29"/>
      <c r="AB3030" s="29"/>
      <c r="AC3030" s="29"/>
      <c r="AD3030" s="29"/>
      <c r="AE3030" s="29"/>
      <c r="AT3030" s="14" t="s">
        <v>136</v>
      </c>
      <c r="AU3030" s="14" t="s">
        <v>143</v>
      </c>
    </row>
    <row r="3031" spans="1:65" s="2" customFormat="1" ht="19.5">
      <c r="A3031" s="29"/>
      <c r="B3031" s="30"/>
      <c r="C3031" s="29"/>
      <c r="D3031" s="159" t="s">
        <v>320</v>
      </c>
      <c r="E3031" s="29"/>
      <c r="F3031" s="168" t="s">
        <v>3632</v>
      </c>
      <c r="G3031" s="29"/>
      <c r="H3031" s="29"/>
      <c r="I3031" s="161"/>
      <c r="J3031" s="29"/>
      <c r="K3031" s="29"/>
      <c r="L3031" s="30"/>
      <c r="M3031" s="162"/>
      <c r="N3031" s="163"/>
      <c r="O3031" s="55"/>
      <c r="P3031" s="55"/>
      <c r="Q3031" s="55"/>
      <c r="R3031" s="55"/>
      <c r="S3031" s="55"/>
      <c r="T3031" s="56"/>
      <c r="U3031" s="29"/>
      <c r="V3031" s="29"/>
      <c r="W3031" s="29"/>
      <c r="X3031" s="29"/>
      <c r="Y3031" s="29"/>
      <c r="Z3031" s="29"/>
      <c r="AA3031" s="29"/>
      <c r="AB3031" s="29"/>
      <c r="AC3031" s="29"/>
      <c r="AD3031" s="29"/>
      <c r="AE3031" s="29"/>
      <c r="AT3031" s="14" t="s">
        <v>320</v>
      </c>
      <c r="AU3031" s="14" t="s">
        <v>143</v>
      </c>
    </row>
    <row r="3032" spans="1:65" s="2" customFormat="1" ht="16.5" customHeight="1">
      <c r="A3032" s="29"/>
      <c r="B3032" s="145"/>
      <c r="C3032" s="146" t="s">
        <v>3677</v>
      </c>
      <c r="D3032" s="146" t="s">
        <v>130</v>
      </c>
      <c r="E3032" s="147" t="s">
        <v>3678</v>
      </c>
      <c r="F3032" s="148" t="s">
        <v>3069</v>
      </c>
      <c r="G3032" s="149" t="s">
        <v>353</v>
      </c>
      <c r="H3032" s="150">
        <v>12</v>
      </c>
      <c r="I3032" s="151"/>
      <c r="J3032" s="152">
        <f>ROUND(I3032*H3032,2)</f>
        <v>0</v>
      </c>
      <c r="K3032" s="148" t="s">
        <v>1</v>
      </c>
      <c r="L3032" s="30"/>
      <c r="M3032" s="153" t="s">
        <v>1</v>
      </c>
      <c r="N3032" s="154" t="s">
        <v>41</v>
      </c>
      <c r="O3032" s="55"/>
      <c r="P3032" s="155">
        <f>O3032*H3032</f>
        <v>0</v>
      </c>
      <c r="Q3032" s="155">
        <v>0</v>
      </c>
      <c r="R3032" s="155">
        <f>Q3032*H3032</f>
        <v>0</v>
      </c>
      <c r="S3032" s="155">
        <v>0</v>
      </c>
      <c r="T3032" s="156">
        <f>S3032*H3032</f>
        <v>0</v>
      </c>
      <c r="U3032" s="29"/>
      <c r="V3032" s="29"/>
      <c r="W3032" s="29"/>
      <c r="X3032" s="29"/>
      <c r="Y3032" s="29"/>
      <c r="Z3032" s="29"/>
      <c r="AA3032" s="29"/>
      <c r="AB3032" s="29"/>
      <c r="AC3032" s="29"/>
      <c r="AD3032" s="29"/>
      <c r="AE3032" s="29"/>
      <c r="AR3032" s="157" t="s">
        <v>148</v>
      </c>
      <c r="AT3032" s="157" t="s">
        <v>130</v>
      </c>
      <c r="AU3032" s="157" t="s">
        <v>143</v>
      </c>
      <c r="AY3032" s="14" t="s">
        <v>127</v>
      </c>
      <c r="BE3032" s="158">
        <f>IF(N3032="základní",J3032,0)</f>
        <v>0</v>
      </c>
      <c r="BF3032" s="158">
        <f>IF(N3032="snížená",J3032,0)</f>
        <v>0</v>
      </c>
      <c r="BG3032" s="158">
        <f>IF(N3032="zákl. přenesená",J3032,0)</f>
        <v>0</v>
      </c>
      <c r="BH3032" s="158">
        <f>IF(N3032="sníž. přenesená",J3032,0)</f>
        <v>0</v>
      </c>
      <c r="BI3032" s="158">
        <f>IF(N3032="nulová",J3032,0)</f>
        <v>0</v>
      </c>
      <c r="BJ3032" s="14" t="s">
        <v>83</v>
      </c>
      <c r="BK3032" s="158">
        <f>ROUND(I3032*H3032,2)</f>
        <v>0</v>
      </c>
      <c r="BL3032" s="14" t="s">
        <v>148</v>
      </c>
      <c r="BM3032" s="157" t="s">
        <v>3679</v>
      </c>
    </row>
    <row r="3033" spans="1:65" s="2" customFormat="1">
      <c r="A3033" s="29"/>
      <c r="B3033" s="30"/>
      <c r="C3033" s="29"/>
      <c r="D3033" s="159" t="s">
        <v>136</v>
      </c>
      <c r="E3033" s="29"/>
      <c r="F3033" s="160" t="s">
        <v>3069</v>
      </c>
      <c r="G3033" s="29"/>
      <c r="H3033" s="29"/>
      <c r="I3033" s="161"/>
      <c r="J3033" s="29"/>
      <c r="K3033" s="29"/>
      <c r="L3033" s="30"/>
      <c r="M3033" s="162"/>
      <c r="N3033" s="163"/>
      <c r="O3033" s="55"/>
      <c r="P3033" s="55"/>
      <c r="Q3033" s="55"/>
      <c r="R3033" s="55"/>
      <c r="S3033" s="55"/>
      <c r="T3033" s="56"/>
      <c r="U3033" s="29"/>
      <c r="V3033" s="29"/>
      <c r="W3033" s="29"/>
      <c r="X3033" s="29"/>
      <c r="Y3033" s="29"/>
      <c r="Z3033" s="29"/>
      <c r="AA3033" s="29"/>
      <c r="AB3033" s="29"/>
      <c r="AC3033" s="29"/>
      <c r="AD3033" s="29"/>
      <c r="AE3033" s="29"/>
      <c r="AT3033" s="14" t="s">
        <v>136</v>
      </c>
      <c r="AU3033" s="14" t="s">
        <v>143</v>
      </c>
    </row>
    <row r="3034" spans="1:65" s="2" customFormat="1" ht="19.5">
      <c r="A3034" s="29"/>
      <c r="B3034" s="30"/>
      <c r="C3034" s="29"/>
      <c r="D3034" s="159" t="s">
        <v>320</v>
      </c>
      <c r="E3034" s="29"/>
      <c r="F3034" s="168" t="s">
        <v>3420</v>
      </c>
      <c r="G3034" s="29"/>
      <c r="H3034" s="29"/>
      <c r="I3034" s="161"/>
      <c r="J3034" s="29"/>
      <c r="K3034" s="29"/>
      <c r="L3034" s="30"/>
      <c r="M3034" s="162"/>
      <c r="N3034" s="163"/>
      <c r="O3034" s="55"/>
      <c r="P3034" s="55"/>
      <c r="Q3034" s="55"/>
      <c r="R3034" s="55"/>
      <c r="S3034" s="55"/>
      <c r="T3034" s="56"/>
      <c r="U3034" s="29"/>
      <c r="V3034" s="29"/>
      <c r="W3034" s="29"/>
      <c r="X3034" s="29"/>
      <c r="Y3034" s="29"/>
      <c r="Z3034" s="29"/>
      <c r="AA3034" s="29"/>
      <c r="AB3034" s="29"/>
      <c r="AC3034" s="29"/>
      <c r="AD3034" s="29"/>
      <c r="AE3034" s="29"/>
      <c r="AT3034" s="14" t="s">
        <v>320</v>
      </c>
      <c r="AU3034" s="14" t="s">
        <v>143</v>
      </c>
    </row>
    <row r="3035" spans="1:65" s="2" customFormat="1" ht="16.5" customHeight="1">
      <c r="A3035" s="29"/>
      <c r="B3035" s="145"/>
      <c r="C3035" s="146" t="s">
        <v>3680</v>
      </c>
      <c r="D3035" s="146" t="s">
        <v>130</v>
      </c>
      <c r="E3035" s="147" t="s">
        <v>3681</v>
      </c>
      <c r="F3035" s="148" t="s">
        <v>641</v>
      </c>
      <c r="G3035" s="149" t="s">
        <v>353</v>
      </c>
      <c r="H3035" s="150">
        <v>4</v>
      </c>
      <c r="I3035" s="151"/>
      <c r="J3035" s="152">
        <f>ROUND(I3035*H3035,2)</f>
        <v>0</v>
      </c>
      <c r="K3035" s="148" t="s">
        <v>1</v>
      </c>
      <c r="L3035" s="30"/>
      <c r="M3035" s="153" t="s">
        <v>1</v>
      </c>
      <c r="N3035" s="154" t="s">
        <v>41</v>
      </c>
      <c r="O3035" s="55"/>
      <c r="P3035" s="155">
        <f>O3035*H3035</f>
        <v>0</v>
      </c>
      <c r="Q3035" s="155">
        <v>0</v>
      </c>
      <c r="R3035" s="155">
        <f>Q3035*H3035</f>
        <v>0</v>
      </c>
      <c r="S3035" s="155">
        <v>0</v>
      </c>
      <c r="T3035" s="156">
        <f>S3035*H3035</f>
        <v>0</v>
      </c>
      <c r="U3035" s="29"/>
      <c r="V3035" s="29"/>
      <c r="W3035" s="29"/>
      <c r="X3035" s="29"/>
      <c r="Y3035" s="29"/>
      <c r="Z3035" s="29"/>
      <c r="AA3035" s="29"/>
      <c r="AB3035" s="29"/>
      <c r="AC3035" s="29"/>
      <c r="AD3035" s="29"/>
      <c r="AE3035" s="29"/>
      <c r="AR3035" s="157" t="s">
        <v>148</v>
      </c>
      <c r="AT3035" s="157" t="s">
        <v>130</v>
      </c>
      <c r="AU3035" s="157" t="s">
        <v>143</v>
      </c>
      <c r="AY3035" s="14" t="s">
        <v>127</v>
      </c>
      <c r="BE3035" s="158">
        <f>IF(N3035="základní",J3035,0)</f>
        <v>0</v>
      </c>
      <c r="BF3035" s="158">
        <f>IF(N3035="snížená",J3035,0)</f>
        <v>0</v>
      </c>
      <c r="BG3035" s="158">
        <f>IF(N3035="zákl. přenesená",J3035,0)</f>
        <v>0</v>
      </c>
      <c r="BH3035" s="158">
        <f>IF(N3035="sníž. přenesená",J3035,0)</f>
        <v>0</v>
      </c>
      <c r="BI3035" s="158">
        <f>IF(N3035="nulová",J3035,0)</f>
        <v>0</v>
      </c>
      <c r="BJ3035" s="14" t="s">
        <v>83</v>
      </c>
      <c r="BK3035" s="158">
        <f>ROUND(I3035*H3035,2)</f>
        <v>0</v>
      </c>
      <c r="BL3035" s="14" t="s">
        <v>148</v>
      </c>
      <c r="BM3035" s="157" t="s">
        <v>3682</v>
      </c>
    </row>
    <row r="3036" spans="1:65" s="2" customFormat="1">
      <c r="A3036" s="29"/>
      <c r="B3036" s="30"/>
      <c r="C3036" s="29"/>
      <c r="D3036" s="159" t="s">
        <v>136</v>
      </c>
      <c r="E3036" s="29"/>
      <c r="F3036" s="160" t="s">
        <v>641</v>
      </c>
      <c r="G3036" s="29"/>
      <c r="H3036" s="29"/>
      <c r="I3036" s="161"/>
      <c r="J3036" s="29"/>
      <c r="K3036" s="29"/>
      <c r="L3036" s="30"/>
      <c r="M3036" s="162"/>
      <c r="N3036" s="163"/>
      <c r="O3036" s="55"/>
      <c r="P3036" s="55"/>
      <c r="Q3036" s="55"/>
      <c r="R3036" s="55"/>
      <c r="S3036" s="55"/>
      <c r="T3036" s="56"/>
      <c r="U3036" s="29"/>
      <c r="V3036" s="29"/>
      <c r="W3036" s="29"/>
      <c r="X3036" s="29"/>
      <c r="Y3036" s="29"/>
      <c r="Z3036" s="29"/>
      <c r="AA3036" s="29"/>
      <c r="AB3036" s="29"/>
      <c r="AC3036" s="29"/>
      <c r="AD3036" s="29"/>
      <c r="AE3036" s="29"/>
      <c r="AT3036" s="14" t="s">
        <v>136</v>
      </c>
      <c r="AU3036" s="14" t="s">
        <v>143</v>
      </c>
    </row>
    <row r="3037" spans="1:65" s="2" customFormat="1" ht="19.5">
      <c r="A3037" s="29"/>
      <c r="B3037" s="30"/>
      <c r="C3037" s="29"/>
      <c r="D3037" s="159" t="s">
        <v>320</v>
      </c>
      <c r="E3037" s="29"/>
      <c r="F3037" s="168" t="s">
        <v>3502</v>
      </c>
      <c r="G3037" s="29"/>
      <c r="H3037" s="29"/>
      <c r="I3037" s="161"/>
      <c r="J3037" s="29"/>
      <c r="K3037" s="29"/>
      <c r="L3037" s="30"/>
      <c r="M3037" s="162"/>
      <c r="N3037" s="163"/>
      <c r="O3037" s="55"/>
      <c r="P3037" s="55"/>
      <c r="Q3037" s="55"/>
      <c r="R3037" s="55"/>
      <c r="S3037" s="55"/>
      <c r="T3037" s="56"/>
      <c r="U3037" s="29"/>
      <c r="V3037" s="29"/>
      <c r="W3037" s="29"/>
      <c r="X3037" s="29"/>
      <c r="Y3037" s="29"/>
      <c r="Z3037" s="29"/>
      <c r="AA3037" s="29"/>
      <c r="AB3037" s="29"/>
      <c r="AC3037" s="29"/>
      <c r="AD3037" s="29"/>
      <c r="AE3037" s="29"/>
      <c r="AT3037" s="14" t="s">
        <v>320</v>
      </c>
      <c r="AU3037" s="14" t="s">
        <v>143</v>
      </c>
    </row>
    <row r="3038" spans="1:65" s="2" customFormat="1" ht="16.5" customHeight="1">
      <c r="A3038" s="29"/>
      <c r="B3038" s="145"/>
      <c r="C3038" s="146" t="s">
        <v>3683</v>
      </c>
      <c r="D3038" s="146" t="s">
        <v>130</v>
      </c>
      <c r="E3038" s="147" t="s">
        <v>3684</v>
      </c>
      <c r="F3038" s="148" t="s">
        <v>3073</v>
      </c>
      <c r="G3038" s="149" t="s">
        <v>353</v>
      </c>
      <c r="H3038" s="150">
        <v>4</v>
      </c>
      <c r="I3038" s="151"/>
      <c r="J3038" s="152">
        <f>ROUND(I3038*H3038,2)</f>
        <v>0</v>
      </c>
      <c r="K3038" s="148" t="s">
        <v>1</v>
      </c>
      <c r="L3038" s="30"/>
      <c r="M3038" s="153" t="s">
        <v>1</v>
      </c>
      <c r="N3038" s="154" t="s">
        <v>41</v>
      </c>
      <c r="O3038" s="55"/>
      <c r="P3038" s="155">
        <f>O3038*H3038</f>
        <v>0</v>
      </c>
      <c r="Q3038" s="155">
        <v>0</v>
      </c>
      <c r="R3038" s="155">
        <f>Q3038*H3038</f>
        <v>0</v>
      </c>
      <c r="S3038" s="155">
        <v>0</v>
      </c>
      <c r="T3038" s="156">
        <f>S3038*H3038</f>
        <v>0</v>
      </c>
      <c r="U3038" s="29"/>
      <c r="V3038" s="29"/>
      <c r="W3038" s="29"/>
      <c r="X3038" s="29"/>
      <c r="Y3038" s="29"/>
      <c r="Z3038" s="29"/>
      <c r="AA3038" s="29"/>
      <c r="AB3038" s="29"/>
      <c r="AC3038" s="29"/>
      <c r="AD3038" s="29"/>
      <c r="AE3038" s="29"/>
      <c r="AR3038" s="157" t="s">
        <v>148</v>
      </c>
      <c r="AT3038" s="157" t="s">
        <v>130</v>
      </c>
      <c r="AU3038" s="157" t="s">
        <v>143</v>
      </c>
      <c r="AY3038" s="14" t="s">
        <v>127</v>
      </c>
      <c r="BE3038" s="158">
        <f>IF(N3038="základní",J3038,0)</f>
        <v>0</v>
      </c>
      <c r="BF3038" s="158">
        <f>IF(N3038="snížená",J3038,0)</f>
        <v>0</v>
      </c>
      <c r="BG3038" s="158">
        <f>IF(N3038="zákl. přenesená",J3038,0)</f>
        <v>0</v>
      </c>
      <c r="BH3038" s="158">
        <f>IF(N3038="sníž. přenesená",J3038,0)</f>
        <v>0</v>
      </c>
      <c r="BI3038" s="158">
        <f>IF(N3038="nulová",J3038,0)</f>
        <v>0</v>
      </c>
      <c r="BJ3038" s="14" t="s">
        <v>83</v>
      </c>
      <c r="BK3038" s="158">
        <f>ROUND(I3038*H3038,2)</f>
        <v>0</v>
      </c>
      <c r="BL3038" s="14" t="s">
        <v>148</v>
      </c>
      <c r="BM3038" s="157" t="s">
        <v>3685</v>
      </c>
    </row>
    <row r="3039" spans="1:65" s="2" customFormat="1">
      <c r="A3039" s="29"/>
      <c r="B3039" s="30"/>
      <c r="C3039" s="29"/>
      <c r="D3039" s="159" t="s">
        <v>136</v>
      </c>
      <c r="E3039" s="29"/>
      <c r="F3039" s="160" t="s">
        <v>3073</v>
      </c>
      <c r="G3039" s="29"/>
      <c r="H3039" s="29"/>
      <c r="I3039" s="161"/>
      <c r="J3039" s="29"/>
      <c r="K3039" s="29"/>
      <c r="L3039" s="30"/>
      <c r="M3039" s="162"/>
      <c r="N3039" s="163"/>
      <c r="O3039" s="55"/>
      <c r="P3039" s="55"/>
      <c r="Q3039" s="55"/>
      <c r="R3039" s="55"/>
      <c r="S3039" s="55"/>
      <c r="T3039" s="56"/>
      <c r="U3039" s="29"/>
      <c r="V3039" s="29"/>
      <c r="W3039" s="29"/>
      <c r="X3039" s="29"/>
      <c r="Y3039" s="29"/>
      <c r="Z3039" s="29"/>
      <c r="AA3039" s="29"/>
      <c r="AB3039" s="29"/>
      <c r="AC3039" s="29"/>
      <c r="AD3039" s="29"/>
      <c r="AE3039" s="29"/>
      <c r="AT3039" s="14" t="s">
        <v>136</v>
      </c>
      <c r="AU3039" s="14" t="s">
        <v>143</v>
      </c>
    </row>
    <row r="3040" spans="1:65" s="2" customFormat="1" ht="19.5">
      <c r="A3040" s="29"/>
      <c r="B3040" s="30"/>
      <c r="C3040" s="29"/>
      <c r="D3040" s="159" t="s">
        <v>320</v>
      </c>
      <c r="E3040" s="29"/>
      <c r="F3040" s="168" t="s">
        <v>3502</v>
      </c>
      <c r="G3040" s="29"/>
      <c r="H3040" s="29"/>
      <c r="I3040" s="161"/>
      <c r="J3040" s="29"/>
      <c r="K3040" s="29"/>
      <c r="L3040" s="30"/>
      <c r="M3040" s="162"/>
      <c r="N3040" s="163"/>
      <c r="O3040" s="55"/>
      <c r="P3040" s="55"/>
      <c r="Q3040" s="55"/>
      <c r="R3040" s="55"/>
      <c r="S3040" s="55"/>
      <c r="T3040" s="56"/>
      <c r="U3040" s="29"/>
      <c r="V3040" s="29"/>
      <c r="W3040" s="29"/>
      <c r="X3040" s="29"/>
      <c r="Y3040" s="29"/>
      <c r="Z3040" s="29"/>
      <c r="AA3040" s="29"/>
      <c r="AB3040" s="29"/>
      <c r="AC3040" s="29"/>
      <c r="AD3040" s="29"/>
      <c r="AE3040" s="29"/>
      <c r="AT3040" s="14" t="s">
        <v>320</v>
      </c>
      <c r="AU3040" s="14" t="s">
        <v>143</v>
      </c>
    </row>
    <row r="3041" spans="1:65" s="2" customFormat="1" ht="21.75" customHeight="1">
      <c r="A3041" s="29"/>
      <c r="B3041" s="145"/>
      <c r="C3041" s="146" t="s">
        <v>3686</v>
      </c>
      <c r="D3041" s="146" t="s">
        <v>130</v>
      </c>
      <c r="E3041" s="147" t="s">
        <v>3687</v>
      </c>
      <c r="F3041" s="148" t="s">
        <v>3688</v>
      </c>
      <c r="G3041" s="149" t="s">
        <v>353</v>
      </c>
      <c r="H3041" s="150">
        <v>2</v>
      </c>
      <c r="I3041" s="151"/>
      <c r="J3041" s="152">
        <f>ROUND(I3041*H3041,2)</f>
        <v>0</v>
      </c>
      <c r="K3041" s="148" t="s">
        <v>1</v>
      </c>
      <c r="L3041" s="30"/>
      <c r="M3041" s="153" t="s">
        <v>1</v>
      </c>
      <c r="N3041" s="154" t="s">
        <v>41</v>
      </c>
      <c r="O3041" s="55"/>
      <c r="P3041" s="155">
        <f>O3041*H3041</f>
        <v>0</v>
      </c>
      <c r="Q3041" s="155">
        <v>0</v>
      </c>
      <c r="R3041" s="155">
        <f>Q3041*H3041</f>
        <v>0</v>
      </c>
      <c r="S3041" s="155">
        <v>0</v>
      </c>
      <c r="T3041" s="156">
        <f>S3041*H3041</f>
        <v>0</v>
      </c>
      <c r="U3041" s="29"/>
      <c r="V3041" s="29"/>
      <c r="W3041" s="29"/>
      <c r="X3041" s="29"/>
      <c r="Y3041" s="29"/>
      <c r="Z3041" s="29"/>
      <c r="AA3041" s="29"/>
      <c r="AB3041" s="29"/>
      <c r="AC3041" s="29"/>
      <c r="AD3041" s="29"/>
      <c r="AE3041" s="29"/>
      <c r="AR3041" s="157" t="s">
        <v>148</v>
      </c>
      <c r="AT3041" s="157" t="s">
        <v>130</v>
      </c>
      <c r="AU3041" s="157" t="s">
        <v>143</v>
      </c>
      <c r="AY3041" s="14" t="s">
        <v>127</v>
      </c>
      <c r="BE3041" s="158">
        <f>IF(N3041="základní",J3041,0)</f>
        <v>0</v>
      </c>
      <c r="BF3041" s="158">
        <f>IF(N3041="snížená",J3041,0)</f>
        <v>0</v>
      </c>
      <c r="BG3041" s="158">
        <f>IF(N3041="zákl. přenesená",J3041,0)</f>
        <v>0</v>
      </c>
      <c r="BH3041" s="158">
        <f>IF(N3041="sníž. přenesená",J3041,0)</f>
        <v>0</v>
      </c>
      <c r="BI3041" s="158">
        <f>IF(N3041="nulová",J3041,0)</f>
        <v>0</v>
      </c>
      <c r="BJ3041" s="14" t="s">
        <v>83</v>
      </c>
      <c r="BK3041" s="158">
        <f>ROUND(I3041*H3041,2)</f>
        <v>0</v>
      </c>
      <c r="BL3041" s="14" t="s">
        <v>148</v>
      </c>
      <c r="BM3041" s="157" t="s">
        <v>3689</v>
      </c>
    </row>
    <row r="3042" spans="1:65" s="2" customFormat="1">
      <c r="A3042" s="29"/>
      <c r="B3042" s="30"/>
      <c r="C3042" s="29"/>
      <c r="D3042" s="159" t="s">
        <v>136</v>
      </c>
      <c r="E3042" s="29"/>
      <c r="F3042" s="160" t="s">
        <v>3688</v>
      </c>
      <c r="G3042" s="29"/>
      <c r="H3042" s="29"/>
      <c r="I3042" s="161"/>
      <c r="J3042" s="29"/>
      <c r="K3042" s="29"/>
      <c r="L3042" s="30"/>
      <c r="M3042" s="162"/>
      <c r="N3042" s="163"/>
      <c r="O3042" s="55"/>
      <c r="P3042" s="55"/>
      <c r="Q3042" s="55"/>
      <c r="R3042" s="55"/>
      <c r="S3042" s="55"/>
      <c r="T3042" s="56"/>
      <c r="U3042" s="29"/>
      <c r="V3042" s="29"/>
      <c r="W3042" s="29"/>
      <c r="X3042" s="29"/>
      <c r="Y3042" s="29"/>
      <c r="Z3042" s="29"/>
      <c r="AA3042" s="29"/>
      <c r="AB3042" s="29"/>
      <c r="AC3042" s="29"/>
      <c r="AD3042" s="29"/>
      <c r="AE3042" s="29"/>
      <c r="AT3042" s="14" t="s">
        <v>136</v>
      </c>
      <c r="AU3042" s="14" t="s">
        <v>143</v>
      </c>
    </row>
    <row r="3043" spans="1:65" s="2" customFormat="1" ht="19.5">
      <c r="A3043" s="29"/>
      <c r="B3043" s="30"/>
      <c r="C3043" s="29"/>
      <c r="D3043" s="159" t="s">
        <v>320</v>
      </c>
      <c r="E3043" s="29"/>
      <c r="F3043" s="168" t="s">
        <v>3572</v>
      </c>
      <c r="G3043" s="29"/>
      <c r="H3043" s="29"/>
      <c r="I3043" s="161"/>
      <c r="J3043" s="29"/>
      <c r="K3043" s="29"/>
      <c r="L3043" s="30"/>
      <c r="M3043" s="162"/>
      <c r="N3043" s="163"/>
      <c r="O3043" s="55"/>
      <c r="P3043" s="55"/>
      <c r="Q3043" s="55"/>
      <c r="R3043" s="55"/>
      <c r="S3043" s="55"/>
      <c r="T3043" s="56"/>
      <c r="U3043" s="29"/>
      <c r="V3043" s="29"/>
      <c r="W3043" s="29"/>
      <c r="X3043" s="29"/>
      <c r="Y3043" s="29"/>
      <c r="Z3043" s="29"/>
      <c r="AA3043" s="29"/>
      <c r="AB3043" s="29"/>
      <c r="AC3043" s="29"/>
      <c r="AD3043" s="29"/>
      <c r="AE3043" s="29"/>
      <c r="AT3043" s="14" t="s">
        <v>320</v>
      </c>
      <c r="AU3043" s="14" t="s">
        <v>143</v>
      </c>
    </row>
    <row r="3044" spans="1:65" s="2" customFormat="1" ht="16.5" customHeight="1">
      <c r="A3044" s="29"/>
      <c r="B3044" s="145"/>
      <c r="C3044" s="146" t="s">
        <v>3690</v>
      </c>
      <c r="D3044" s="146" t="s">
        <v>130</v>
      </c>
      <c r="E3044" s="147" t="s">
        <v>3691</v>
      </c>
      <c r="F3044" s="148" t="s">
        <v>3692</v>
      </c>
      <c r="G3044" s="149" t="s">
        <v>353</v>
      </c>
      <c r="H3044" s="150">
        <v>4</v>
      </c>
      <c r="I3044" s="151"/>
      <c r="J3044" s="152">
        <f>ROUND(I3044*H3044,2)</f>
        <v>0</v>
      </c>
      <c r="K3044" s="148" t="s">
        <v>1</v>
      </c>
      <c r="L3044" s="30"/>
      <c r="M3044" s="153" t="s">
        <v>1</v>
      </c>
      <c r="N3044" s="154" t="s">
        <v>41</v>
      </c>
      <c r="O3044" s="55"/>
      <c r="P3044" s="155">
        <f>O3044*H3044</f>
        <v>0</v>
      </c>
      <c r="Q3044" s="155">
        <v>0</v>
      </c>
      <c r="R3044" s="155">
        <f>Q3044*H3044</f>
        <v>0</v>
      </c>
      <c r="S3044" s="155">
        <v>0</v>
      </c>
      <c r="T3044" s="156">
        <f>S3044*H3044</f>
        <v>0</v>
      </c>
      <c r="U3044" s="29"/>
      <c r="V3044" s="29"/>
      <c r="W3044" s="29"/>
      <c r="X3044" s="29"/>
      <c r="Y3044" s="29"/>
      <c r="Z3044" s="29"/>
      <c r="AA3044" s="29"/>
      <c r="AB3044" s="29"/>
      <c r="AC3044" s="29"/>
      <c r="AD3044" s="29"/>
      <c r="AE3044" s="29"/>
      <c r="AR3044" s="157" t="s">
        <v>148</v>
      </c>
      <c r="AT3044" s="157" t="s">
        <v>130</v>
      </c>
      <c r="AU3044" s="157" t="s">
        <v>143</v>
      </c>
      <c r="AY3044" s="14" t="s">
        <v>127</v>
      </c>
      <c r="BE3044" s="158">
        <f>IF(N3044="základní",J3044,0)</f>
        <v>0</v>
      </c>
      <c r="BF3044" s="158">
        <f>IF(N3044="snížená",J3044,0)</f>
        <v>0</v>
      </c>
      <c r="BG3044" s="158">
        <f>IF(N3044="zákl. přenesená",J3044,0)</f>
        <v>0</v>
      </c>
      <c r="BH3044" s="158">
        <f>IF(N3044="sníž. přenesená",J3044,0)</f>
        <v>0</v>
      </c>
      <c r="BI3044" s="158">
        <f>IF(N3044="nulová",J3044,0)</f>
        <v>0</v>
      </c>
      <c r="BJ3044" s="14" t="s">
        <v>83</v>
      </c>
      <c r="BK3044" s="158">
        <f>ROUND(I3044*H3044,2)</f>
        <v>0</v>
      </c>
      <c r="BL3044" s="14" t="s">
        <v>148</v>
      </c>
      <c r="BM3044" s="157" t="s">
        <v>3693</v>
      </c>
    </row>
    <row r="3045" spans="1:65" s="2" customFormat="1">
      <c r="A3045" s="29"/>
      <c r="B3045" s="30"/>
      <c r="C3045" s="29"/>
      <c r="D3045" s="159" t="s">
        <v>136</v>
      </c>
      <c r="E3045" s="29"/>
      <c r="F3045" s="160" t="s">
        <v>3692</v>
      </c>
      <c r="G3045" s="29"/>
      <c r="H3045" s="29"/>
      <c r="I3045" s="161"/>
      <c r="J3045" s="29"/>
      <c r="K3045" s="29"/>
      <c r="L3045" s="30"/>
      <c r="M3045" s="162"/>
      <c r="N3045" s="163"/>
      <c r="O3045" s="55"/>
      <c r="P3045" s="55"/>
      <c r="Q3045" s="55"/>
      <c r="R3045" s="55"/>
      <c r="S3045" s="55"/>
      <c r="T3045" s="56"/>
      <c r="U3045" s="29"/>
      <c r="V3045" s="29"/>
      <c r="W3045" s="29"/>
      <c r="X3045" s="29"/>
      <c r="Y3045" s="29"/>
      <c r="Z3045" s="29"/>
      <c r="AA3045" s="29"/>
      <c r="AB3045" s="29"/>
      <c r="AC3045" s="29"/>
      <c r="AD3045" s="29"/>
      <c r="AE3045" s="29"/>
      <c r="AT3045" s="14" t="s">
        <v>136</v>
      </c>
      <c r="AU3045" s="14" t="s">
        <v>143</v>
      </c>
    </row>
    <row r="3046" spans="1:65" s="2" customFormat="1" ht="19.5">
      <c r="A3046" s="29"/>
      <c r="B3046" s="30"/>
      <c r="C3046" s="29"/>
      <c r="D3046" s="159" t="s">
        <v>320</v>
      </c>
      <c r="E3046" s="29"/>
      <c r="F3046" s="168" t="s">
        <v>3632</v>
      </c>
      <c r="G3046" s="29"/>
      <c r="H3046" s="29"/>
      <c r="I3046" s="161"/>
      <c r="J3046" s="29"/>
      <c r="K3046" s="29"/>
      <c r="L3046" s="30"/>
      <c r="M3046" s="162"/>
      <c r="N3046" s="163"/>
      <c r="O3046" s="55"/>
      <c r="P3046" s="55"/>
      <c r="Q3046" s="55"/>
      <c r="R3046" s="55"/>
      <c r="S3046" s="55"/>
      <c r="T3046" s="56"/>
      <c r="U3046" s="29"/>
      <c r="V3046" s="29"/>
      <c r="W3046" s="29"/>
      <c r="X3046" s="29"/>
      <c r="Y3046" s="29"/>
      <c r="Z3046" s="29"/>
      <c r="AA3046" s="29"/>
      <c r="AB3046" s="29"/>
      <c r="AC3046" s="29"/>
      <c r="AD3046" s="29"/>
      <c r="AE3046" s="29"/>
      <c r="AT3046" s="14" t="s">
        <v>320</v>
      </c>
      <c r="AU3046" s="14" t="s">
        <v>143</v>
      </c>
    </row>
    <row r="3047" spans="1:65" s="2" customFormat="1" ht="21.75" customHeight="1">
      <c r="A3047" s="29"/>
      <c r="B3047" s="145"/>
      <c r="C3047" s="146" t="s">
        <v>3694</v>
      </c>
      <c r="D3047" s="146" t="s">
        <v>130</v>
      </c>
      <c r="E3047" s="147" t="s">
        <v>3695</v>
      </c>
      <c r="F3047" s="148" t="s">
        <v>3696</v>
      </c>
      <c r="G3047" s="149" t="s">
        <v>353</v>
      </c>
      <c r="H3047" s="150">
        <v>5</v>
      </c>
      <c r="I3047" s="151"/>
      <c r="J3047" s="152">
        <f>ROUND(I3047*H3047,2)</f>
        <v>0</v>
      </c>
      <c r="K3047" s="148" t="s">
        <v>1</v>
      </c>
      <c r="L3047" s="30"/>
      <c r="M3047" s="153" t="s">
        <v>1</v>
      </c>
      <c r="N3047" s="154" t="s">
        <v>41</v>
      </c>
      <c r="O3047" s="55"/>
      <c r="P3047" s="155">
        <f>O3047*H3047</f>
        <v>0</v>
      </c>
      <c r="Q3047" s="155">
        <v>0</v>
      </c>
      <c r="R3047" s="155">
        <f>Q3047*H3047</f>
        <v>0</v>
      </c>
      <c r="S3047" s="155">
        <v>0</v>
      </c>
      <c r="T3047" s="156">
        <f>S3047*H3047</f>
        <v>0</v>
      </c>
      <c r="U3047" s="29"/>
      <c r="V3047" s="29"/>
      <c r="W3047" s="29"/>
      <c r="X3047" s="29"/>
      <c r="Y3047" s="29"/>
      <c r="Z3047" s="29"/>
      <c r="AA3047" s="29"/>
      <c r="AB3047" s="29"/>
      <c r="AC3047" s="29"/>
      <c r="AD3047" s="29"/>
      <c r="AE3047" s="29"/>
      <c r="AR3047" s="157" t="s">
        <v>148</v>
      </c>
      <c r="AT3047" s="157" t="s">
        <v>130</v>
      </c>
      <c r="AU3047" s="157" t="s">
        <v>143</v>
      </c>
      <c r="AY3047" s="14" t="s">
        <v>127</v>
      </c>
      <c r="BE3047" s="158">
        <f>IF(N3047="základní",J3047,0)</f>
        <v>0</v>
      </c>
      <c r="BF3047" s="158">
        <f>IF(N3047="snížená",J3047,0)</f>
        <v>0</v>
      </c>
      <c r="BG3047" s="158">
        <f>IF(N3047="zákl. přenesená",J3047,0)</f>
        <v>0</v>
      </c>
      <c r="BH3047" s="158">
        <f>IF(N3047="sníž. přenesená",J3047,0)</f>
        <v>0</v>
      </c>
      <c r="BI3047" s="158">
        <f>IF(N3047="nulová",J3047,0)</f>
        <v>0</v>
      </c>
      <c r="BJ3047" s="14" t="s">
        <v>83</v>
      </c>
      <c r="BK3047" s="158">
        <f>ROUND(I3047*H3047,2)</f>
        <v>0</v>
      </c>
      <c r="BL3047" s="14" t="s">
        <v>148</v>
      </c>
      <c r="BM3047" s="157" t="s">
        <v>3697</v>
      </c>
    </row>
    <row r="3048" spans="1:65" s="2" customFormat="1">
      <c r="A3048" s="29"/>
      <c r="B3048" s="30"/>
      <c r="C3048" s="29"/>
      <c r="D3048" s="159" t="s">
        <v>136</v>
      </c>
      <c r="E3048" s="29"/>
      <c r="F3048" s="160" t="s">
        <v>3696</v>
      </c>
      <c r="G3048" s="29"/>
      <c r="H3048" s="29"/>
      <c r="I3048" s="161"/>
      <c r="J3048" s="29"/>
      <c r="K3048" s="29"/>
      <c r="L3048" s="30"/>
      <c r="M3048" s="162"/>
      <c r="N3048" s="163"/>
      <c r="O3048" s="55"/>
      <c r="P3048" s="55"/>
      <c r="Q3048" s="55"/>
      <c r="R3048" s="55"/>
      <c r="S3048" s="55"/>
      <c r="T3048" s="56"/>
      <c r="U3048" s="29"/>
      <c r="V3048" s="29"/>
      <c r="W3048" s="29"/>
      <c r="X3048" s="29"/>
      <c r="Y3048" s="29"/>
      <c r="Z3048" s="29"/>
      <c r="AA3048" s="29"/>
      <c r="AB3048" s="29"/>
      <c r="AC3048" s="29"/>
      <c r="AD3048" s="29"/>
      <c r="AE3048" s="29"/>
      <c r="AT3048" s="14" t="s">
        <v>136</v>
      </c>
      <c r="AU3048" s="14" t="s">
        <v>143</v>
      </c>
    </row>
    <row r="3049" spans="1:65" s="2" customFormat="1" ht="19.5">
      <c r="A3049" s="29"/>
      <c r="B3049" s="30"/>
      <c r="C3049" s="29"/>
      <c r="D3049" s="159" t="s">
        <v>320</v>
      </c>
      <c r="E3049" s="29"/>
      <c r="F3049" s="168" t="s">
        <v>3420</v>
      </c>
      <c r="G3049" s="29"/>
      <c r="H3049" s="29"/>
      <c r="I3049" s="161"/>
      <c r="J3049" s="29"/>
      <c r="K3049" s="29"/>
      <c r="L3049" s="30"/>
      <c r="M3049" s="162"/>
      <c r="N3049" s="163"/>
      <c r="O3049" s="55"/>
      <c r="P3049" s="55"/>
      <c r="Q3049" s="55"/>
      <c r="R3049" s="55"/>
      <c r="S3049" s="55"/>
      <c r="T3049" s="56"/>
      <c r="U3049" s="29"/>
      <c r="V3049" s="29"/>
      <c r="W3049" s="29"/>
      <c r="X3049" s="29"/>
      <c r="Y3049" s="29"/>
      <c r="Z3049" s="29"/>
      <c r="AA3049" s="29"/>
      <c r="AB3049" s="29"/>
      <c r="AC3049" s="29"/>
      <c r="AD3049" s="29"/>
      <c r="AE3049" s="29"/>
      <c r="AT3049" s="14" t="s">
        <v>320</v>
      </c>
      <c r="AU3049" s="14" t="s">
        <v>143</v>
      </c>
    </row>
    <row r="3050" spans="1:65" s="2" customFormat="1" ht="16.5" customHeight="1">
      <c r="A3050" s="29"/>
      <c r="B3050" s="145"/>
      <c r="C3050" s="146" t="s">
        <v>3698</v>
      </c>
      <c r="D3050" s="146" t="s">
        <v>130</v>
      </c>
      <c r="E3050" s="147" t="s">
        <v>3699</v>
      </c>
      <c r="F3050" s="148" t="s">
        <v>3700</v>
      </c>
      <c r="G3050" s="149" t="s">
        <v>353</v>
      </c>
      <c r="H3050" s="150">
        <v>4</v>
      </c>
      <c r="I3050" s="151"/>
      <c r="J3050" s="152">
        <f>ROUND(I3050*H3050,2)</f>
        <v>0</v>
      </c>
      <c r="K3050" s="148" t="s">
        <v>1</v>
      </c>
      <c r="L3050" s="30"/>
      <c r="M3050" s="153" t="s">
        <v>1</v>
      </c>
      <c r="N3050" s="154" t="s">
        <v>41</v>
      </c>
      <c r="O3050" s="55"/>
      <c r="P3050" s="155">
        <f>O3050*H3050</f>
        <v>0</v>
      </c>
      <c r="Q3050" s="155">
        <v>0</v>
      </c>
      <c r="R3050" s="155">
        <f>Q3050*H3050</f>
        <v>0</v>
      </c>
      <c r="S3050" s="155">
        <v>0</v>
      </c>
      <c r="T3050" s="156">
        <f>S3050*H3050</f>
        <v>0</v>
      </c>
      <c r="U3050" s="29"/>
      <c r="V3050" s="29"/>
      <c r="W3050" s="29"/>
      <c r="X3050" s="29"/>
      <c r="Y3050" s="29"/>
      <c r="Z3050" s="29"/>
      <c r="AA3050" s="29"/>
      <c r="AB3050" s="29"/>
      <c r="AC3050" s="29"/>
      <c r="AD3050" s="29"/>
      <c r="AE3050" s="29"/>
      <c r="AR3050" s="157" t="s">
        <v>148</v>
      </c>
      <c r="AT3050" s="157" t="s">
        <v>130</v>
      </c>
      <c r="AU3050" s="157" t="s">
        <v>143</v>
      </c>
      <c r="AY3050" s="14" t="s">
        <v>127</v>
      </c>
      <c r="BE3050" s="158">
        <f>IF(N3050="základní",J3050,0)</f>
        <v>0</v>
      </c>
      <c r="BF3050" s="158">
        <f>IF(N3050="snížená",J3050,0)</f>
        <v>0</v>
      </c>
      <c r="BG3050" s="158">
        <f>IF(N3050="zákl. přenesená",J3050,0)</f>
        <v>0</v>
      </c>
      <c r="BH3050" s="158">
        <f>IF(N3050="sníž. přenesená",J3050,0)</f>
        <v>0</v>
      </c>
      <c r="BI3050" s="158">
        <f>IF(N3050="nulová",J3050,0)</f>
        <v>0</v>
      </c>
      <c r="BJ3050" s="14" t="s">
        <v>83</v>
      </c>
      <c r="BK3050" s="158">
        <f>ROUND(I3050*H3050,2)</f>
        <v>0</v>
      </c>
      <c r="BL3050" s="14" t="s">
        <v>148</v>
      </c>
      <c r="BM3050" s="157" t="s">
        <v>3701</v>
      </c>
    </row>
    <row r="3051" spans="1:65" s="2" customFormat="1">
      <c r="A3051" s="29"/>
      <c r="B3051" s="30"/>
      <c r="C3051" s="29"/>
      <c r="D3051" s="159" t="s">
        <v>136</v>
      </c>
      <c r="E3051" s="29"/>
      <c r="F3051" s="160" t="s">
        <v>3700</v>
      </c>
      <c r="G3051" s="29"/>
      <c r="H3051" s="29"/>
      <c r="I3051" s="161"/>
      <c r="J3051" s="29"/>
      <c r="K3051" s="29"/>
      <c r="L3051" s="30"/>
      <c r="M3051" s="162"/>
      <c r="N3051" s="163"/>
      <c r="O3051" s="55"/>
      <c r="P3051" s="55"/>
      <c r="Q3051" s="55"/>
      <c r="R3051" s="55"/>
      <c r="S3051" s="55"/>
      <c r="T3051" s="56"/>
      <c r="U3051" s="29"/>
      <c r="V3051" s="29"/>
      <c r="W3051" s="29"/>
      <c r="X3051" s="29"/>
      <c r="Y3051" s="29"/>
      <c r="Z3051" s="29"/>
      <c r="AA3051" s="29"/>
      <c r="AB3051" s="29"/>
      <c r="AC3051" s="29"/>
      <c r="AD3051" s="29"/>
      <c r="AE3051" s="29"/>
      <c r="AT3051" s="14" t="s">
        <v>136</v>
      </c>
      <c r="AU3051" s="14" t="s">
        <v>143</v>
      </c>
    </row>
    <row r="3052" spans="1:65" s="2" customFormat="1" ht="19.5">
      <c r="A3052" s="29"/>
      <c r="B3052" s="30"/>
      <c r="C3052" s="29"/>
      <c r="D3052" s="159" t="s">
        <v>320</v>
      </c>
      <c r="E3052" s="29"/>
      <c r="F3052" s="168" t="s">
        <v>3438</v>
      </c>
      <c r="G3052" s="29"/>
      <c r="H3052" s="29"/>
      <c r="I3052" s="161"/>
      <c r="J3052" s="29"/>
      <c r="K3052" s="29"/>
      <c r="L3052" s="30"/>
      <c r="M3052" s="162"/>
      <c r="N3052" s="163"/>
      <c r="O3052" s="55"/>
      <c r="P3052" s="55"/>
      <c r="Q3052" s="55"/>
      <c r="R3052" s="55"/>
      <c r="S3052" s="55"/>
      <c r="T3052" s="56"/>
      <c r="U3052" s="29"/>
      <c r="V3052" s="29"/>
      <c r="W3052" s="29"/>
      <c r="X3052" s="29"/>
      <c r="Y3052" s="29"/>
      <c r="Z3052" s="29"/>
      <c r="AA3052" s="29"/>
      <c r="AB3052" s="29"/>
      <c r="AC3052" s="29"/>
      <c r="AD3052" s="29"/>
      <c r="AE3052" s="29"/>
      <c r="AT3052" s="14" t="s">
        <v>320</v>
      </c>
      <c r="AU3052" s="14" t="s">
        <v>143</v>
      </c>
    </row>
    <row r="3053" spans="1:65" s="2" customFormat="1" ht="16.5" customHeight="1">
      <c r="A3053" s="29"/>
      <c r="B3053" s="145"/>
      <c r="C3053" s="146" t="s">
        <v>3702</v>
      </c>
      <c r="D3053" s="146" t="s">
        <v>130</v>
      </c>
      <c r="E3053" s="147" t="s">
        <v>3703</v>
      </c>
      <c r="F3053" s="148" t="s">
        <v>3704</v>
      </c>
      <c r="G3053" s="149" t="s">
        <v>353</v>
      </c>
      <c r="H3053" s="150">
        <v>10</v>
      </c>
      <c r="I3053" s="151"/>
      <c r="J3053" s="152">
        <f>ROUND(I3053*H3053,2)</f>
        <v>0</v>
      </c>
      <c r="K3053" s="148" t="s">
        <v>1</v>
      </c>
      <c r="L3053" s="30"/>
      <c r="M3053" s="153" t="s">
        <v>1</v>
      </c>
      <c r="N3053" s="154" t="s">
        <v>41</v>
      </c>
      <c r="O3053" s="55"/>
      <c r="P3053" s="155">
        <f>O3053*H3053</f>
        <v>0</v>
      </c>
      <c r="Q3053" s="155">
        <v>0</v>
      </c>
      <c r="R3053" s="155">
        <f>Q3053*H3053</f>
        <v>0</v>
      </c>
      <c r="S3053" s="155">
        <v>0</v>
      </c>
      <c r="T3053" s="156">
        <f>S3053*H3053</f>
        <v>0</v>
      </c>
      <c r="U3053" s="29"/>
      <c r="V3053" s="29"/>
      <c r="W3053" s="29"/>
      <c r="X3053" s="29"/>
      <c r="Y3053" s="29"/>
      <c r="Z3053" s="29"/>
      <c r="AA3053" s="29"/>
      <c r="AB3053" s="29"/>
      <c r="AC3053" s="29"/>
      <c r="AD3053" s="29"/>
      <c r="AE3053" s="29"/>
      <c r="AR3053" s="157" t="s">
        <v>148</v>
      </c>
      <c r="AT3053" s="157" t="s">
        <v>130</v>
      </c>
      <c r="AU3053" s="157" t="s">
        <v>143</v>
      </c>
      <c r="AY3053" s="14" t="s">
        <v>127</v>
      </c>
      <c r="BE3053" s="158">
        <f>IF(N3053="základní",J3053,0)</f>
        <v>0</v>
      </c>
      <c r="BF3053" s="158">
        <f>IF(N3053="snížená",J3053,0)</f>
        <v>0</v>
      </c>
      <c r="BG3053" s="158">
        <f>IF(N3053="zákl. přenesená",J3053,0)</f>
        <v>0</v>
      </c>
      <c r="BH3053" s="158">
        <f>IF(N3053="sníž. přenesená",J3053,0)</f>
        <v>0</v>
      </c>
      <c r="BI3053" s="158">
        <f>IF(N3053="nulová",J3053,0)</f>
        <v>0</v>
      </c>
      <c r="BJ3053" s="14" t="s">
        <v>83</v>
      </c>
      <c r="BK3053" s="158">
        <f>ROUND(I3053*H3053,2)</f>
        <v>0</v>
      </c>
      <c r="BL3053" s="14" t="s">
        <v>148</v>
      </c>
      <c r="BM3053" s="157" t="s">
        <v>3705</v>
      </c>
    </row>
    <row r="3054" spans="1:65" s="2" customFormat="1">
      <c r="A3054" s="29"/>
      <c r="B3054" s="30"/>
      <c r="C3054" s="29"/>
      <c r="D3054" s="159" t="s">
        <v>136</v>
      </c>
      <c r="E3054" s="29"/>
      <c r="F3054" s="160" t="s">
        <v>3704</v>
      </c>
      <c r="G3054" s="29"/>
      <c r="H3054" s="29"/>
      <c r="I3054" s="161"/>
      <c r="J3054" s="29"/>
      <c r="K3054" s="29"/>
      <c r="L3054" s="30"/>
      <c r="M3054" s="162"/>
      <c r="N3054" s="163"/>
      <c r="O3054" s="55"/>
      <c r="P3054" s="55"/>
      <c r="Q3054" s="55"/>
      <c r="R3054" s="55"/>
      <c r="S3054" s="55"/>
      <c r="T3054" s="56"/>
      <c r="U3054" s="29"/>
      <c r="V3054" s="29"/>
      <c r="W3054" s="29"/>
      <c r="X3054" s="29"/>
      <c r="Y3054" s="29"/>
      <c r="Z3054" s="29"/>
      <c r="AA3054" s="29"/>
      <c r="AB3054" s="29"/>
      <c r="AC3054" s="29"/>
      <c r="AD3054" s="29"/>
      <c r="AE3054" s="29"/>
      <c r="AT3054" s="14" t="s">
        <v>136</v>
      </c>
      <c r="AU3054" s="14" t="s">
        <v>143</v>
      </c>
    </row>
    <row r="3055" spans="1:65" s="2" customFormat="1" ht="19.5">
      <c r="A3055" s="29"/>
      <c r="B3055" s="30"/>
      <c r="C3055" s="29"/>
      <c r="D3055" s="159" t="s">
        <v>320</v>
      </c>
      <c r="E3055" s="29"/>
      <c r="F3055" s="168" t="s">
        <v>3438</v>
      </c>
      <c r="G3055" s="29"/>
      <c r="H3055" s="29"/>
      <c r="I3055" s="161"/>
      <c r="J3055" s="29"/>
      <c r="K3055" s="29"/>
      <c r="L3055" s="30"/>
      <c r="M3055" s="162"/>
      <c r="N3055" s="163"/>
      <c r="O3055" s="55"/>
      <c r="P3055" s="55"/>
      <c r="Q3055" s="55"/>
      <c r="R3055" s="55"/>
      <c r="S3055" s="55"/>
      <c r="T3055" s="56"/>
      <c r="U3055" s="29"/>
      <c r="V3055" s="29"/>
      <c r="W3055" s="29"/>
      <c r="X3055" s="29"/>
      <c r="Y3055" s="29"/>
      <c r="Z3055" s="29"/>
      <c r="AA3055" s="29"/>
      <c r="AB3055" s="29"/>
      <c r="AC3055" s="29"/>
      <c r="AD3055" s="29"/>
      <c r="AE3055" s="29"/>
      <c r="AT3055" s="14" t="s">
        <v>320</v>
      </c>
      <c r="AU3055" s="14" t="s">
        <v>143</v>
      </c>
    </row>
    <row r="3056" spans="1:65" s="12" customFormat="1" ht="22.9" customHeight="1">
      <c r="B3056" s="132"/>
      <c r="D3056" s="133" t="s">
        <v>75</v>
      </c>
      <c r="E3056" s="143" t="s">
        <v>3706</v>
      </c>
      <c r="F3056" s="143" t="s">
        <v>3707</v>
      </c>
      <c r="I3056" s="135"/>
      <c r="J3056" s="144">
        <f>BK3056</f>
        <v>0</v>
      </c>
      <c r="L3056" s="132"/>
      <c r="M3056" s="137"/>
      <c r="N3056" s="138"/>
      <c r="O3056" s="138"/>
      <c r="P3056" s="139">
        <f>P3057+P3088</f>
        <v>0</v>
      </c>
      <c r="Q3056" s="138"/>
      <c r="R3056" s="139">
        <f>R3057+R3088</f>
        <v>0</v>
      </c>
      <c r="S3056" s="138"/>
      <c r="T3056" s="140">
        <f>T3057+T3088</f>
        <v>0</v>
      </c>
      <c r="AR3056" s="133" t="s">
        <v>83</v>
      </c>
      <c r="AT3056" s="141" t="s">
        <v>75</v>
      </c>
      <c r="AU3056" s="141" t="s">
        <v>83</v>
      </c>
      <c r="AY3056" s="133" t="s">
        <v>127</v>
      </c>
      <c r="BK3056" s="142">
        <f>BK3057+BK3088</f>
        <v>0</v>
      </c>
    </row>
    <row r="3057" spans="1:65" s="12" customFormat="1" ht="20.85" customHeight="1">
      <c r="B3057" s="132"/>
      <c r="D3057" s="133" t="s">
        <v>75</v>
      </c>
      <c r="E3057" s="143" t="s">
        <v>3708</v>
      </c>
      <c r="F3057" s="143" t="s">
        <v>3709</v>
      </c>
      <c r="I3057" s="135"/>
      <c r="J3057" s="144">
        <f>BK3057</f>
        <v>0</v>
      </c>
      <c r="L3057" s="132"/>
      <c r="M3057" s="137"/>
      <c r="N3057" s="138"/>
      <c r="O3057" s="138"/>
      <c r="P3057" s="139">
        <f>SUM(P3058:P3087)</f>
        <v>0</v>
      </c>
      <c r="Q3057" s="138"/>
      <c r="R3057" s="139">
        <f>SUM(R3058:R3087)</f>
        <v>0</v>
      </c>
      <c r="S3057" s="138"/>
      <c r="T3057" s="140">
        <f>SUM(T3058:T3087)</f>
        <v>0</v>
      </c>
      <c r="AR3057" s="133" t="s">
        <v>83</v>
      </c>
      <c r="AT3057" s="141" t="s">
        <v>75</v>
      </c>
      <c r="AU3057" s="141" t="s">
        <v>85</v>
      </c>
      <c r="AY3057" s="133" t="s">
        <v>127</v>
      </c>
      <c r="BK3057" s="142">
        <f>SUM(BK3058:BK3087)</f>
        <v>0</v>
      </c>
    </row>
    <row r="3058" spans="1:65" s="2" customFormat="1" ht="16.5" customHeight="1">
      <c r="A3058" s="29"/>
      <c r="B3058" s="145"/>
      <c r="C3058" s="146" t="s">
        <v>3710</v>
      </c>
      <c r="D3058" s="146" t="s">
        <v>130</v>
      </c>
      <c r="E3058" s="147" t="s">
        <v>3711</v>
      </c>
      <c r="F3058" s="148" t="s">
        <v>3712</v>
      </c>
      <c r="G3058" s="149" t="s">
        <v>385</v>
      </c>
      <c r="H3058" s="150">
        <v>34</v>
      </c>
      <c r="I3058" s="151"/>
      <c r="J3058" s="152">
        <f>ROUND(I3058*H3058,2)</f>
        <v>0</v>
      </c>
      <c r="K3058" s="148" t="s">
        <v>1</v>
      </c>
      <c r="L3058" s="30"/>
      <c r="M3058" s="153" t="s">
        <v>1</v>
      </c>
      <c r="N3058" s="154" t="s">
        <v>41</v>
      </c>
      <c r="O3058" s="55"/>
      <c r="P3058" s="155">
        <f>O3058*H3058</f>
        <v>0</v>
      </c>
      <c r="Q3058" s="155">
        <v>0</v>
      </c>
      <c r="R3058" s="155">
        <f>Q3058*H3058</f>
        <v>0</v>
      </c>
      <c r="S3058" s="155">
        <v>0</v>
      </c>
      <c r="T3058" s="156">
        <f>S3058*H3058</f>
        <v>0</v>
      </c>
      <c r="U3058" s="29"/>
      <c r="V3058" s="29"/>
      <c r="W3058" s="29"/>
      <c r="X3058" s="29"/>
      <c r="Y3058" s="29"/>
      <c r="Z3058" s="29"/>
      <c r="AA3058" s="29"/>
      <c r="AB3058" s="29"/>
      <c r="AC3058" s="29"/>
      <c r="AD3058" s="29"/>
      <c r="AE3058" s="29"/>
      <c r="AR3058" s="157" t="s">
        <v>148</v>
      </c>
      <c r="AT3058" s="157" t="s">
        <v>130</v>
      </c>
      <c r="AU3058" s="157" t="s">
        <v>143</v>
      </c>
      <c r="AY3058" s="14" t="s">
        <v>127</v>
      </c>
      <c r="BE3058" s="158">
        <f>IF(N3058="základní",J3058,0)</f>
        <v>0</v>
      </c>
      <c r="BF3058" s="158">
        <f>IF(N3058="snížená",J3058,0)</f>
        <v>0</v>
      </c>
      <c r="BG3058" s="158">
        <f>IF(N3058="zákl. přenesená",J3058,0)</f>
        <v>0</v>
      </c>
      <c r="BH3058" s="158">
        <f>IF(N3058="sníž. přenesená",J3058,0)</f>
        <v>0</v>
      </c>
      <c r="BI3058" s="158">
        <f>IF(N3058="nulová",J3058,0)</f>
        <v>0</v>
      </c>
      <c r="BJ3058" s="14" t="s">
        <v>83</v>
      </c>
      <c r="BK3058" s="158">
        <f>ROUND(I3058*H3058,2)</f>
        <v>0</v>
      </c>
      <c r="BL3058" s="14" t="s">
        <v>148</v>
      </c>
      <c r="BM3058" s="157" t="s">
        <v>3713</v>
      </c>
    </row>
    <row r="3059" spans="1:65" s="2" customFormat="1">
      <c r="A3059" s="29"/>
      <c r="B3059" s="30"/>
      <c r="C3059" s="29"/>
      <c r="D3059" s="159" t="s">
        <v>136</v>
      </c>
      <c r="E3059" s="29"/>
      <c r="F3059" s="160" t="s">
        <v>3712</v>
      </c>
      <c r="G3059" s="29"/>
      <c r="H3059" s="29"/>
      <c r="I3059" s="161"/>
      <c r="J3059" s="29"/>
      <c r="K3059" s="29"/>
      <c r="L3059" s="30"/>
      <c r="M3059" s="162"/>
      <c r="N3059" s="163"/>
      <c r="O3059" s="55"/>
      <c r="P3059" s="55"/>
      <c r="Q3059" s="55"/>
      <c r="R3059" s="55"/>
      <c r="S3059" s="55"/>
      <c r="T3059" s="56"/>
      <c r="U3059" s="29"/>
      <c r="V3059" s="29"/>
      <c r="W3059" s="29"/>
      <c r="X3059" s="29"/>
      <c r="Y3059" s="29"/>
      <c r="Z3059" s="29"/>
      <c r="AA3059" s="29"/>
      <c r="AB3059" s="29"/>
      <c r="AC3059" s="29"/>
      <c r="AD3059" s="29"/>
      <c r="AE3059" s="29"/>
      <c r="AT3059" s="14" t="s">
        <v>136</v>
      </c>
      <c r="AU3059" s="14" t="s">
        <v>143</v>
      </c>
    </row>
    <row r="3060" spans="1:65" s="2" customFormat="1" ht="19.5">
      <c r="A3060" s="29"/>
      <c r="B3060" s="30"/>
      <c r="C3060" s="29"/>
      <c r="D3060" s="159" t="s">
        <v>320</v>
      </c>
      <c r="E3060" s="29"/>
      <c r="F3060" s="168" t="s">
        <v>3420</v>
      </c>
      <c r="G3060" s="29"/>
      <c r="H3060" s="29"/>
      <c r="I3060" s="161"/>
      <c r="J3060" s="29"/>
      <c r="K3060" s="29"/>
      <c r="L3060" s="30"/>
      <c r="M3060" s="162"/>
      <c r="N3060" s="163"/>
      <c r="O3060" s="55"/>
      <c r="P3060" s="55"/>
      <c r="Q3060" s="55"/>
      <c r="R3060" s="55"/>
      <c r="S3060" s="55"/>
      <c r="T3060" s="56"/>
      <c r="U3060" s="29"/>
      <c r="V3060" s="29"/>
      <c r="W3060" s="29"/>
      <c r="X3060" s="29"/>
      <c r="Y3060" s="29"/>
      <c r="Z3060" s="29"/>
      <c r="AA3060" s="29"/>
      <c r="AB3060" s="29"/>
      <c r="AC3060" s="29"/>
      <c r="AD3060" s="29"/>
      <c r="AE3060" s="29"/>
      <c r="AT3060" s="14" t="s">
        <v>320</v>
      </c>
      <c r="AU3060" s="14" t="s">
        <v>143</v>
      </c>
    </row>
    <row r="3061" spans="1:65" s="2" customFormat="1" ht="16.5" customHeight="1">
      <c r="A3061" s="29"/>
      <c r="B3061" s="145"/>
      <c r="C3061" s="146" t="s">
        <v>3714</v>
      </c>
      <c r="D3061" s="146" t="s">
        <v>130</v>
      </c>
      <c r="E3061" s="147" t="s">
        <v>3715</v>
      </c>
      <c r="F3061" s="148" t="s">
        <v>3716</v>
      </c>
      <c r="G3061" s="149" t="s">
        <v>353</v>
      </c>
      <c r="H3061" s="150">
        <v>11</v>
      </c>
      <c r="I3061" s="151"/>
      <c r="J3061" s="152">
        <f>ROUND(I3061*H3061,2)</f>
        <v>0</v>
      </c>
      <c r="K3061" s="148" t="s">
        <v>1</v>
      </c>
      <c r="L3061" s="30"/>
      <c r="M3061" s="153" t="s">
        <v>1</v>
      </c>
      <c r="N3061" s="154" t="s">
        <v>41</v>
      </c>
      <c r="O3061" s="55"/>
      <c r="P3061" s="155">
        <f>O3061*H3061</f>
        <v>0</v>
      </c>
      <c r="Q3061" s="155">
        <v>0</v>
      </c>
      <c r="R3061" s="155">
        <f>Q3061*H3061</f>
        <v>0</v>
      </c>
      <c r="S3061" s="155">
        <v>0</v>
      </c>
      <c r="T3061" s="156">
        <f>S3061*H3061</f>
        <v>0</v>
      </c>
      <c r="U3061" s="29"/>
      <c r="V3061" s="29"/>
      <c r="W3061" s="29"/>
      <c r="X3061" s="29"/>
      <c r="Y3061" s="29"/>
      <c r="Z3061" s="29"/>
      <c r="AA3061" s="29"/>
      <c r="AB3061" s="29"/>
      <c r="AC3061" s="29"/>
      <c r="AD3061" s="29"/>
      <c r="AE3061" s="29"/>
      <c r="AR3061" s="157" t="s">
        <v>148</v>
      </c>
      <c r="AT3061" s="157" t="s">
        <v>130</v>
      </c>
      <c r="AU3061" s="157" t="s">
        <v>143</v>
      </c>
      <c r="AY3061" s="14" t="s">
        <v>127</v>
      </c>
      <c r="BE3061" s="158">
        <f>IF(N3061="základní",J3061,0)</f>
        <v>0</v>
      </c>
      <c r="BF3061" s="158">
        <f>IF(N3061="snížená",J3061,0)</f>
        <v>0</v>
      </c>
      <c r="BG3061" s="158">
        <f>IF(N3061="zákl. přenesená",J3061,0)</f>
        <v>0</v>
      </c>
      <c r="BH3061" s="158">
        <f>IF(N3061="sníž. přenesená",J3061,0)</f>
        <v>0</v>
      </c>
      <c r="BI3061" s="158">
        <f>IF(N3061="nulová",J3061,0)</f>
        <v>0</v>
      </c>
      <c r="BJ3061" s="14" t="s">
        <v>83</v>
      </c>
      <c r="BK3061" s="158">
        <f>ROUND(I3061*H3061,2)</f>
        <v>0</v>
      </c>
      <c r="BL3061" s="14" t="s">
        <v>148</v>
      </c>
      <c r="BM3061" s="157" t="s">
        <v>3717</v>
      </c>
    </row>
    <row r="3062" spans="1:65" s="2" customFormat="1">
      <c r="A3062" s="29"/>
      <c r="B3062" s="30"/>
      <c r="C3062" s="29"/>
      <c r="D3062" s="159" t="s">
        <v>136</v>
      </c>
      <c r="E3062" s="29"/>
      <c r="F3062" s="160" t="s">
        <v>3716</v>
      </c>
      <c r="G3062" s="29"/>
      <c r="H3062" s="29"/>
      <c r="I3062" s="161"/>
      <c r="J3062" s="29"/>
      <c r="K3062" s="29"/>
      <c r="L3062" s="30"/>
      <c r="M3062" s="162"/>
      <c r="N3062" s="163"/>
      <c r="O3062" s="55"/>
      <c r="P3062" s="55"/>
      <c r="Q3062" s="55"/>
      <c r="R3062" s="55"/>
      <c r="S3062" s="55"/>
      <c r="T3062" s="56"/>
      <c r="U3062" s="29"/>
      <c r="V3062" s="29"/>
      <c r="W3062" s="29"/>
      <c r="X3062" s="29"/>
      <c r="Y3062" s="29"/>
      <c r="Z3062" s="29"/>
      <c r="AA3062" s="29"/>
      <c r="AB3062" s="29"/>
      <c r="AC3062" s="29"/>
      <c r="AD3062" s="29"/>
      <c r="AE3062" s="29"/>
      <c r="AT3062" s="14" t="s">
        <v>136</v>
      </c>
      <c r="AU3062" s="14" t="s">
        <v>143</v>
      </c>
    </row>
    <row r="3063" spans="1:65" s="2" customFormat="1" ht="19.5">
      <c r="A3063" s="29"/>
      <c r="B3063" s="30"/>
      <c r="C3063" s="29"/>
      <c r="D3063" s="159" t="s">
        <v>320</v>
      </c>
      <c r="E3063" s="29"/>
      <c r="F3063" s="168" t="s">
        <v>3420</v>
      </c>
      <c r="G3063" s="29"/>
      <c r="H3063" s="29"/>
      <c r="I3063" s="161"/>
      <c r="J3063" s="29"/>
      <c r="K3063" s="29"/>
      <c r="L3063" s="30"/>
      <c r="M3063" s="162"/>
      <c r="N3063" s="163"/>
      <c r="O3063" s="55"/>
      <c r="P3063" s="55"/>
      <c r="Q3063" s="55"/>
      <c r="R3063" s="55"/>
      <c r="S3063" s="55"/>
      <c r="T3063" s="56"/>
      <c r="U3063" s="29"/>
      <c r="V3063" s="29"/>
      <c r="W3063" s="29"/>
      <c r="X3063" s="29"/>
      <c r="Y3063" s="29"/>
      <c r="Z3063" s="29"/>
      <c r="AA3063" s="29"/>
      <c r="AB3063" s="29"/>
      <c r="AC3063" s="29"/>
      <c r="AD3063" s="29"/>
      <c r="AE3063" s="29"/>
      <c r="AT3063" s="14" t="s">
        <v>320</v>
      </c>
      <c r="AU3063" s="14" t="s">
        <v>143</v>
      </c>
    </row>
    <row r="3064" spans="1:65" s="2" customFormat="1" ht="16.5" customHeight="1">
      <c r="A3064" s="29"/>
      <c r="B3064" s="145"/>
      <c r="C3064" s="146" t="s">
        <v>3718</v>
      </c>
      <c r="D3064" s="146" t="s">
        <v>130</v>
      </c>
      <c r="E3064" s="147" t="s">
        <v>3719</v>
      </c>
      <c r="F3064" s="148" t="s">
        <v>3720</v>
      </c>
      <c r="G3064" s="149" t="s">
        <v>353</v>
      </c>
      <c r="H3064" s="150">
        <v>1</v>
      </c>
      <c r="I3064" s="151"/>
      <c r="J3064" s="152">
        <f>ROUND(I3064*H3064,2)</f>
        <v>0</v>
      </c>
      <c r="K3064" s="148" t="s">
        <v>1</v>
      </c>
      <c r="L3064" s="30"/>
      <c r="M3064" s="153" t="s">
        <v>1</v>
      </c>
      <c r="N3064" s="154" t="s">
        <v>41</v>
      </c>
      <c r="O3064" s="55"/>
      <c r="P3064" s="155">
        <f>O3064*H3064</f>
        <v>0</v>
      </c>
      <c r="Q3064" s="155">
        <v>0</v>
      </c>
      <c r="R3064" s="155">
        <f>Q3064*H3064</f>
        <v>0</v>
      </c>
      <c r="S3064" s="155">
        <v>0</v>
      </c>
      <c r="T3064" s="156">
        <f>S3064*H3064</f>
        <v>0</v>
      </c>
      <c r="U3064" s="29"/>
      <c r="V3064" s="29"/>
      <c r="W3064" s="29"/>
      <c r="X3064" s="29"/>
      <c r="Y3064" s="29"/>
      <c r="Z3064" s="29"/>
      <c r="AA3064" s="29"/>
      <c r="AB3064" s="29"/>
      <c r="AC3064" s="29"/>
      <c r="AD3064" s="29"/>
      <c r="AE3064" s="29"/>
      <c r="AR3064" s="157" t="s">
        <v>148</v>
      </c>
      <c r="AT3064" s="157" t="s">
        <v>130</v>
      </c>
      <c r="AU3064" s="157" t="s">
        <v>143</v>
      </c>
      <c r="AY3064" s="14" t="s">
        <v>127</v>
      </c>
      <c r="BE3064" s="158">
        <f>IF(N3064="základní",J3064,0)</f>
        <v>0</v>
      </c>
      <c r="BF3064" s="158">
        <f>IF(N3064="snížená",J3064,0)</f>
        <v>0</v>
      </c>
      <c r="BG3064" s="158">
        <f>IF(N3064="zákl. přenesená",J3064,0)</f>
        <v>0</v>
      </c>
      <c r="BH3064" s="158">
        <f>IF(N3064="sníž. přenesená",J3064,0)</f>
        <v>0</v>
      </c>
      <c r="BI3064" s="158">
        <f>IF(N3064="nulová",J3064,0)</f>
        <v>0</v>
      </c>
      <c r="BJ3064" s="14" t="s">
        <v>83</v>
      </c>
      <c r="BK3064" s="158">
        <f>ROUND(I3064*H3064,2)</f>
        <v>0</v>
      </c>
      <c r="BL3064" s="14" t="s">
        <v>148</v>
      </c>
      <c r="BM3064" s="157" t="s">
        <v>3721</v>
      </c>
    </row>
    <row r="3065" spans="1:65" s="2" customFormat="1">
      <c r="A3065" s="29"/>
      <c r="B3065" s="30"/>
      <c r="C3065" s="29"/>
      <c r="D3065" s="159" t="s">
        <v>136</v>
      </c>
      <c r="E3065" s="29"/>
      <c r="F3065" s="160" t="s">
        <v>3720</v>
      </c>
      <c r="G3065" s="29"/>
      <c r="H3065" s="29"/>
      <c r="I3065" s="161"/>
      <c r="J3065" s="29"/>
      <c r="K3065" s="29"/>
      <c r="L3065" s="30"/>
      <c r="M3065" s="162"/>
      <c r="N3065" s="163"/>
      <c r="O3065" s="55"/>
      <c r="P3065" s="55"/>
      <c r="Q3065" s="55"/>
      <c r="R3065" s="55"/>
      <c r="S3065" s="55"/>
      <c r="T3065" s="56"/>
      <c r="U3065" s="29"/>
      <c r="V3065" s="29"/>
      <c r="W3065" s="29"/>
      <c r="X3065" s="29"/>
      <c r="Y3065" s="29"/>
      <c r="Z3065" s="29"/>
      <c r="AA3065" s="29"/>
      <c r="AB3065" s="29"/>
      <c r="AC3065" s="29"/>
      <c r="AD3065" s="29"/>
      <c r="AE3065" s="29"/>
      <c r="AT3065" s="14" t="s">
        <v>136</v>
      </c>
      <c r="AU3065" s="14" t="s">
        <v>143</v>
      </c>
    </row>
    <row r="3066" spans="1:65" s="2" customFormat="1" ht="19.5">
      <c r="A3066" s="29"/>
      <c r="B3066" s="30"/>
      <c r="C3066" s="29"/>
      <c r="D3066" s="159" t="s">
        <v>320</v>
      </c>
      <c r="E3066" s="29"/>
      <c r="F3066" s="168" t="s">
        <v>3420</v>
      </c>
      <c r="G3066" s="29"/>
      <c r="H3066" s="29"/>
      <c r="I3066" s="161"/>
      <c r="J3066" s="29"/>
      <c r="K3066" s="29"/>
      <c r="L3066" s="30"/>
      <c r="M3066" s="162"/>
      <c r="N3066" s="163"/>
      <c r="O3066" s="55"/>
      <c r="P3066" s="55"/>
      <c r="Q3066" s="55"/>
      <c r="R3066" s="55"/>
      <c r="S3066" s="55"/>
      <c r="T3066" s="56"/>
      <c r="U3066" s="29"/>
      <c r="V3066" s="29"/>
      <c r="W3066" s="29"/>
      <c r="X3066" s="29"/>
      <c r="Y3066" s="29"/>
      <c r="Z3066" s="29"/>
      <c r="AA3066" s="29"/>
      <c r="AB3066" s="29"/>
      <c r="AC3066" s="29"/>
      <c r="AD3066" s="29"/>
      <c r="AE3066" s="29"/>
      <c r="AT3066" s="14" t="s">
        <v>320</v>
      </c>
      <c r="AU3066" s="14" t="s">
        <v>143</v>
      </c>
    </row>
    <row r="3067" spans="1:65" s="2" customFormat="1" ht="16.5" customHeight="1">
      <c r="A3067" s="29"/>
      <c r="B3067" s="145"/>
      <c r="C3067" s="146" t="s">
        <v>3722</v>
      </c>
      <c r="D3067" s="146" t="s">
        <v>130</v>
      </c>
      <c r="E3067" s="147" t="s">
        <v>3723</v>
      </c>
      <c r="F3067" s="148" t="s">
        <v>3724</v>
      </c>
      <c r="G3067" s="149" t="s">
        <v>353</v>
      </c>
      <c r="H3067" s="150">
        <v>2</v>
      </c>
      <c r="I3067" s="151"/>
      <c r="J3067" s="152">
        <f>ROUND(I3067*H3067,2)</f>
        <v>0</v>
      </c>
      <c r="K3067" s="148" t="s">
        <v>1</v>
      </c>
      <c r="L3067" s="30"/>
      <c r="M3067" s="153" t="s">
        <v>1</v>
      </c>
      <c r="N3067" s="154" t="s">
        <v>41</v>
      </c>
      <c r="O3067" s="55"/>
      <c r="P3067" s="155">
        <f>O3067*H3067</f>
        <v>0</v>
      </c>
      <c r="Q3067" s="155">
        <v>0</v>
      </c>
      <c r="R3067" s="155">
        <f>Q3067*H3067</f>
        <v>0</v>
      </c>
      <c r="S3067" s="155">
        <v>0</v>
      </c>
      <c r="T3067" s="156">
        <f>S3067*H3067</f>
        <v>0</v>
      </c>
      <c r="U3067" s="29"/>
      <c r="V3067" s="29"/>
      <c r="W3067" s="29"/>
      <c r="X3067" s="29"/>
      <c r="Y3067" s="29"/>
      <c r="Z3067" s="29"/>
      <c r="AA3067" s="29"/>
      <c r="AB3067" s="29"/>
      <c r="AC3067" s="29"/>
      <c r="AD3067" s="29"/>
      <c r="AE3067" s="29"/>
      <c r="AR3067" s="157" t="s">
        <v>148</v>
      </c>
      <c r="AT3067" s="157" t="s">
        <v>130</v>
      </c>
      <c r="AU3067" s="157" t="s">
        <v>143</v>
      </c>
      <c r="AY3067" s="14" t="s">
        <v>127</v>
      </c>
      <c r="BE3067" s="158">
        <f>IF(N3067="základní",J3067,0)</f>
        <v>0</v>
      </c>
      <c r="BF3067" s="158">
        <f>IF(N3067="snížená",J3067,0)</f>
        <v>0</v>
      </c>
      <c r="BG3067" s="158">
        <f>IF(N3067="zákl. přenesená",J3067,0)</f>
        <v>0</v>
      </c>
      <c r="BH3067" s="158">
        <f>IF(N3067="sníž. přenesená",J3067,0)</f>
        <v>0</v>
      </c>
      <c r="BI3067" s="158">
        <f>IF(N3067="nulová",J3067,0)</f>
        <v>0</v>
      </c>
      <c r="BJ3067" s="14" t="s">
        <v>83</v>
      </c>
      <c r="BK3067" s="158">
        <f>ROUND(I3067*H3067,2)</f>
        <v>0</v>
      </c>
      <c r="BL3067" s="14" t="s">
        <v>148</v>
      </c>
      <c r="BM3067" s="157" t="s">
        <v>3725</v>
      </c>
    </row>
    <row r="3068" spans="1:65" s="2" customFormat="1">
      <c r="A3068" s="29"/>
      <c r="B3068" s="30"/>
      <c r="C3068" s="29"/>
      <c r="D3068" s="159" t="s">
        <v>136</v>
      </c>
      <c r="E3068" s="29"/>
      <c r="F3068" s="160" t="s">
        <v>3724</v>
      </c>
      <c r="G3068" s="29"/>
      <c r="H3068" s="29"/>
      <c r="I3068" s="161"/>
      <c r="J3068" s="29"/>
      <c r="K3068" s="29"/>
      <c r="L3068" s="30"/>
      <c r="M3068" s="162"/>
      <c r="N3068" s="163"/>
      <c r="O3068" s="55"/>
      <c r="P3068" s="55"/>
      <c r="Q3068" s="55"/>
      <c r="R3068" s="55"/>
      <c r="S3068" s="55"/>
      <c r="T3068" s="56"/>
      <c r="U3068" s="29"/>
      <c r="V3068" s="29"/>
      <c r="W3068" s="29"/>
      <c r="X3068" s="29"/>
      <c r="Y3068" s="29"/>
      <c r="Z3068" s="29"/>
      <c r="AA3068" s="29"/>
      <c r="AB3068" s="29"/>
      <c r="AC3068" s="29"/>
      <c r="AD3068" s="29"/>
      <c r="AE3068" s="29"/>
      <c r="AT3068" s="14" t="s">
        <v>136</v>
      </c>
      <c r="AU3068" s="14" t="s">
        <v>143</v>
      </c>
    </row>
    <row r="3069" spans="1:65" s="2" customFormat="1" ht="19.5">
      <c r="A3069" s="29"/>
      <c r="B3069" s="30"/>
      <c r="C3069" s="29"/>
      <c r="D3069" s="159" t="s">
        <v>320</v>
      </c>
      <c r="E3069" s="29"/>
      <c r="F3069" s="168" t="s">
        <v>3420</v>
      </c>
      <c r="G3069" s="29"/>
      <c r="H3069" s="29"/>
      <c r="I3069" s="161"/>
      <c r="J3069" s="29"/>
      <c r="K3069" s="29"/>
      <c r="L3069" s="30"/>
      <c r="M3069" s="162"/>
      <c r="N3069" s="163"/>
      <c r="O3069" s="55"/>
      <c r="P3069" s="55"/>
      <c r="Q3069" s="55"/>
      <c r="R3069" s="55"/>
      <c r="S3069" s="55"/>
      <c r="T3069" s="56"/>
      <c r="U3069" s="29"/>
      <c r="V3069" s="29"/>
      <c r="W3069" s="29"/>
      <c r="X3069" s="29"/>
      <c r="Y3069" s="29"/>
      <c r="Z3069" s="29"/>
      <c r="AA3069" s="29"/>
      <c r="AB3069" s="29"/>
      <c r="AC3069" s="29"/>
      <c r="AD3069" s="29"/>
      <c r="AE3069" s="29"/>
      <c r="AT3069" s="14" t="s">
        <v>320</v>
      </c>
      <c r="AU3069" s="14" t="s">
        <v>143</v>
      </c>
    </row>
    <row r="3070" spans="1:65" s="2" customFormat="1" ht="16.5" customHeight="1">
      <c r="A3070" s="29"/>
      <c r="B3070" s="145"/>
      <c r="C3070" s="146" t="s">
        <v>3726</v>
      </c>
      <c r="D3070" s="146" t="s">
        <v>130</v>
      </c>
      <c r="E3070" s="147" t="s">
        <v>3727</v>
      </c>
      <c r="F3070" s="148" t="s">
        <v>2055</v>
      </c>
      <c r="G3070" s="149" t="s">
        <v>353</v>
      </c>
      <c r="H3070" s="150">
        <v>4</v>
      </c>
      <c r="I3070" s="151"/>
      <c r="J3070" s="152">
        <f>ROUND(I3070*H3070,2)</f>
        <v>0</v>
      </c>
      <c r="K3070" s="148" t="s">
        <v>1</v>
      </c>
      <c r="L3070" s="30"/>
      <c r="M3070" s="153" t="s">
        <v>1</v>
      </c>
      <c r="N3070" s="154" t="s">
        <v>41</v>
      </c>
      <c r="O3070" s="55"/>
      <c r="P3070" s="155">
        <f>O3070*H3070</f>
        <v>0</v>
      </c>
      <c r="Q3070" s="155">
        <v>0</v>
      </c>
      <c r="R3070" s="155">
        <f>Q3070*H3070</f>
        <v>0</v>
      </c>
      <c r="S3070" s="155">
        <v>0</v>
      </c>
      <c r="T3070" s="156">
        <f>S3070*H3070</f>
        <v>0</v>
      </c>
      <c r="U3070" s="29"/>
      <c r="V3070" s="29"/>
      <c r="W3070" s="29"/>
      <c r="X3070" s="29"/>
      <c r="Y3070" s="29"/>
      <c r="Z3070" s="29"/>
      <c r="AA3070" s="29"/>
      <c r="AB3070" s="29"/>
      <c r="AC3070" s="29"/>
      <c r="AD3070" s="29"/>
      <c r="AE3070" s="29"/>
      <c r="AR3070" s="157" t="s">
        <v>148</v>
      </c>
      <c r="AT3070" s="157" t="s">
        <v>130</v>
      </c>
      <c r="AU3070" s="157" t="s">
        <v>143</v>
      </c>
      <c r="AY3070" s="14" t="s">
        <v>127</v>
      </c>
      <c r="BE3070" s="158">
        <f>IF(N3070="základní",J3070,0)</f>
        <v>0</v>
      </c>
      <c r="BF3070" s="158">
        <f>IF(N3070="snížená",J3070,0)</f>
        <v>0</v>
      </c>
      <c r="BG3070" s="158">
        <f>IF(N3070="zákl. přenesená",J3070,0)</f>
        <v>0</v>
      </c>
      <c r="BH3070" s="158">
        <f>IF(N3070="sníž. přenesená",J3070,0)</f>
        <v>0</v>
      </c>
      <c r="BI3070" s="158">
        <f>IF(N3070="nulová",J3070,0)</f>
        <v>0</v>
      </c>
      <c r="BJ3070" s="14" t="s">
        <v>83</v>
      </c>
      <c r="BK3070" s="158">
        <f>ROUND(I3070*H3070,2)</f>
        <v>0</v>
      </c>
      <c r="BL3070" s="14" t="s">
        <v>148</v>
      </c>
      <c r="BM3070" s="157" t="s">
        <v>3728</v>
      </c>
    </row>
    <row r="3071" spans="1:65" s="2" customFormat="1">
      <c r="A3071" s="29"/>
      <c r="B3071" s="30"/>
      <c r="C3071" s="29"/>
      <c r="D3071" s="159" t="s">
        <v>136</v>
      </c>
      <c r="E3071" s="29"/>
      <c r="F3071" s="160" t="s">
        <v>2055</v>
      </c>
      <c r="G3071" s="29"/>
      <c r="H3071" s="29"/>
      <c r="I3071" s="161"/>
      <c r="J3071" s="29"/>
      <c r="K3071" s="29"/>
      <c r="L3071" s="30"/>
      <c r="M3071" s="162"/>
      <c r="N3071" s="163"/>
      <c r="O3071" s="55"/>
      <c r="P3071" s="55"/>
      <c r="Q3071" s="55"/>
      <c r="R3071" s="55"/>
      <c r="S3071" s="55"/>
      <c r="T3071" s="56"/>
      <c r="U3071" s="29"/>
      <c r="V3071" s="29"/>
      <c r="W3071" s="29"/>
      <c r="X3071" s="29"/>
      <c r="Y3071" s="29"/>
      <c r="Z3071" s="29"/>
      <c r="AA3071" s="29"/>
      <c r="AB3071" s="29"/>
      <c r="AC3071" s="29"/>
      <c r="AD3071" s="29"/>
      <c r="AE3071" s="29"/>
      <c r="AT3071" s="14" t="s">
        <v>136</v>
      </c>
      <c r="AU3071" s="14" t="s">
        <v>143</v>
      </c>
    </row>
    <row r="3072" spans="1:65" s="2" customFormat="1" ht="19.5">
      <c r="A3072" s="29"/>
      <c r="B3072" s="30"/>
      <c r="C3072" s="29"/>
      <c r="D3072" s="159" t="s">
        <v>320</v>
      </c>
      <c r="E3072" s="29"/>
      <c r="F3072" s="168" t="s">
        <v>3420</v>
      </c>
      <c r="G3072" s="29"/>
      <c r="H3072" s="29"/>
      <c r="I3072" s="161"/>
      <c r="J3072" s="29"/>
      <c r="K3072" s="29"/>
      <c r="L3072" s="30"/>
      <c r="M3072" s="162"/>
      <c r="N3072" s="163"/>
      <c r="O3072" s="55"/>
      <c r="P3072" s="55"/>
      <c r="Q3072" s="55"/>
      <c r="R3072" s="55"/>
      <c r="S3072" s="55"/>
      <c r="T3072" s="56"/>
      <c r="U3072" s="29"/>
      <c r="V3072" s="29"/>
      <c r="W3072" s="29"/>
      <c r="X3072" s="29"/>
      <c r="Y3072" s="29"/>
      <c r="Z3072" s="29"/>
      <c r="AA3072" s="29"/>
      <c r="AB3072" s="29"/>
      <c r="AC3072" s="29"/>
      <c r="AD3072" s="29"/>
      <c r="AE3072" s="29"/>
      <c r="AT3072" s="14" t="s">
        <v>320</v>
      </c>
      <c r="AU3072" s="14" t="s">
        <v>143</v>
      </c>
    </row>
    <row r="3073" spans="1:65" s="2" customFormat="1" ht="16.5" customHeight="1">
      <c r="A3073" s="29"/>
      <c r="B3073" s="145"/>
      <c r="C3073" s="146" t="s">
        <v>3729</v>
      </c>
      <c r="D3073" s="146" t="s">
        <v>130</v>
      </c>
      <c r="E3073" s="147" t="s">
        <v>3730</v>
      </c>
      <c r="F3073" s="148" t="s">
        <v>602</v>
      </c>
      <c r="G3073" s="149" t="s">
        <v>353</v>
      </c>
      <c r="H3073" s="150">
        <v>2</v>
      </c>
      <c r="I3073" s="151"/>
      <c r="J3073" s="152">
        <f>ROUND(I3073*H3073,2)</f>
        <v>0</v>
      </c>
      <c r="K3073" s="148" t="s">
        <v>1</v>
      </c>
      <c r="L3073" s="30"/>
      <c r="M3073" s="153" t="s">
        <v>1</v>
      </c>
      <c r="N3073" s="154" t="s">
        <v>41</v>
      </c>
      <c r="O3073" s="55"/>
      <c r="P3073" s="155">
        <f>O3073*H3073</f>
        <v>0</v>
      </c>
      <c r="Q3073" s="155">
        <v>0</v>
      </c>
      <c r="R3073" s="155">
        <f>Q3073*H3073</f>
        <v>0</v>
      </c>
      <c r="S3073" s="155">
        <v>0</v>
      </c>
      <c r="T3073" s="156">
        <f>S3073*H3073</f>
        <v>0</v>
      </c>
      <c r="U3073" s="29"/>
      <c r="V3073" s="29"/>
      <c r="W3073" s="29"/>
      <c r="X3073" s="29"/>
      <c r="Y3073" s="29"/>
      <c r="Z3073" s="29"/>
      <c r="AA3073" s="29"/>
      <c r="AB3073" s="29"/>
      <c r="AC3073" s="29"/>
      <c r="AD3073" s="29"/>
      <c r="AE3073" s="29"/>
      <c r="AR3073" s="157" t="s">
        <v>148</v>
      </c>
      <c r="AT3073" s="157" t="s">
        <v>130</v>
      </c>
      <c r="AU3073" s="157" t="s">
        <v>143</v>
      </c>
      <c r="AY3073" s="14" t="s">
        <v>127</v>
      </c>
      <c r="BE3073" s="158">
        <f>IF(N3073="základní",J3073,0)</f>
        <v>0</v>
      </c>
      <c r="BF3073" s="158">
        <f>IF(N3073="snížená",J3073,0)</f>
        <v>0</v>
      </c>
      <c r="BG3073" s="158">
        <f>IF(N3073="zákl. přenesená",J3073,0)</f>
        <v>0</v>
      </c>
      <c r="BH3073" s="158">
        <f>IF(N3073="sníž. přenesená",J3073,0)</f>
        <v>0</v>
      </c>
      <c r="BI3073" s="158">
        <f>IF(N3073="nulová",J3073,0)</f>
        <v>0</v>
      </c>
      <c r="BJ3073" s="14" t="s">
        <v>83</v>
      </c>
      <c r="BK3073" s="158">
        <f>ROUND(I3073*H3073,2)</f>
        <v>0</v>
      </c>
      <c r="BL3073" s="14" t="s">
        <v>148</v>
      </c>
      <c r="BM3073" s="157" t="s">
        <v>3731</v>
      </c>
    </row>
    <row r="3074" spans="1:65" s="2" customFormat="1">
      <c r="A3074" s="29"/>
      <c r="B3074" s="30"/>
      <c r="C3074" s="29"/>
      <c r="D3074" s="159" t="s">
        <v>136</v>
      </c>
      <c r="E3074" s="29"/>
      <c r="F3074" s="160" t="s">
        <v>602</v>
      </c>
      <c r="G3074" s="29"/>
      <c r="H3074" s="29"/>
      <c r="I3074" s="161"/>
      <c r="J3074" s="29"/>
      <c r="K3074" s="29"/>
      <c r="L3074" s="30"/>
      <c r="M3074" s="162"/>
      <c r="N3074" s="163"/>
      <c r="O3074" s="55"/>
      <c r="P3074" s="55"/>
      <c r="Q3074" s="55"/>
      <c r="R3074" s="55"/>
      <c r="S3074" s="55"/>
      <c r="T3074" s="56"/>
      <c r="U3074" s="29"/>
      <c r="V3074" s="29"/>
      <c r="W3074" s="29"/>
      <c r="X3074" s="29"/>
      <c r="Y3074" s="29"/>
      <c r="Z3074" s="29"/>
      <c r="AA3074" s="29"/>
      <c r="AB3074" s="29"/>
      <c r="AC3074" s="29"/>
      <c r="AD3074" s="29"/>
      <c r="AE3074" s="29"/>
      <c r="AT3074" s="14" t="s">
        <v>136</v>
      </c>
      <c r="AU3074" s="14" t="s">
        <v>143</v>
      </c>
    </row>
    <row r="3075" spans="1:65" s="2" customFormat="1" ht="19.5">
      <c r="A3075" s="29"/>
      <c r="B3075" s="30"/>
      <c r="C3075" s="29"/>
      <c r="D3075" s="159" t="s">
        <v>320</v>
      </c>
      <c r="E3075" s="29"/>
      <c r="F3075" s="168" t="s">
        <v>3438</v>
      </c>
      <c r="G3075" s="29"/>
      <c r="H3075" s="29"/>
      <c r="I3075" s="161"/>
      <c r="J3075" s="29"/>
      <c r="K3075" s="29"/>
      <c r="L3075" s="30"/>
      <c r="M3075" s="162"/>
      <c r="N3075" s="163"/>
      <c r="O3075" s="55"/>
      <c r="P3075" s="55"/>
      <c r="Q3075" s="55"/>
      <c r="R3075" s="55"/>
      <c r="S3075" s="55"/>
      <c r="T3075" s="56"/>
      <c r="U3075" s="29"/>
      <c r="V3075" s="29"/>
      <c r="W3075" s="29"/>
      <c r="X3075" s="29"/>
      <c r="Y3075" s="29"/>
      <c r="Z3075" s="29"/>
      <c r="AA3075" s="29"/>
      <c r="AB3075" s="29"/>
      <c r="AC3075" s="29"/>
      <c r="AD3075" s="29"/>
      <c r="AE3075" s="29"/>
      <c r="AT3075" s="14" t="s">
        <v>320</v>
      </c>
      <c r="AU3075" s="14" t="s">
        <v>143</v>
      </c>
    </row>
    <row r="3076" spans="1:65" s="2" customFormat="1" ht="16.5" customHeight="1">
      <c r="A3076" s="29"/>
      <c r="B3076" s="145"/>
      <c r="C3076" s="146" t="s">
        <v>3732</v>
      </c>
      <c r="D3076" s="146" t="s">
        <v>130</v>
      </c>
      <c r="E3076" s="147" t="s">
        <v>3733</v>
      </c>
      <c r="F3076" s="148" t="s">
        <v>3734</v>
      </c>
      <c r="G3076" s="149" t="s">
        <v>353</v>
      </c>
      <c r="H3076" s="150">
        <v>8</v>
      </c>
      <c r="I3076" s="151"/>
      <c r="J3076" s="152">
        <f>ROUND(I3076*H3076,2)</f>
        <v>0</v>
      </c>
      <c r="K3076" s="148" t="s">
        <v>1</v>
      </c>
      <c r="L3076" s="30"/>
      <c r="M3076" s="153" t="s">
        <v>1</v>
      </c>
      <c r="N3076" s="154" t="s">
        <v>41</v>
      </c>
      <c r="O3076" s="55"/>
      <c r="P3076" s="155">
        <f>O3076*H3076</f>
        <v>0</v>
      </c>
      <c r="Q3076" s="155">
        <v>0</v>
      </c>
      <c r="R3076" s="155">
        <f>Q3076*H3076</f>
        <v>0</v>
      </c>
      <c r="S3076" s="155">
        <v>0</v>
      </c>
      <c r="T3076" s="156">
        <f>S3076*H3076</f>
        <v>0</v>
      </c>
      <c r="U3076" s="29"/>
      <c r="V3076" s="29"/>
      <c r="W3076" s="29"/>
      <c r="X3076" s="29"/>
      <c r="Y3076" s="29"/>
      <c r="Z3076" s="29"/>
      <c r="AA3076" s="29"/>
      <c r="AB3076" s="29"/>
      <c r="AC3076" s="29"/>
      <c r="AD3076" s="29"/>
      <c r="AE3076" s="29"/>
      <c r="AR3076" s="157" t="s">
        <v>148</v>
      </c>
      <c r="AT3076" s="157" t="s">
        <v>130</v>
      </c>
      <c r="AU3076" s="157" t="s">
        <v>143</v>
      </c>
      <c r="AY3076" s="14" t="s">
        <v>127</v>
      </c>
      <c r="BE3076" s="158">
        <f>IF(N3076="základní",J3076,0)</f>
        <v>0</v>
      </c>
      <c r="BF3076" s="158">
        <f>IF(N3076="snížená",J3076,0)</f>
        <v>0</v>
      </c>
      <c r="BG3076" s="158">
        <f>IF(N3076="zákl. přenesená",J3076,0)</f>
        <v>0</v>
      </c>
      <c r="BH3076" s="158">
        <f>IF(N3076="sníž. přenesená",J3076,0)</f>
        <v>0</v>
      </c>
      <c r="BI3076" s="158">
        <f>IF(N3076="nulová",J3076,0)</f>
        <v>0</v>
      </c>
      <c r="BJ3076" s="14" t="s">
        <v>83</v>
      </c>
      <c r="BK3076" s="158">
        <f>ROUND(I3076*H3076,2)</f>
        <v>0</v>
      </c>
      <c r="BL3076" s="14" t="s">
        <v>148</v>
      </c>
      <c r="BM3076" s="157" t="s">
        <v>3735</v>
      </c>
    </row>
    <row r="3077" spans="1:65" s="2" customFormat="1">
      <c r="A3077" s="29"/>
      <c r="B3077" s="30"/>
      <c r="C3077" s="29"/>
      <c r="D3077" s="159" t="s">
        <v>136</v>
      </c>
      <c r="E3077" s="29"/>
      <c r="F3077" s="160" t="s">
        <v>3734</v>
      </c>
      <c r="G3077" s="29"/>
      <c r="H3077" s="29"/>
      <c r="I3077" s="161"/>
      <c r="J3077" s="29"/>
      <c r="K3077" s="29"/>
      <c r="L3077" s="30"/>
      <c r="M3077" s="162"/>
      <c r="N3077" s="163"/>
      <c r="O3077" s="55"/>
      <c r="P3077" s="55"/>
      <c r="Q3077" s="55"/>
      <c r="R3077" s="55"/>
      <c r="S3077" s="55"/>
      <c r="T3077" s="56"/>
      <c r="U3077" s="29"/>
      <c r="V3077" s="29"/>
      <c r="W3077" s="29"/>
      <c r="X3077" s="29"/>
      <c r="Y3077" s="29"/>
      <c r="Z3077" s="29"/>
      <c r="AA3077" s="29"/>
      <c r="AB3077" s="29"/>
      <c r="AC3077" s="29"/>
      <c r="AD3077" s="29"/>
      <c r="AE3077" s="29"/>
      <c r="AT3077" s="14" t="s">
        <v>136</v>
      </c>
      <c r="AU3077" s="14" t="s">
        <v>143</v>
      </c>
    </row>
    <row r="3078" spans="1:65" s="2" customFormat="1" ht="19.5">
      <c r="A3078" s="29"/>
      <c r="B3078" s="30"/>
      <c r="C3078" s="29"/>
      <c r="D3078" s="159" t="s">
        <v>320</v>
      </c>
      <c r="E3078" s="29"/>
      <c r="F3078" s="168" t="s">
        <v>3438</v>
      </c>
      <c r="G3078" s="29"/>
      <c r="H3078" s="29"/>
      <c r="I3078" s="161"/>
      <c r="J3078" s="29"/>
      <c r="K3078" s="29"/>
      <c r="L3078" s="30"/>
      <c r="M3078" s="162"/>
      <c r="N3078" s="163"/>
      <c r="O3078" s="55"/>
      <c r="P3078" s="55"/>
      <c r="Q3078" s="55"/>
      <c r="R3078" s="55"/>
      <c r="S3078" s="55"/>
      <c r="T3078" s="56"/>
      <c r="U3078" s="29"/>
      <c r="V3078" s="29"/>
      <c r="W3078" s="29"/>
      <c r="X3078" s="29"/>
      <c r="Y3078" s="29"/>
      <c r="Z3078" s="29"/>
      <c r="AA3078" s="29"/>
      <c r="AB3078" s="29"/>
      <c r="AC3078" s="29"/>
      <c r="AD3078" s="29"/>
      <c r="AE3078" s="29"/>
      <c r="AT3078" s="14" t="s">
        <v>320</v>
      </c>
      <c r="AU3078" s="14" t="s">
        <v>143</v>
      </c>
    </row>
    <row r="3079" spans="1:65" s="2" customFormat="1" ht="16.5" customHeight="1">
      <c r="A3079" s="29"/>
      <c r="B3079" s="145"/>
      <c r="C3079" s="146" t="s">
        <v>3736</v>
      </c>
      <c r="D3079" s="146" t="s">
        <v>130</v>
      </c>
      <c r="E3079" s="147" t="s">
        <v>3737</v>
      </c>
      <c r="F3079" s="148" t="s">
        <v>3738</v>
      </c>
      <c r="G3079" s="149" t="s">
        <v>353</v>
      </c>
      <c r="H3079" s="150">
        <v>4</v>
      </c>
      <c r="I3079" s="151"/>
      <c r="J3079" s="152">
        <f>ROUND(I3079*H3079,2)</f>
        <v>0</v>
      </c>
      <c r="K3079" s="148" t="s">
        <v>1</v>
      </c>
      <c r="L3079" s="30"/>
      <c r="M3079" s="153" t="s">
        <v>1</v>
      </c>
      <c r="N3079" s="154" t="s">
        <v>41</v>
      </c>
      <c r="O3079" s="55"/>
      <c r="P3079" s="155">
        <f>O3079*H3079</f>
        <v>0</v>
      </c>
      <c r="Q3079" s="155">
        <v>0</v>
      </c>
      <c r="R3079" s="155">
        <f>Q3079*H3079</f>
        <v>0</v>
      </c>
      <c r="S3079" s="155">
        <v>0</v>
      </c>
      <c r="T3079" s="156">
        <f>S3079*H3079</f>
        <v>0</v>
      </c>
      <c r="U3079" s="29"/>
      <c r="V3079" s="29"/>
      <c r="W3079" s="29"/>
      <c r="X3079" s="29"/>
      <c r="Y3079" s="29"/>
      <c r="Z3079" s="29"/>
      <c r="AA3079" s="29"/>
      <c r="AB3079" s="29"/>
      <c r="AC3079" s="29"/>
      <c r="AD3079" s="29"/>
      <c r="AE3079" s="29"/>
      <c r="AR3079" s="157" t="s">
        <v>148</v>
      </c>
      <c r="AT3079" s="157" t="s">
        <v>130</v>
      </c>
      <c r="AU3079" s="157" t="s">
        <v>143</v>
      </c>
      <c r="AY3079" s="14" t="s">
        <v>127</v>
      </c>
      <c r="BE3079" s="158">
        <f>IF(N3079="základní",J3079,0)</f>
        <v>0</v>
      </c>
      <c r="BF3079" s="158">
        <f>IF(N3079="snížená",J3079,0)</f>
        <v>0</v>
      </c>
      <c r="BG3079" s="158">
        <f>IF(N3079="zákl. přenesená",J3079,0)</f>
        <v>0</v>
      </c>
      <c r="BH3079" s="158">
        <f>IF(N3079="sníž. přenesená",J3079,0)</f>
        <v>0</v>
      </c>
      <c r="BI3079" s="158">
        <f>IF(N3079="nulová",J3079,0)</f>
        <v>0</v>
      </c>
      <c r="BJ3079" s="14" t="s">
        <v>83</v>
      </c>
      <c r="BK3079" s="158">
        <f>ROUND(I3079*H3079,2)</f>
        <v>0</v>
      </c>
      <c r="BL3079" s="14" t="s">
        <v>148</v>
      </c>
      <c r="BM3079" s="157" t="s">
        <v>3739</v>
      </c>
    </row>
    <row r="3080" spans="1:65" s="2" customFormat="1">
      <c r="A3080" s="29"/>
      <c r="B3080" s="30"/>
      <c r="C3080" s="29"/>
      <c r="D3080" s="159" t="s">
        <v>136</v>
      </c>
      <c r="E3080" s="29"/>
      <c r="F3080" s="160" t="s">
        <v>3738</v>
      </c>
      <c r="G3080" s="29"/>
      <c r="H3080" s="29"/>
      <c r="I3080" s="161"/>
      <c r="J3080" s="29"/>
      <c r="K3080" s="29"/>
      <c r="L3080" s="30"/>
      <c r="M3080" s="162"/>
      <c r="N3080" s="163"/>
      <c r="O3080" s="55"/>
      <c r="P3080" s="55"/>
      <c r="Q3080" s="55"/>
      <c r="R3080" s="55"/>
      <c r="S3080" s="55"/>
      <c r="T3080" s="56"/>
      <c r="U3080" s="29"/>
      <c r="V3080" s="29"/>
      <c r="W3080" s="29"/>
      <c r="X3080" s="29"/>
      <c r="Y3080" s="29"/>
      <c r="Z3080" s="29"/>
      <c r="AA3080" s="29"/>
      <c r="AB3080" s="29"/>
      <c r="AC3080" s="29"/>
      <c r="AD3080" s="29"/>
      <c r="AE3080" s="29"/>
      <c r="AT3080" s="14" t="s">
        <v>136</v>
      </c>
      <c r="AU3080" s="14" t="s">
        <v>143</v>
      </c>
    </row>
    <row r="3081" spans="1:65" s="2" customFormat="1" ht="19.5">
      <c r="A3081" s="29"/>
      <c r="B3081" s="30"/>
      <c r="C3081" s="29"/>
      <c r="D3081" s="159" t="s">
        <v>320</v>
      </c>
      <c r="E3081" s="29"/>
      <c r="F3081" s="168" t="s">
        <v>3438</v>
      </c>
      <c r="G3081" s="29"/>
      <c r="H3081" s="29"/>
      <c r="I3081" s="161"/>
      <c r="J3081" s="29"/>
      <c r="K3081" s="29"/>
      <c r="L3081" s="30"/>
      <c r="M3081" s="162"/>
      <c r="N3081" s="163"/>
      <c r="O3081" s="55"/>
      <c r="P3081" s="55"/>
      <c r="Q3081" s="55"/>
      <c r="R3081" s="55"/>
      <c r="S3081" s="55"/>
      <c r="T3081" s="56"/>
      <c r="U3081" s="29"/>
      <c r="V3081" s="29"/>
      <c r="W3081" s="29"/>
      <c r="X3081" s="29"/>
      <c r="Y3081" s="29"/>
      <c r="Z3081" s="29"/>
      <c r="AA3081" s="29"/>
      <c r="AB3081" s="29"/>
      <c r="AC3081" s="29"/>
      <c r="AD3081" s="29"/>
      <c r="AE3081" s="29"/>
      <c r="AT3081" s="14" t="s">
        <v>320</v>
      </c>
      <c r="AU3081" s="14" t="s">
        <v>143</v>
      </c>
    </row>
    <row r="3082" spans="1:65" s="2" customFormat="1" ht="24.2" customHeight="1">
      <c r="A3082" s="29"/>
      <c r="B3082" s="145"/>
      <c r="C3082" s="146" t="s">
        <v>3740</v>
      </c>
      <c r="D3082" s="146" t="s">
        <v>130</v>
      </c>
      <c r="E3082" s="147" t="s">
        <v>3741</v>
      </c>
      <c r="F3082" s="148" t="s">
        <v>3742</v>
      </c>
      <c r="G3082" s="149" t="s">
        <v>353</v>
      </c>
      <c r="H3082" s="150">
        <v>3</v>
      </c>
      <c r="I3082" s="151"/>
      <c r="J3082" s="152">
        <f>ROUND(I3082*H3082,2)</f>
        <v>0</v>
      </c>
      <c r="K3082" s="148" t="s">
        <v>1</v>
      </c>
      <c r="L3082" s="30"/>
      <c r="M3082" s="153" t="s">
        <v>1</v>
      </c>
      <c r="N3082" s="154" t="s">
        <v>41</v>
      </c>
      <c r="O3082" s="55"/>
      <c r="P3082" s="155">
        <f>O3082*H3082</f>
        <v>0</v>
      </c>
      <c r="Q3082" s="155">
        <v>0</v>
      </c>
      <c r="R3082" s="155">
        <f>Q3082*H3082</f>
        <v>0</v>
      </c>
      <c r="S3082" s="155">
        <v>0</v>
      </c>
      <c r="T3082" s="156">
        <f>S3082*H3082</f>
        <v>0</v>
      </c>
      <c r="U3082" s="29"/>
      <c r="V3082" s="29"/>
      <c r="W3082" s="29"/>
      <c r="X3082" s="29"/>
      <c r="Y3082" s="29"/>
      <c r="Z3082" s="29"/>
      <c r="AA3082" s="29"/>
      <c r="AB3082" s="29"/>
      <c r="AC3082" s="29"/>
      <c r="AD3082" s="29"/>
      <c r="AE3082" s="29"/>
      <c r="AR3082" s="157" t="s">
        <v>148</v>
      </c>
      <c r="AT3082" s="157" t="s">
        <v>130</v>
      </c>
      <c r="AU3082" s="157" t="s">
        <v>143</v>
      </c>
      <c r="AY3082" s="14" t="s">
        <v>127</v>
      </c>
      <c r="BE3082" s="158">
        <f>IF(N3082="základní",J3082,0)</f>
        <v>0</v>
      </c>
      <c r="BF3082" s="158">
        <f>IF(N3082="snížená",J3082,0)</f>
        <v>0</v>
      </c>
      <c r="BG3082" s="158">
        <f>IF(N3082="zákl. přenesená",J3082,0)</f>
        <v>0</v>
      </c>
      <c r="BH3082" s="158">
        <f>IF(N3082="sníž. přenesená",J3082,0)</f>
        <v>0</v>
      </c>
      <c r="BI3082" s="158">
        <f>IF(N3082="nulová",J3082,0)</f>
        <v>0</v>
      </c>
      <c r="BJ3082" s="14" t="s">
        <v>83</v>
      </c>
      <c r="BK3082" s="158">
        <f>ROUND(I3082*H3082,2)</f>
        <v>0</v>
      </c>
      <c r="BL3082" s="14" t="s">
        <v>148</v>
      </c>
      <c r="BM3082" s="157" t="s">
        <v>3743</v>
      </c>
    </row>
    <row r="3083" spans="1:65" s="2" customFormat="1">
      <c r="A3083" s="29"/>
      <c r="B3083" s="30"/>
      <c r="C3083" s="29"/>
      <c r="D3083" s="159" t="s">
        <v>136</v>
      </c>
      <c r="E3083" s="29"/>
      <c r="F3083" s="160" t="s">
        <v>3742</v>
      </c>
      <c r="G3083" s="29"/>
      <c r="H3083" s="29"/>
      <c r="I3083" s="161"/>
      <c r="J3083" s="29"/>
      <c r="K3083" s="29"/>
      <c r="L3083" s="30"/>
      <c r="M3083" s="162"/>
      <c r="N3083" s="163"/>
      <c r="O3083" s="55"/>
      <c r="P3083" s="55"/>
      <c r="Q3083" s="55"/>
      <c r="R3083" s="55"/>
      <c r="S3083" s="55"/>
      <c r="T3083" s="56"/>
      <c r="U3083" s="29"/>
      <c r="V3083" s="29"/>
      <c r="W3083" s="29"/>
      <c r="X3083" s="29"/>
      <c r="Y3083" s="29"/>
      <c r="Z3083" s="29"/>
      <c r="AA3083" s="29"/>
      <c r="AB3083" s="29"/>
      <c r="AC3083" s="29"/>
      <c r="AD3083" s="29"/>
      <c r="AE3083" s="29"/>
      <c r="AT3083" s="14" t="s">
        <v>136</v>
      </c>
      <c r="AU3083" s="14" t="s">
        <v>143</v>
      </c>
    </row>
    <row r="3084" spans="1:65" s="2" customFormat="1" ht="19.5">
      <c r="A3084" s="29"/>
      <c r="B3084" s="30"/>
      <c r="C3084" s="29"/>
      <c r="D3084" s="159" t="s">
        <v>320</v>
      </c>
      <c r="E3084" s="29"/>
      <c r="F3084" s="168" t="s">
        <v>3420</v>
      </c>
      <c r="G3084" s="29"/>
      <c r="H3084" s="29"/>
      <c r="I3084" s="161"/>
      <c r="J3084" s="29"/>
      <c r="K3084" s="29"/>
      <c r="L3084" s="30"/>
      <c r="M3084" s="162"/>
      <c r="N3084" s="163"/>
      <c r="O3084" s="55"/>
      <c r="P3084" s="55"/>
      <c r="Q3084" s="55"/>
      <c r="R3084" s="55"/>
      <c r="S3084" s="55"/>
      <c r="T3084" s="56"/>
      <c r="U3084" s="29"/>
      <c r="V3084" s="29"/>
      <c r="W3084" s="29"/>
      <c r="X3084" s="29"/>
      <c r="Y3084" s="29"/>
      <c r="Z3084" s="29"/>
      <c r="AA3084" s="29"/>
      <c r="AB3084" s="29"/>
      <c r="AC3084" s="29"/>
      <c r="AD3084" s="29"/>
      <c r="AE3084" s="29"/>
      <c r="AT3084" s="14" t="s">
        <v>320</v>
      </c>
      <c r="AU3084" s="14" t="s">
        <v>143</v>
      </c>
    </row>
    <row r="3085" spans="1:65" s="2" customFormat="1" ht="16.5" customHeight="1">
      <c r="A3085" s="29"/>
      <c r="B3085" s="145"/>
      <c r="C3085" s="146" t="s">
        <v>3744</v>
      </c>
      <c r="D3085" s="146" t="s">
        <v>130</v>
      </c>
      <c r="E3085" s="147" t="s">
        <v>3745</v>
      </c>
      <c r="F3085" s="148" t="s">
        <v>3746</v>
      </c>
      <c r="G3085" s="149" t="s">
        <v>353</v>
      </c>
      <c r="H3085" s="150">
        <v>2</v>
      </c>
      <c r="I3085" s="151"/>
      <c r="J3085" s="152">
        <f>ROUND(I3085*H3085,2)</f>
        <v>0</v>
      </c>
      <c r="K3085" s="148" t="s">
        <v>1</v>
      </c>
      <c r="L3085" s="30"/>
      <c r="M3085" s="153" t="s">
        <v>1</v>
      </c>
      <c r="N3085" s="154" t="s">
        <v>41</v>
      </c>
      <c r="O3085" s="55"/>
      <c r="P3085" s="155">
        <f>O3085*H3085</f>
        <v>0</v>
      </c>
      <c r="Q3085" s="155">
        <v>0</v>
      </c>
      <c r="R3085" s="155">
        <f>Q3085*H3085</f>
        <v>0</v>
      </c>
      <c r="S3085" s="155">
        <v>0</v>
      </c>
      <c r="T3085" s="156">
        <f>S3085*H3085</f>
        <v>0</v>
      </c>
      <c r="U3085" s="29"/>
      <c r="V3085" s="29"/>
      <c r="W3085" s="29"/>
      <c r="X3085" s="29"/>
      <c r="Y3085" s="29"/>
      <c r="Z3085" s="29"/>
      <c r="AA3085" s="29"/>
      <c r="AB3085" s="29"/>
      <c r="AC3085" s="29"/>
      <c r="AD3085" s="29"/>
      <c r="AE3085" s="29"/>
      <c r="AR3085" s="157" t="s">
        <v>148</v>
      </c>
      <c r="AT3085" s="157" t="s">
        <v>130</v>
      </c>
      <c r="AU3085" s="157" t="s">
        <v>143</v>
      </c>
      <c r="AY3085" s="14" t="s">
        <v>127</v>
      </c>
      <c r="BE3085" s="158">
        <f>IF(N3085="základní",J3085,0)</f>
        <v>0</v>
      </c>
      <c r="BF3085" s="158">
        <f>IF(N3085="snížená",J3085,0)</f>
        <v>0</v>
      </c>
      <c r="BG3085" s="158">
        <f>IF(N3085="zákl. přenesená",J3085,0)</f>
        <v>0</v>
      </c>
      <c r="BH3085" s="158">
        <f>IF(N3085="sníž. přenesená",J3085,0)</f>
        <v>0</v>
      </c>
      <c r="BI3085" s="158">
        <f>IF(N3085="nulová",J3085,0)</f>
        <v>0</v>
      </c>
      <c r="BJ3085" s="14" t="s">
        <v>83</v>
      </c>
      <c r="BK3085" s="158">
        <f>ROUND(I3085*H3085,2)</f>
        <v>0</v>
      </c>
      <c r="BL3085" s="14" t="s">
        <v>148</v>
      </c>
      <c r="BM3085" s="157" t="s">
        <v>3747</v>
      </c>
    </row>
    <row r="3086" spans="1:65" s="2" customFormat="1">
      <c r="A3086" s="29"/>
      <c r="B3086" s="30"/>
      <c r="C3086" s="29"/>
      <c r="D3086" s="159" t="s">
        <v>136</v>
      </c>
      <c r="E3086" s="29"/>
      <c r="F3086" s="160" t="s">
        <v>3746</v>
      </c>
      <c r="G3086" s="29"/>
      <c r="H3086" s="29"/>
      <c r="I3086" s="161"/>
      <c r="J3086" s="29"/>
      <c r="K3086" s="29"/>
      <c r="L3086" s="30"/>
      <c r="M3086" s="162"/>
      <c r="N3086" s="163"/>
      <c r="O3086" s="55"/>
      <c r="P3086" s="55"/>
      <c r="Q3086" s="55"/>
      <c r="R3086" s="55"/>
      <c r="S3086" s="55"/>
      <c r="T3086" s="56"/>
      <c r="U3086" s="29"/>
      <c r="V3086" s="29"/>
      <c r="W3086" s="29"/>
      <c r="X3086" s="29"/>
      <c r="Y3086" s="29"/>
      <c r="Z3086" s="29"/>
      <c r="AA3086" s="29"/>
      <c r="AB3086" s="29"/>
      <c r="AC3086" s="29"/>
      <c r="AD3086" s="29"/>
      <c r="AE3086" s="29"/>
      <c r="AT3086" s="14" t="s">
        <v>136</v>
      </c>
      <c r="AU3086" s="14" t="s">
        <v>143</v>
      </c>
    </row>
    <row r="3087" spans="1:65" s="2" customFormat="1" ht="19.5">
      <c r="A3087" s="29"/>
      <c r="B3087" s="30"/>
      <c r="C3087" s="29"/>
      <c r="D3087" s="159" t="s">
        <v>320</v>
      </c>
      <c r="E3087" s="29"/>
      <c r="F3087" s="168" t="s">
        <v>3420</v>
      </c>
      <c r="G3087" s="29"/>
      <c r="H3087" s="29"/>
      <c r="I3087" s="161"/>
      <c r="J3087" s="29"/>
      <c r="K3087" s="29"/>
      <c r="L3087" s="30"/>
      <c r="M3087" s="162"/>
      <c r="N3087" s="163"/>
      <c r="O3087" s="55"/>
      <c r="P3087" s="55"/>
      <c r="Q3087" s="55"/>
      <c r="R3087" s="55"/>
      <c r="S3087" s="55"/>
      <c r="T3087" s="56"/>
      <c r="U3087" s="29"/>
      <c r="V3087" s="29"/>
      <c r="W3087" s="29"/>
      <c r="X3087" s="29"/>
      <c r="Y3087" s="29"/>
      <c r="Z3087" s="29"/>
      <c r="AA3087" s="29"/>
      <c r="AB3087" s="29"/>
      <c r="AC3087" s="29"/>
      <c r="AD3087" s="29"/>
      <c r="AE3087" s="29"/>
      <c r="AT3087" s="14" t="s">
        <v>320</v>
      </c>
      <c r="AU3087" s="14" t="s">
        <v>143</v>
      </c>
    </row>
    <row r="3088" spans="1:65" s="12" customFormat="1" ht="20.85" customHeight="1">
      <c r="B3088" s="132"/>
      <c r="D3088" s="133" t="s">
        <v>75</v>
      </c>
      <c r="E3088" s="143" t="s">
        <v>3748</v>
      </c>
      <c r="F3088" s="143" t="s">
        <v>3749</v>
      </c>
      <c r="I3088" s="135"/>
      <c r="J3088" s="144">
        <f>BK3088</f>
        <v>0</v>
      </c>
      <c r="L3088" s="132"/>
      <c r="M3088" s="137"/>
      <c r="N3088" s="138"/>
      <c r="O3088" s="138"/>
      <c r="P3088" s="139">
        <f>SUM(P3089:P3100)</f>
        <v>0</v>
      </c>
      <c r="Q3088" s="138"/>
      <c r="R3088" s="139">
        <f>SUM(R3089:R3100)</f>
        <v>0</v>
      </c>
      <c r="S3088" s="138"/>
      <c r="T3088" s="140">
        <f>SUM(T3089:T3100)</f>
        <v>0</v>
      </c>
      <c r="AR3088" s="133" t="s">
        <v>83</v>
      </c>
      <c r="AT3088" s="141" t="s">
        <v>75</v>
      </c>
      <c r="AU3088" s="141" t="s">
        <v>85</v>
      </c>
      <c r="AY3088" s="133" t="s">
        <v>127</v>
      </c>
      <c r="BK3088" s="142">
        <f>SUM(BK3089:BK3100)</f>
        <v>0</v>
      </c>
    </row>
    <row r="3089" spans="1:65" s="2" customFormat="1" ht="16.5" customHeight="1">
      <c r="A3089" s="29"/>
      <c r="B3089" s="145"/>
      <c r="C3089" s="146" t="s">
        <v>3750</v>
      </c>
      <c r="D3089" s="146" t="s">
        <v>130</v>
      </c>
      <c r="E3089" s="147" t="s">
        <v>3751</v>
      </c>
      <c r="F3089" s="148" t="s">
        <v>2097</v>
      </c>
      <c r="G3089" s="149" t="s">
        <v>385</v>
      </c>
      <c r="H3089" s="150">
        <v>3</v>
      </c>
      <c r="I3089" s="151"/>
      <c r="J3089" s="152">
        <f>ROUND(I3089*H3089,2)</f>
        <v>0</v>
      </c>
      <c r="K3089" s="148" t="s">
        <v>1</v>
      </c>
      <c r="L3089" s="30"/>
      <c r="M3089" s="153" t="s">
        <v>1</v>
      </c>
      <c r="N3089" s="154" t="s">
        <v>41</v>
      </c>
      <c r="O3089" s="55"/>
      <c r="P3089" s="155">
        <f>O3089*H3089</f>
        <v>0</v>
      </c>
      <c r="Q3089" s="155">
        <v>0</v>
      </c>
      <c r="R3089" s="155">
        <f>Q3089*H3089</f>
        <v>0</v>
      </c>
      <c r="S3089" s="155">
        <v>0</v>
      </c>
      <c r="T3089" s="156">
        <f>S3089*H3089</f>
        <v>0</v>
      </c>
      <c r="U3089" s="29"/>
      <c r="V3089" s="29"/>
      <c r="W3089" s="29"/>
      <c r="X3089" s="29"/>
      <c r="Y3089" s="29"/>
      <c r="Z3089" s="29"/>
      <c r="AA3089" s="29"/>
      <c r="AB3089" s="29"/>
      <c r="AC3089" s="29"/>
      <c r="AD3089" s="29"/>
      <c r="AE3089" s="29"/>
      <c r="AR3089" s="157" t="s">
        <v>148</v>
      </c>
      <c r="AT3089" s="157" t="s">
        <v>130</v>
      </c>
      <c r="AU3089" s="157" t="s">
        <v>143</v>
      </c>
      <c r="AY3089" s="14" t="s">
        <v>127</v>
      </c>
      <c r="BE3089" s="158">
        <f>IF(N3089="základní",J3089,0)</f>
        <v>0</v>
      </c>
      <c r="BF3089" s="158">
        <f>IF(N3089="snížená",J3089,0)</f>
        <v>0</v>
      </c>
      <c r="BG3089" s="158">
        <f>IF(N3089="zákl. přenesená",J3089,0)</f>
        <v>0</v>
      </c>
      <c r="BH3089" s="158">
        <f>IF(N3089="sníž. přenesená",J3089,0)</f>
        <v>0</v>
      </c>
      <c r="BI3089" s="158">
        <f>IF(N3089="nulová",J3089,0)</f>
        <v>0</v>
      </c>
      <c r="BJ3089" s="14" t="s">
        <v>83</v>
      </c>
      <c r="BK3089" s="158">
        <f>ROUND(I3089*H3089,2)</f>
        <v>0</v>
      </c>
      <c r="BL3089" s="14" t="s">
        <v>148</v>
      </c>
      <c r="BM3089" s="157" t="s">
        <v>3752</v>
      </c>
    </row>
    <row r="3090" spans="1:65" s="2" customFormat="1">
      <c r="A3090" s="29"/>
      <c r="B3090" s="30"/>
      <c r="C3090" s="29"/>
      <c r="D3090" s="159" t="s">
        <v>136</v>
      </c>
      <c r="E3090" s="29"/>
      <c r="F3090" s="160" t="s">
        <v>2097</v>
      </c>
      <c r="G3090" s="29"/>
      <c r="H3090" s="29"/>
      <c r="I3090" s="161"/>
      <c r="J3090" s="29"/>
      <c r="K3090" s="29"/>
      <c r="L3090" s="30"/>
      <c r="M3090" s="162"/>
      <c r="N3090" s="163"/>
      <c r="O3090" s="55"/>
      <c r="P3090" s="55"/>
      <c r="Q3090" s="55"/>
      <c r="R3090" s="55"/>
      <c r="S3090" s="55"/>
      <c r="T3090" s="56"/>
      <c r="U3090" s="29"/>
      <c r="V3090" s="29"/>
      <c r="W3090" s="29"/>
      <c r="X3090" s="29"/>
      <c r="Y3090" s="29"/>
      <c r="Z3090" s="29"/>
      <c r="AA3090" s="29"/>
      <c r="AB3090" s="29"/>
      <c r="AC3090" s="29"/>
      <c r="AD3090" s="29"/>
      <c r="AE3090" s="29"/>
      <c r="AT3090" s="14" t="s">
        <v>136</v>
      </c>
      <c r="AU3090" s="14" t="s">
        <v>143</v>
      </c>
    </row>
    <row r="3091" spans="1:65" s="2" customFormat="1" ht="19.5">
      <c r="A3091" s="29"/>
      <c r="B3091" s="30"/>
      <c r="C3091" s="29"/>
      <c r="D3091" s="159" t="s">
        <v>320</v>
      </c>
      <c r="E3091" s="29"/>
      <c r="F3091" s="168" t="s">
        <v>3420</v>
      </c>
      <c r="G3091" s="29"/>
      <c r="H3091" s="29"/>
      <c r="I3091" s="161"/>
      <c r="J3091" s="29"/>
      <c r="K3091" s="29"/>
      <c r="L3091" s="30"/>
      <c r="M3091" s="162"/>
      <c r="N3091" s="163"/>
      <c r="O3091" s="55"/>
      <c r="P3091" s="55"/>
      <c r="Q3091" s="55"/>
      <c r="R3091" s="55"/>
      <c r="S3091" s="55"/>
      <c r="T3091" s="56"/>
      <c r="U3091" s="29"/>
      <c r="V3091" s="29"/>
      <c r="W3091" s="29"/>
      <c r="X3091" s="29"/>
      <c r="Y3091" s="29"/>
      <c r="Z3091" s="29"/>
      <c r="AA3091" s="29"/>
      <c r="AB3091" s="29"/>
      <c r="AC3091" s="29"/>
      <c r="AD3091" s="29"/>
      <c r="AE3091" s="29"/>
      <c r="AT3091" s="14" t="s">
        <v>320</v>
      </c>
      <c r="AU3091" s="14" t="s">
        <v>143</v>
      </c>
    </row>
    <row r="3092" spans="1:65" s="2" customFormat="1" ht="16.5" customHeight="1">
      <c r="A3092" s="29"/>
      <c r="B3092" s="145"/>
      <c r="C3092" s="146" t="s">
        <v>3753</v>
      </c>
      <c r="D3092" s="146" t="s">
        <v>130</v>
      </c>
      <c r="E3092" s="147" t="s">
        <v>3754</v>
      </c>
      <c r="F3092" s="148" t="s">
        <v>1963</v>
      </c>
      <c r="G3092" s="149" t="s">
        <v>353</v>
      </c>
      <c r="H3092" s="150">
        <v>4</v>
      </c>
      <c r="I3092" s="151"/>
      <c r="J3092" s="152">
        <f>ROUND(I3092*H3092,2)</f>
        <v>0</v>
      </c>
      <c r="K3092" s="148" t="s">
        <v>1</v>
      </c>
      <c r="L3092" s="30"/>
      <c r="M3092" s="153" t="s">
        <v>1</v>
      </c>
      <c r="N3092" s="154" t="s">
        <v>41</v>
      </c>
      <c r="O3092" s="55"/>
      <c r="P3092" s="155">
        <f>O3092*H3092</f>
        <v>0</v>
      </c>
      <c r="Q3092" s="155">
        <v>0</v>
      </c>
      <c r="R3092" s="155">
        <f>Q3092*H3092</f>
        <v>0</v>
      </c>
      <c r="S3092" s="155">
        <v>0</v>
      </c>
      <c r="T3092" s="156">
        <f>S3092*H3092</f>
        <v>0</v>
      </c>
      <c r="U3092" s="29"/>
      <c r="V3092" s="29"/>
      <c r="W3092" s="29"/>
      <c r="X3092" s="29"/>
      <c r="Y3092" s="29"/>
      <c r="Z3092" s="29"/>
      <c r="AA3092" s="29"/>
      <c r="AB3092" s="29"/>
      <c r="AC3092" s="29"/>
      <c r="AD3092" s="29"/>
      <c r="AE3092" s="29"/>
      <c r="AR3092" s="157" t="s">
        <v>148</v>
      </c>
      <c r="AT3092" s="157" t="s">
        <v>130</v>
      </c>
      <c r="AU3092" s="157" t="s">
        <v>143</v>
      </c>
      <c r="AY3092" s="14" t="s">
        <v>127</v>
      </c>
      <c r="BE3092" s="158">
        <f>IF(N3092="základní",J3092,0)</f>
        <v>0</v>
      </c>
      <c r="BF3092" s="158">
        <f>IF(N3092="snížená",J3092,0)</f>
        <v>0</v>
      </c>
      <c r="BG3092" s="158">
        <f>IF(N3092="zákl. přenesená",J3092,0)</f>
        <v>0</v>
      </c>
      <c r="BH3092" s="158">
        <f>IF(N3092="sníž. přenesená",J3092,0)</f>
        <v>0</v>
      </c>
      <c r="BI3092" s="158">
        <f>IF(N3092="nulová",J3092,0)</f>
        <v>0</v>
      </c>
      <c r="BJ3092" s="14" t="s">
        <v>83</v>
      </c>
      <c r="BK3092" s="158">
        <f>ROUND(I3092*H3092,2)</f>
        <v>0</v>
      </c>
      <c r="BL3092" s="14" t="s">
        <v>148</v>
      </c>
      <c r="BM3092" s="157" t="s">
        <v>3755</v>
      </c>
    </row>
    <row r="3093" spans="1:65" s="2" customFormat="1">
      <c r="A3093" s="29"/>
      <c r="B3093" s="30"/>
      <c r="C3093" s="29"/>
      <c r="D3093" s="159" t="s">
        <v>136</v>
      </c>
      <c r="E3093" s="29"/>
      <c r="F3093" s="160" t="s">
        <v>1963</v>
      </c>
      <c r="G3093" s="29"/>
      <c r="H3093" s="29"/>
      <c r="I3093" s="161"/>
      <c r="J3093" s="29"/>
      <c r="K3093" s="29"/>
      <c r="L3093" s="30"/>
      <c r="M3093" s="162"/>
      <c r="N3093" s="163"/>
      <c r="O3093" s="55"/>
      <c r="P3093" s="55"/>
      <c r="Q3093" s="55"/>
      <c r="R3093" s="55"/>
      <c r="S3093" s="55"/>
      <c r="T3093" s="56"/>
      <c r="U3093" s="29"/>
      <c r="V3093" s="29"/>
      <c r="W3093" s="29"/>
      <c r="X3093" s="29"/>
      <c r="Y3093" s="29"/>
      <c r="Z3093" s="29"/>
      <c r="AA3093" s="29"/>
      <c r="AB3093" s="29"/>
      <c r="AC3093" s="29"/>
      <c r="AD3093" s="29"/>
      <c r="AE3093" s="29"/>
      <c r="AT3093" s="14" t="s">
        <v>136</v>
      </c>
      <c r="AU3093" s="14" t="s">
        <v>143</v>
      </c>
    </row>
    <row r="3094" spans="1:65" s="2" customFormat="1" ht="19.5">
      <c r="A3094" s="29"/>
      <c r="B3094" s="30"/>
      <c r="C3094" s="29"/>
      <c r="D3094" s="159" t="s">
        <v>320</v>
      </c>
      <c r="E3094" s="29"/>
      <c r="F3094" s="168" t="s">
        <v>3420</v>
      </c>
      <c r="G3094" s="29"/>
      <c r="H3094" s="29"/>
      <c r="I3094" s="161"/>
      <c r="J3094" s="29"/>
      <c r="K3094" s="29"/>
      <c r="L3094" s="30"/>
      <c r="M3094" s="162"/>
      <c r="N3094" s="163"/>
      <c r="O3094" s="55"/>
      <c r="P3094" s="55"/>
      <c r="Q3094" s="55"/>
      <c r="R3094" s="55"/>
      <c r="S3094" s="55"/>
      <c r="T3094" s="56"/>
      <c r="U3094" s="29"/>
      <c r="V3094" s="29"/>
      <c r="W3094" s="29"/>
      <c r="X3094" s="29"/>
      <c r="Y3094" s="29"/>
      <c r="Z3094" s="29"/>
      <c r="AA3094" s="29"/>
      <c r="AB3094" s="29"/>
      <c r="AC3094" s="29"/>
      <c r="AD3094" s="29"/>
      <c r="AE3094" s="29"/>
      <c r="AT3094" s="14" t="s">
        <v>320</v>
      </c>
      <c r="AU3094" s="14" t="s">
        <v>143</v>
      </c>
    </row>
    <row r="3095" spans="1:65" s="2" customFormat="1" ht="16.5" customHeight="1">
      <c r="A3095" s="29"/>
      <c r="B3095" s="145"/>
      <c r="C3095" s="146" t="s">
        <v>3756</v>
      </c>
      <c r="D3095" s="146" t="s">
        <v>130</v>
      </c>
      <c r="E3095" s="147" t="s">
        <v>3757</v>
      </c>
      <c r="F3095" s="148" t="s">
        <v>553</v>
      </c>
      <c r="G3095" s="149" t="s">
        <v>353</v>
      </c>
      <c r="H3095" s="150">
        <v>2</v>
      </c>
      <c r="I3095" s="151"/>
      <c r="J3095" s="152">
        <f>ROUND(I3095*H3095,2)</f>
        <v>0</v>
      </c>
      <c r="K3095" s="148" t="s">
        <v>1</v>
      </c>
      <c r="L3095" s="30"/>
      <c r="M3095" s="153" t="s">
        <v>1</v>
      </c>
      <c r="N3095" s="154" t="s">
        <v>41</v>
      </c>
      <c r="O3095" s="55"/>
      <c r="P3095" s="155">
        <f>O3095*H3095</f>
        <v>0</v>
      </c>
      <c r="Q3095" s="155">
        <v>0</v>
      </c>
      <c r="R3095" s="155">
        <f>Q3095*H3095</f>
        <v>0</v>
      </c>
      <c r="S3095" s="155">
        <v>0</v>
      </c>
      <c r="T3095" s="156">
        <f>S3095*H3095</f>
        <v>0</v>
      </c>
      <c r="U3095" s="29"/>
      <c r="V3095" s="29"/>
      <c r="W3095" s="29"/>
      <c r="X3095" s="29"/>
      <c r="Y3095" s="29"/>
      <c r="Z3095" s="29"/>
      <c r="AA3095" s="29"/>
      <c r="AB3095" s="29"/>
      <c r="AC3095" s="29"/>
      <c r="AD3095" s="29"/>
      <c r="AE3095" s="29"/>
      <c r="AR3095" s="157" t="s">
        <v>148</v>
      </c>
      <c r="AT3095" s="157" t="s">
        <v>130</v>
      </c>
      <c r="AU3095" s="157" t="s">
        <v>143</v>
      </c>
      <c r="AY3095" s="14" t="s">
        <v>127</v>
      </c>
      <c r="BE3095" s="158">
        <f>IF(N3095="základní",J3095,0)</f>
        <v>0</v>
      </c>
      <c r="BF3095" s="158">
        <f>IF(N3095="snížená",J3095,0)</f>
        <v>0</v>
      </c>
      <c r="BG3095" s="158">
        <f>IF(N3095="zákl. přenesená",J3095,0)</f>
        <v>0</v>
      </c>
      <c r="BH3095" s="158">
        <f>IF(N3095="sníž. přenesená",J3095,0)</f>
        <v>0</v>
      </c>
      <c r="BI3095" s="158">
        <f>IF(N3095="nulová",J3095,0)</f>
        <v>0</v>
      </c>
      <c r="BJ3095" s="14" t="s">
        <v>83</v>
      </c>
      <c r="BK3095" s="158">
        <f>ROUND(I3095*H3095,2)</f>
        <v>0</v>
      </c>
      <c r="BL3095" s="14" t="s">
        <v>148</v>
      </c>
      <c r="BM3095" s="157" t="s">
        <v>3758</v>
      </c>
    </row>
    <row r="3096" spans="1:65" s="2" customFormat="1">
      <c r="A3096" s="29"/>
      <c r="B3096" s="30"/>
      <c r="C3096" s="29"/>
      <c r="D3096" s="159" t="s">
        <v>136</v>
      </c>
      <c r="E3096" s="29"/>
      <c r="F3096" s="160" t="s">
        <v>553</v>
      </c>
      <c r="G3096" s="29"/>
      <c r="H3096" s="29"/>
      <c r="I3096" s="161"/>
      <c r="J3096" s="29"/>
      <c r="K3096" s="29"/>
      <c r="L3096" s="30"/>
      <c r="M3096" s="162"/>
      <c r="N3096" s="163"/>
      <c r="O3096" s="55"/>
      <c r="P3096" s="55"/>
      <c r="Q3096" s="55"/>
      <c r="R3096" s="55"/>
      <c r="S3096" s="55"/>
      <c r="T3096" s="56"/>
      <c r="U3096" s="29"/>
      <c r="V3096" s="29"/>
      <c r="W3096" s="29"/>
      <c r="X3096" s="29"/>
      <c r="Y3096" s="29"/>
      <c r="Z3096" s="29"/>
      <c r="AA3096" s="29"/>
      <c r="AB3096" s="29"/>
      <c r="AC3096" s="29"/>
      <c r="AD3096" s="29"/>
      <c r="AE3096" s="29"/>
      <c r="AT3096" s="14" t="s">
        <v>136</v>
      </c>
      <c r="AU3096" s="14" t="s">
        <v>143</v>
      </c>
    </row>
    <row r="3097" spans="1:65" s="2" customFormat="1" ht="19.5">
      <c r="A3097" s="29"/>
      <c r="B3097" s="30"/>
      <c r="C3097" s="29"/>
      <c r="D3097" s="159" t="s">
        <v>320</v>
      </c>
      <c r="E3097" s="29"/>
      <c r="F3097" s="168" t="s">
        <v>3438</v>
      </c>
      <c r="G3097" s="29"/>
      <c r="H3097" s="29"/>
      <c r="I3097" s="161"/>
      <c r="J3097" s="29"/>
      <c r="K3097" s="29"/>
      <c r="L3097" s="30"/>
      <c r="M3097" s="162"/>
      <c r="N3097" s="163"/>
      <c r="O3097" s="55"/>
      <c r="P3097" s="55"/>
      <c r="Q3097" s="55"/>
      <c r="R3097" s="55"/>
      <c r="S3097" s="55"/>
      <c r="T3097" s="56"/>
      <c r="U3097" s="29"/>
      <c r="V3097" s="29"/>
      <c r="W3097" s="29"/>
      <c r="X3097" s="29"/>
      <c r="Y3097" s="29"/>
      <c r="Z3097" s="29"/>
      <c r="AA3097" s="29"/>
      <c r="AB3097" s="29"/>
      <c r="AC3097" s="29"/>
      <c r="AD3097" s="29"/>
      <c r="AE3097" s="29"/>
      <c r="AT3097" s="14" t="s">
        <v>320</v>
      </c>
      <c r="AU3097" s="14" t="s">
        <v>143</v>
      </c>
    </row>
    <row r="3098" spans="1:65" s="2" customFormat="1" ht="24.2" customHeight="1">
      <c r="A3098" s="29"/>
      <c r="B3098" s="145"/>
      <c r="C3098" s="146" t="s">
        <v>3759</v>
      </c>
      <c r="D3098" s="146" t="s">
        <v>130</v>
      </c>
      <c r="E3098" s="147" t="s">
        <v>3760</v>
      </c>
      <c r="F3098" s="148" t="s">
        <v>3444</v>
      </c>
      <c r="G3098" s="149" t="s">
        <v>353</v>
      </c>
      <c r="H3098" s="150">
        <v>2</v>
      </c>
      <c r="I3098" s="151"/>
      <c r="J3098" s="152">
        <f>ROUND(I3098*H3098,2)</f>
        <v>0</v>
      </c>
      <c r="K3098" s="148" t="s">
        <v>1</v>
      </c>
      <c r="L3098" s="30"/>
      <c r="M3098" s="153" t="s">
        <v>1</v>
      </c>
      <c r="N3098" s="154" t="s">
        <v>41</v>
      </c>
      <c r="O3098" s="55"/>
      <c r="P3098" s="155">
        <f>O3098*H3098</f>
        <v>0</v>
      </c>
      <c r="Q3098" s="155">
        <v>0</v>
      </c>
      <c r="R3098" s="155">
        <f>Q3098*H3098</f>
        <v>0</v>
      </c>
      <c r="S3098" s="155">
        <v>0</v>
      </c>
      <c r="T3098" s="156">
        <f>S3098*H3098</f>
        <v>0</v>
      </c>
      <c r="U3098" s="29"/>
      <c r="V3098" s="29"/>
      <c r="W3098" s="29"/>
      <c r="X3098" s="29"/>
      <c r="Y3098" s="29"/>
      <c r="Z3098" s="29"/>
      <c r="AA3098" s="29"/>
      <c r="AB3098" s="29"/>
      <c r="AC3098" s="29"/>
      <c r="AD3098" s="29"/>
      <c r="AE3098" s="29"/>
      <c r="AR3098" s="157" t="s">
        <v>148</v>
      </c>
      <c r="AT3098" s="157" t="s">
        <v>130</v>
      </c>
      <c r="AU3098" s="157" t="s">
        <v>143</v>
      </c>
      <c r="AY3098" s="14" t="s">
        <v>127</v>
      </c>
      <c r="BE3098" s="158">
        <f>IF(N3098="základní",J3098,0)</f>
        <v>0</v>
      </c>
      <c r="BF3098" s="158">
        <f>IF(N3098="snížená",J3098,0)</f>
        <v>0</v>
      </c>
      <c r="BG3098" s="158">
        <f>IF(N3098="zákl. přenesená",J3098,0)</f>
        <v>0</v>
      </c>
      <c r="BH3098" s="158">
        <f>IF(N3098="sníž. přenesená",J3098,0)</f>
        <v>0</v>
      </c>
      <c r="BI3098" s="158">
        <f>IF(N3098="nulová",J3098,0)</f>
        <v>0</v>
      </c>
      <c r="BJ3098" s="14" t="s">
        <v>83</v>
      </c>
      <c r="BK3098" s="158">
        <f>ROUND(I3098*H3098,2)</f>
        <v>0</v>
      </c>
      <c r="BL3098" s="14" t="s">
        <v>148</v>
      </c>
      <c r="BM3098" s="157" t="s">
        <v>3761</v>
      </c>
    </row>
    <row r="3099" spans="1:65" s="2" customFormat="1" ht="19.5">
      <c r="A3099" s="29"/>
      <c r="B3099" s="30"/>
      <c r="C3099" s="29"/>
      <c r="D3099" s="159" t="s">
        <v>136</v>
      </c>
      <c r="E3099" s="29"/>
      <c r="F3099" s="160" t="s">
        <v>3444</v>
      </c>
      <c r="G3099" s="29"/>
      <c r="H3099" s="29"/>
      <c r="I3099" s="161"/>
      <c r="J3099" s="29"/>
      <c r="K3099" s="29"/>
      <c r="L3099" s="30"/>
      <c r="M3099" s="162"/>
      <c r="N3099" s="163"/>
      <c r="O3099" s="55"/>
      <c r="P3099" s="55"/>
      <c r="Q3099" s="55"/>
      <c r="R3099" s="55"/>
      <c r="S3099" s="55"/>
      <c r="T3099" s="56"/>
      <c r="U3099" s="29"/>
      <c r="V3099" s="29"/>
      <c r="W3099" s="29"/>
      <c r="X3099" s="29"/>
      <c r="Y3099" s="29"/>
      <c r="Z3099" s="29"/>
      <c r="AA3099" s="29"/>
      <c r="AB3099" s="29"/>
      <c r="AC3099" s="29"/>
      <c r="AD3099" s="29"/>
      <c r="AE3099" s="29"/>
      <c r="AT3099" s="14" t="s">
        <v>136</v>
      </c>
      <c r="AU3099" s="14" t="s">
        <v>143</v>
      </c>
    </row>
    <row r="3100" spans="1:65" s="2" customFormat="1" ht="19.5">
      <c r="A3100" s="29"/>
      <c r="B3100" s="30"/>
      <c r="C3100" s="29"/>
      <c r="D3100" s="159" t="s">
        <v>320</v>
      </c>
      <c r="E3100" s="29"/>
      <c r="F3100" s="168" t="s">
        <v>3446</v>
      </c>
      <c r="G3100" s="29"/>
      <c r="H3100" s="29"/>
      <c r="I3100" s="161"/>
      <c r="J3100" s="29"/>
      <c r="K3100" s="29"/>
      <c r="L3100" s="30"/>
      <c r="M3100" s="162"/>
      <c r="N3100" s="163"/>
      <c r="O3100" s="55"/>
      <c r="P3100" s="55"/>
      <c r="Q3100" s="55"/>
      <c r="R3100" s="55"/>
      <c r="S3100" s="55"/>
      <c r="T3100" s="56"/>
      <c r="U3100" s="29"/>
      <c r="V3100" s="29"/>
      <c r="W3100" s="29"/>
      <c r="X3100" s="29"/>
      <c r="Y3100" s="29"/>
      <c r="Z3100" s="29"/>
      <c r="AA3100" s="29"/>
      <c r="AB3100" s="29"/>
      <c r="AC3100" s="29"/>
      <c r="AD3100" s="29"/>
      <c r="AE3100" s="29"/>
      <c r="AT3100" s="14" t="s">
        <v>320</v>
      </c>
      <c r="AU3100" s="14" t="s">
        <v>143</v>
      </c>
    </row>
    <row r="3101" spans="1:65" s="12" customFormat="1" ht="22.9" customHeight="1">
      <c r="B3101" s="132"/>
      <c r="D3101" s="133" t="s">
        <v>75</v>
      </c>
      <c r="E3101" s="143" t="s">
        <v>3762</v>
      </c>
      <c r="F3101" s="143" t="s">
        <v>3763</v>
      </c>
      <c r="I3101" s="135"/>
      <c r="J3101" s="144">
        <f>BK3101</f>
        <v>0</v>
      </c>
      <c r="L3101" s="132"/>
      <c r="M3101" s="137"/>
      <c r="N3101" s="138"/>
      <c r="O3101" s="138"/>
      <c r="P3101" s="139">
        <f>P3102+P3136</f>
        <v>0</v>
      </c>
      <c r="Q3101" s="138"/>
      <c r="R3101" s="139">
        <f>R3102+R3136</f>
        <v>0</v>
      </c>
      <c r="S3101" s="138"/>
      <c r="T3101" s="140">
        <f>T3102+T3136</f>
        <v>0</v>
      </c>
      <c r="AR3101" s="133" t="s">
        <v>83</v>
      </c>
      <c r="AT3101" s="141" t="s">
        <v>75</v>
      </c>
      <c r="AU3101" s="141" t="s">
        <v>83</v>
      </c>
      <c r="AY3101" s="133" t="s">
        <v>127</v>
      </c>
      <c r="BK3101" s="142">
        <f>BK3102+BK3136</f>
        <v>0</v>
      </c>
    </row>
    <row r="3102" spans="1:65" s="12" customFormat="1" ht="20.85" customHeight="1">
      <c r="B3102" s="132"/>
      <c r="D3102" s="133" t="s">
        <v>75</v>
      </c>
      <c r="E3102" s="143" t="s">
        <v>3764</v>
      </c>
      <c r="F3102" s="143" t="s">
        <v>3765</v>
      </c>
      <c r="I3102" s="135"/>
      <c r="J3102" s="144">
        <f>BK3102</f>
        <v>0</v>
      </c>
      <c r="L3102" s="132"/>
      <c r="M3102" s="137"/>
      <c r="N3102" s="138"/>
      <c r="O3102" s="138"/>
      <c r="P3102" s="139">
        <f>SUM(P3103:P3135)</f>
        <v>0</v>
      </c>
      <c r="Q3102" s="138"/>
      <c r="R3102" s="139">
        <f>SUM(R3103:R3135)</f>
        <v>0</v>
      </c>
      <c r="S3102" s="138"/>
      <c r="T3102" s="140">
        <f>SUM(T3103:T3135)</f>
        <v>0</v>
      </c>
      <c r="AR3102" s="133" t="s">
        <v>83</v>
      </c>
      <c r="AT3102" s="141" t="s">
        <v>75</v>
      </c>
      <c r="AU3102" s="141" t="s">
        <v>85</v>
      </c>
      <c r="AY3102" s="133" t="s">
        <v>127</v>
      </c>
      <c r="BK3102" s="142">
        <f>SUM(BK3103:BK3135)</f>
        <v>0</v>
      </c>
    </row>
    <row r="3103" spans="1:65" s="2" customFormat="1" ht="16.5" customHeight="1">
      <c r="A3103" s="29"/>
      <c r="B3103" s="145"/>
      <c r="C3103" s="146" t="s">
        <v>3766</v>
      </c>
      <c r="D3103" s="146" t="s">
        <v>130</v>
      </c>
      <c r="E3103" s="147" t="s">
        <v>3767</v>
      </c>
      <c r="F3103" s="148" t="s">
        <v>3712</v>
      </c>
      <c r="G3103" s="149" t="s">
        <v>385</v>
      </c>
      <c r="H3103" s="150">
        <v>1</v>
      </c>
      <c r="I3103" s="151"/>
      <c r="J3103" s="152">
        <f>ROUND(I3103*H3103,2)</f>
        <v>0</v>
      </c>
      <c r="K3103" s="148" t="s">
        <v>1</v>
      </c>
      <c r="L3103" s="30"/>
      <c r="M3103" s="153" t="s">
        <v>1</v>
      </c>
      <c r="N3103" s="154" t="s">
        <v>41</v>
      </c>
      <c r="O3103" s="55"/>
      <c r="P3103" s="155">
        <f>O3103*H3103</f>
        <v>0</v>
      </c>
      <c r="Q3103" s="155">
        <v>0</v>
      </c>
      <c r="R3103" s="155">
        <f>Q3103*H3103</f>
        <v>0</v>
      </c>
      <c r="S3103" s="155">
        <v>0</v>
      </c>
      <c r="T3103" s="156">
        <f>S3103*H3103</f>
        <v>0</v>
      </c>
      <c r="U3103" s="29"/>
      <c r="V3103" s="29"/>
      <c r="W3103" s="29"/>
      <c r="X3103" s="29"/>
      <c r="Y3103" s="29"/>
      <c r="Z3103" s="29"/>
      <c r="AA3103" s="29"/>
      <c r="AB3103" s="29"/>
      <c r="AC3103" s="29"/>
      <c r="AD3103" s="29"/>
      <c r="AE3103" s="29"/>
      <c r="AR3103" s="157" t="s">
        <v>148</v>
      </c>
      <c r="AT3103" s="157" t="s">
        <v>130</v>
      </c>
      <c r="AU3103" s="157" t="s">
        <v>143</v>
      </c>
      <c r="AY3103" s="14" t="s">
        <v>127</v>
      </c>
      <c r="BE3103" s="158">
        <f>IF(N3103="základní",J3103,0)</f>
        <v>0</v>
      </c>
      <c r="BF3103" s="158">
        <f>IF(N3103="snížená",J3103,0)</f>
        <v>0</v>
      </c>
      <c r="BG3103" s="158">
        <f>IF(N3103="zákl. přenesená",J3103,0)</f>
        <v>0</v>
      </c>
      <c r="BH3103" s="158">
        <f>IF(N3103="sníž. přenesená",J3103,0)</f>
        <v>0</v>
      </c>
      <c r="BI3103" s="158">
        <f>IF(N3103="nulová",J3103,0)</f>
        <v>0</v>
      </c>
      <c r="BJ3103" s="14" t="s">
        <v>83</v>
      </c>
      <c r="BK3103" s="158">
        <f>ROUND(I3103*H3103,2)</f>
        <v>0</v>
      </c>
      <c r="BL3103" s="14" t="s">
        <v>148</v>
      </c>
      <c r="BM3103" s="157" t="s">
        <v>3768</v>
      </c>
    </row>
    <row r="3104" spans="1:65" s="2" customFormat="1">
      <c r="A3104" s="29"/>
      <c r="B3104" s="30"/>
      <c r="C3104" s="29"/>
      <c r="D3104" s="159" t="s">
        <v>136</v>
      </c>
      <c r="E3104" s="29"/>
      <c r="F3104" s="160" t="s">
        <v>3712</v>
      </c>
      <c r="G3104" s="29"/>
      <c r="H3104" s="29"/>
      <c r="I3104" s="161"/>
      <c r="J3104" s="29"/>
      <c r="K3104" s="29"/>
      <c r="L3104" s="30"/>
      <c r="M3104" s="162"/>
      <c r="N3104" s="163"/>
      <c r="O3104" s="55"/>
      <c r="P3104" s="55"/>
      <c r="Q3104" s="55"/>
      <c r="R3104" s="55"/>
      <c r="S3104" s="55"/>
      <c r="T3104" s="56"/>
      <c r="U3104" s="29"/>
      <c r="V3104" s="29"/>
      <c r="W3104" s="29"/>
      <c r="X3104" s="29"/>
      <c r="Y3104" s="29"/>
      <c r="Z3104" s="29"/>
      <c r="AA3104" s="29"/>
      <c r="AB3104" s="29"/>
      <c r="AC3104" s="29"/>
      <c r="AD3104" s="29"/>
      <c r="AE3104" s="29"/>
      <c r="AT3104" s="14" t="s">
        <v>136</v>
      </c>
      <c r="AU3104" s="14" t="s">
        <v>143</v>
      </c>
    </row>
    <row r="3105" spans="1:65" s="2" customFormat="1" ht="19.5">
      <c r="A3105" s="29"/>
      <c r="B3105" s="30"/>
      <c r="C3105" s="29"/>
      <c r="D3105" s="159" t="s">
        <v>320</v>
      </c>
      <c r="E3105" s="29"/>
      <c r="F3105" s="168" t="s">
        <v>3420</v>
      </c>
      <c r="G3105" s="29"/>
      <c r="H3105" s="29"/>
      <c r="I3105" s="161"/>
      <c r="J3105" s="29"/>
      <c r="K3105" s="29"/>
      <c r="L3105" s="30"/>
      <c r="M3105" s="162"/>
      <c r="N3105" s="163"/>
      <c r="O3105" s="55"/>
      <c r="P3105" s="55"/>
      <c r="Q3105" s="55"/>
      <c r="R3105" s="55"/>
      <c r="S3105" s="55"/>
      <c r="T3105" s="56"/>
      <c r="U3105" s="29"/>
      <c r="V3105" s="29"/>
      <c r="W3105" s="29"/>
      <c r="X3105" s="29"/>
      <c r="Y3105" s="29"/>
      <c r="Z3105" s="29"/>
      <c r="AA3105" s="29"/>
      <c r="AB3105" s="29"/>
      <c r="AC3105" s="29"/>
      <c r="AD3105" s="29"/>
      <c r="AE3105" s="29"/>
      <c r="AT3105" s="14" t="s">
        <v>320</v>
      </c>
      <c r="AU3105" s="14" t="s">
        <v>143</v>
      </c>
    </row>
    <row r="3106" spans="1:65" s="2" customFormat="1" ht="16.5" customHeight="1">
      <c r="A3106" s="29"/>
      <c r="B3106" s="145"/>
      <c r="C3106" s="146" t="s">
        <v>3769</v>
      </c>
      <c r="D3106" s="146" t="s">
        <v>130</v>
      </c>
      <c r="E3106" s="147" t="s">
        <v>3770</v>
      </c>
      <c r="F3106" s="148" t="s">
        <v>3716</v>
      </c>
      <c r="G3106" s="149" t="s">
        <v>353</v>
      </c>
      <c r="H3106" s="150">
        <v>2</v>
      </c>
      <c r="I3106" s="151"/>
      <c r="J3106" s="152">
        <f>ROUND(I3106*H3106,2)</f>
        <v>0</v>
      </c>
      <c r="K3106" s="148" t="s">
        <v>1</v>
      </c>
      <c r="L3106" s="30"/>
      <c r="M3106" s="153" t="s">
        <v>1</v>
      </c>
      <c r="N3106" s="154" t="s">
        <v>41</v>
      </c>
      <c r="O3106" s="55"/>
      <c r="P3106" s="155">
        <f>O3106*H3106</f>
        <v>0</v>
      </c>
      <c r="Q3106" s="155">
        <v>0</v>
      </c>
      <c r="R3106" s="155">
        <f>Q3106*H3106</f>
        <v>0</v>
      </c>
      <c r="S3106" s="155">
        <v>0</v>
      </c>
      <c r="T3106" s="156">
        <f>S3106*H3106</f>
        <v>0</v>
      </c>
      <c r="U3106" s="29"/>
      <c r="V3106" s="29"/>
      <c r="W3106" s="29"/>
      <c r="X3106" s="29"/>
      <c r="Y3106" s="29"/>
      <c r="Z3106" s="29"/>
      <c r="AA3106" s="29"/>
      <c r="AB3106" s="29"/>
      <c r="AC3106" s="29"/>
      <c r="AD3106" s="29"/>
      <c r="AE3106" s="29"/>
      <c r="AR3106" s="157" t="s">
        <v>148</v>
      </c>
      <c r="AT3106" s="157" t="s">
        <v>130</v>
      </c>
      <c r="AU3106" s="157" t="s">
        <v>143</v>
      </c>
      <c r="AY3106" s="14" t="s">
        <v>127</v>
      </c>
      <c r="BE3106" s="158">
        <f>IF(N3106="základní",J3106,0)</f>
        <v>0</v>
      </c>
      <c r="BF3106" s="158">
        <f>IF(N3106="snížená",J3106,0)</f>
        <v>0</v>
      </c>
      <c r="BG3106" s="158">
        <f>IF(N3106="zákl. přenesená",J3106,0)</f>
        <v>0</v>
      </c>
      <c r="BH3106" s="158">
        <f>IF(N3106="sníž. přenesená",J3106,0)</f>
        <v>0</v>
      </c>
      <c r="BI3106" s="158">
        <f>IF(N3106="nulová",J3106,0)</f>
        <v>0</v>
      </c>
      <c r="BJ3106" s="14" t="s">
        <v>83</v>
      </c>
      <c r="BK3106" s="158">
        <f>ROUND(I3106*H3106,2)</f>
        <v>0</v>
      </c>
      <c r="BL3106" s="14" t="s">
        <v>148</v>
      </c>
      <c r="BM3106" s="157" t="s">
        <v>3771</v>
      </c>
    </row>
    <row r="3107" spans="1:65" s="2" customFormat="1">
      <c r="A3107" s="29"/>
      <c r="B3107" s="30"/>
      <c r="C3107" s="29"/>
      <c r="D3107" s="159" t="s">
        <v>136</v>
      </c>
      <c r="E3107" s="29"/>
      <c r="F3107" s="160" t="s">
        <v>3716</v>
      </c>
      <c r="G3107" s="29"/>
      <c r="H3107" s="29"/>
      <c r="I3107" s="161"/>
      <c r="J3107" s="29"/>
      <c r="K3107" s="29"/>
      <c r="L3107" s="30"/>
      <c r="M3107" s="162"/>
      <c r="N3107" s="163"/>
      <c r="O3107" s="55"/>
      <c r="P3107" s="55"/>
      <c r="Q3107" s="55"/>
      <c r="R3107" s="55"/>
      <c r="S3107" s="55"/>
      <c r="T3107" s="56"/>
      <c r="U3107" s="29"/>
      <c r="V3107" s="29"/>
      <c r="W3107" s="29"/>
      <c r="X3107" s="29"/>
      <c r="Y3107" s="29"/>
      <c r="Z3107" s="29"/>
      <c r="AA3107" s="29"/>
      <c r="AB3107" s="29"/>
      <c r="AC3107" s="29"/>
      <c r="AD3107" s="29"/>
      <c r="AE3107" s="29"/>
      <c r="AT3107" s="14" t="s">
        <v>136</v>
      </c>
      <c r="AU3107" s="14" t="s">
        <v>143</v>
      </c>
    </row>
    <row r="3108" spans="1:65" s="2" customFormat="1" ht="19.5">
      <c r="A3108" s="29"/>
      <c r="B3108" s="30"/>
      <c r="C3108" s="29"/>
      <c r="D3108" s="159" t="s">
        <v>320</v>
      </c>
      <c r="E3108" s="29"/>
      <c r="F3108" s="168" t="s">
        <v>3420</v>
      </c>
      <c r="G3108" s="29"/>
      <c r="H3108" s="29"/>
      <c r="I3108" s="161"/>
      <c r="J3108" s="29"/>
      <c r="K3108" s="29"/>
      <c r="L3108" s="30"/>
      <c r="M3108" s="162"/>
      <c r="N3108" s="163"/>
      <c r="O3108" s="55"/>
      <c r="P3108" s="55"/>
      <c r="Q3108" s="55"/>
      <c r="R3108" s="55"/>
      <c r="S3108" s="55"/>
      <c r="T3108" s="56"/>
      <c r="U3108" s="29"/>
      <c r="V3108" s="29"/>
      <c r="W3108" s="29"/>
      <c r="X3108" s="29"/>
      <c r="Y3108" s="29"/>
      <c r="Z3108" s="29"/>
      <c r="AA3108" s="29"/>
      <c r="AB3108" s="29"/>
      <c r="AC3108" s="29"/>
      <c r="AD3108" s="29"/>
      <c r="AE3108" s="29"/>
      <c r="AT3108" s="14" t="s">
        <v>320</v>
      </c>
      <c r="AU3108" s="14" t="s">
        <v>143</v>
      </c>
    </row>
    <row r="3109" spans="1:65" s="2" customFormat="1" ht="16.5" customHeight="1">
      <c r="A3109" s="29"/>
      <c r="B3109" s="145"/>
      <c r="C3109" s="146" t="s">
        <v>3772</v>
      </c>
      <c r="D3109" s="146" t="s">
        <v>130</v>
      </c>
      <c r="E3109" s="147" t="s">
        <v>3773</v>
      </c>
      <c r="F3109" s="148" t="s">
        <v>3774</v>
      </c>
      <c r="G3109" s="149" t="s">
        <v>353</v>
      </c>
      <c r="H3109" s="150">
        <v>1</v>
      </c>
      <c r="I3109" s="151"/>
      <c r="J3109" s="152">
        <f>ROUND(I3109*H3109,2)</f>
        <v>0</v>
      </c>
      <c r="K3109" s="148" t="s">
        <v>1</v>
      </c>
      <c r="L3109" s="30"/>
      <c r="M3109" s="153" t="s">
        <v>1</v>
      </c>
      <c r="N3109" s="154" t="s">
        <v>41</v>
      </c>
      <c r="O3109" s="55"/>
      <c r="P3109" s="155">
        <f>O3109*H3109</f>
        <v>0</v>
      </c>
      <c r="Q3109" s="155">
        <v>0</v>
      </c>
      <c r="R3109" s="155">
        <f>Q3109*H3109</f>
        <v>0</v>
      </c>
      <c r="S3109" s="155">
        <v>0</v>
      </c>
      <c r="T3109" s="156">
        <f>S3109*H3109</f>
        <v>0</v>
      </c>
      <c r="U3109" s="29"/>
      <c r="V3109" s="29"/>
      <c r="W3109" s="29"/>
      <c r="X3109" s="29"/>
      <c r="Y3109" s="29"/>
      <c r="Z3109" s="29"/>
      <c r="AA3109" s="29"/>
      <c r="AB3109" s="29"/>
      <c r="AC3109" s="29"/>
      <c r="AD3109" s="29"/>
      <c r="AE3109" s="29"/>
      <c r="AR3109" s="157" t="s">
        <v>148</v>
      </c>
      <c r="AT3109" s="157" t="s">
        <v>130</v>
      </c>
      <c r="AU3109" s="157" t="s">
        <v>143</v>
      </c>
      <c r="AY3109" s="14" t="s">
        <v>127</v>
      </c>
      <c r="BE3109" s="158">
        <f>IF(N3109="základní",J3109,0)</f>
        <v>0</v>
      </c>
      <c r="BF3109" s="158">
        <f>IF(N3109="snížená",J3109,0)</f>
        <v>0</v>
      </c>
      <c r="BG3109" s="158">
        <f>IF(N3109="zákl. přenesená",J3109,0)</f>
        <v>0</v>
      </c>
      <c r="BH3109" s="158">
        <f>IF(N3109="sníž. přenesená",J3109,0)</f>
        <v>0</v>
      </c>
      <c r="BI3109" s="158">
        <f>IF(N3109="nulová",J3109,0)</f>
        <v>0</v>
      </c>
      <c r="BJ3109" s="14" t="s">
        <v>83</v>
      </c>
      <c r="BK3109" s="158">
        <f>ROUND(I3109*H3109,2)</f>
        <v>0</v>
      </c>
      <c r="BL3109" s="14" t="s">
        <v>148</v>
      </c>
      <c r="BM3109" s="157" t="s">
        <v>3775</v>
      </c>
    </row>
    <row r="3110" spans="1:65" s="2" customFormat="1">
      <c r="A3110" s="29"/>
      <c r="B3110" s="30"/>
      <c r="C3110" s="29"/>
      <c r="D3110" s="159" t="s">
        <v>136</v>
      </c>
      <c r="E3110" s="29"/>
      <c r="F3110" s="160" t="s">
        <v>3774</v>
      </c>
      <c r="G3110" s="29"/>
      <c r="H3110" s="29"/>
      <c r="I3110" s="161"/>
      <c r="J3110" s="29"/>
      <c r="K3110" s="29"/>
      <c r="L3110" s="30"/>
      <c r="M3110" s="162"/>
      <c r="N3110" s="163"/>
      <c r="O3110" s="55"/>
      <c r="P3110" s="55"/>
      <c r="Q3110" s="55"/>
      <c r="R3110" s="55"/>
      <c r="S3110" s="55"/>
      <c r="T3110" s="56"/>
      <c r="U3110" s="29"/>
      <c r="V3110" s="29"/>
      <c r="W3110" s="29"/>
      <c r="X3110" s="29"/>
      <c r="Y3110" s="29"/>
      <c r="Z3110" s="29"/>
      <c r="AA3110" s="29"/>
      <c r="AB3110" s="29"/>
      <c r="AC3110" s="29"/>
      <c r="AD3110" s="29"/>
      <c r="AE3110" s="29"/>
      <c r="AT3110" s="14" t="s">
        <v>136</v>
      </c>
      <c r="AU3110" s="14" t="s">
        <v>143</v>
      </c>
    </row>
    <row r="3111" spans="1:65" s="2" customFormat="1" ht="19.5">
      <c r="A3111" s="29"/>
      <c r="B3111" s="30"/>
      <c r="C3111" s="29"/>
      <c r="D3111" s="159" t="s">
        <v>320</v>
      </c>
      <c r="E3111" s="29"/>
      <c r="F3111" s="168" t="s">
        <v>3420</v>
      </c>
      <c r="G3111" s="29"/>
      <c r="H3111" s="29"/>
      <c r="I3111" s="161"/>
      <c r="J3111" s="29"/>
      <c r="K3111" s="29"/>
      <c r="L3111" s="30"/>
      <c r="M3111" s="162"/>
      <c r="N3111" s="163"/>
      <c r="O3111" s="55"/>
      <c r="P3111" s="55"/>
      <c r="Q3111" s="55"/>
      <c r="R3111" s="55"/>
      <c r="S3111" s="55"/>
      <c r="T3111" s="56"/>
      <c r="U3111" s="29"/>
      <c r="V3111" s="29"/>
      <c r="W3111" s="29"/>
      <c r="X3111" s="29"/>
      <c r="Y3111" s="29"/>
      <c r="Z3111" s="29"/>
      <c r="AA3111" s="29"/>
      <c r="AB3111" s="29"/>
      <c r="AC3111" s="29"/>
      <c r="AD3111" s="29"/>
      <c r="AE3111" s="29"/>
      <c r="AT3111" s="14" t="s">
        <v>320</v>
      </c>
      <c r="AU3111" s="14" t="s">
        <v>143</v>
      </c>
    </row>
    <row r="3112" spans="1:65" s="2" customFormat="1" ht="16.5" customHeight="1">
      <c r="A3112" s="29"/>
      <c r="B3112" s="145"/>
      <c r="C3112" s="146" t="s">
        <v>3776</v>
      </c>
      <c r="D3112" s="146" t="s">
        <v>130</v>
      </c>
      <c r="E3112" s="147" t="s">
        <v>3777</v>
      </c>
      <c r="F3112" s="148" t="s">
        <v>3360</v>
      </c>
      <c r="G3112" s="149" t="s">
        <v>353</v>
      </c>
      <c r="H3112" s="150">
        <v>2</v>
      </c>
      <c r="I3112" s="151"/>
      <c r="J3112" s="152">
        <f>ROUND(I3112*H3112,2)</f>
        <v>0</v>
      </c>
      <c r="K3112" s="148" t="s">
        <v>1</v>
      </c>
      <c r="L3112" s="30"/>
      <c r="M3112" s="153" t="s">
        <v>1</v>
      </c>
      <c r="N3112" s="154" t="s">
        <v>41</v>
      </c>
      <c r="O3112" s="55"/>
      <c r="P3112" s="155">
        <f>O3112*H3112</f>
        <v>0</v>
      </c>
      <c r="Q3112" s="155">
        <v>0</v>
      </c>
      <c r="R3112" s="155">
        <f>Q3112*H3112</f>
        <v>0</v>
      </c>
      <c r="S3112" s="155">
        <v>0</v>
      </c>
      <c r="T3112" s="156">
        <f>S3112*H3112</f>
        <v>0</v>
      </c>
      <c r="U3112" s="29"/>
      <c r="V3112" s="29"/>
      <c r="W3112" s="29"/>
      <c r="X3112" s="29"/>
      <c r="Y3112" s="29"/>
      <c r="Z3112" s="29"/>
      <c r="AA3112" s="29"/>
      <c r="AB3112" s="29"/>
      <c r="AC3112" s="29"/>
      <c r="AD3112" s="29"/>
      <c r="AE3112" s="29"/>
      <c r="AR3112" s="157" t="s">
        <v>148</v>
      </c>
      <c r="AT3112" s="157" t="s">
        <v>130</v>
      </c>
      <c r="AU3112" s="157" t="s">
        <v>143</v>
      </c>
      <c r="AY3112" s="14" t="s">
        <v>127</v>
      </c>
      <c r="BE3112" s="158">
        <f>IF(N3112="základní",J3112,0)</f>
        <v>0</v>
      </c>
      <c r="BF3112" s="158">
        <f>IF(N3112="snížená",J3112,0)</f>
        <v>0</v>
      </c>
      <c r="BG3112" s="158">
        <f>IF(N3112="zákl. přenesená",J3112,0)</f>
        <v>0</v>
      </c>
      <c r="BH3112" s="158">
        <f>IF(N3112="sníž. přenesená",J3112,0)</f>
        <v>0</v>
      </c>
      <c r="BI3112" s="158">
        <f>IF(N3112="nulová",J3112,0)</f>
        <v>0</v>
      </c>
      <c r="BJ3112" s="14" t="s">
        <v>83</v>
      </c>
      <c r="BK3112" s="158">
        <f>ROUND(I3112*H3112,2)</f>
        <v>0</v>
      </c>
      <c r="BL3112" s="14" t="s">
        <v>148</v>
      </c>
      <c r="BM3112" s="157" t="s">
        <v>3778</v>
      </c>
    </row>
    <row r="3113" spans="1:65" s="2" customFormat="1">
      <c r="A3113" s="29"/>
      <c r="B3113" s="30"/>
      <c r="C3113" s="29"/>
      <c r="D3113" s="159" t="s">
        <v>136</v>
      </c>
      <c r="E3113" s="29"/>
      <c r="F3113" s="160" t="s">
        <v>3360</v>
      </c>
      <c r="G3113" s="29"/>
      <c r="H3113" s="29"/>
      <c r="I3113" s="161"/>
      <c r="J3113" s="29"/>
      <c r="K3113" s="29"/>
      <c r="L3113" s="30"/>
      <c r="M3113" s="162"/>
      <c r="N3113" s="163"/>
      <c r="O3113" s="55"/>
      <c r="P3113" s="55"/>
      <c r="Q3113" s="55"/>
      <c r="R3113" s="55"/>
      <c r="S3113" s="55"/>
      <c r="T3113" s="56"/>
      <c r="U3113" s="29"/>
      <c r="V3113" s="29"/>
      <c r="W3113" s="29"/>
      <c r="X3113" s="29"/>
      <c r="Y3113" s="29"/>
      <c r="Z3113" s="29"/>
      <c r="AA3113" s="29"/>
      <c r="AB3113" s="29"/>
      <c r="AC3113" s="29"/>
      <c r="AD3113" s="29"/>
      <c r="AE3113" s="29"/>
      <c r="AT3113" s="14" t="s">
        <v>136</v>
      </c>
      <c r="AU3113" s="14" t="s">
        <v>143</v>
      </c>
    </row>
    <row r="3114" spans="1:65" s="2" customFormat="1" ht="19.5">
      <c r="A3114" s="29"/>
      <c r="B3114" s="30"/>
      <c r="C3114" s="29"/>
      <c r="D3114" s="159" t="s">
        <v>320</v>
      </c>
      <c r="E3114" s="29"/>
      <c r="F3114" s="168" t="s">
        <v>3420</v>
      </c>
      <c r="G3114" s="29"/>
      <c r="H3114" s="29"/>
      <c r="I3114" s="161"/>
      <c r="J3114" s="29"/>
      <c r="K3114" s="29"/>
      <c r="L3114" s="30"/>
      <c r="M3114" s="162"/>
      <c r="N3114" s="163"/>
      <c r="O3114" s="55"/>
      <c r="P3114" s="55"/>
      <c r="Q3114" s="55"/>
      <c r="R3114" s="55"/>
      <c r="S3114" s="55"/>
      <c r="T3114" s="56"/>
      <c r="U3114" s="29"/>
      <c r="V3114" s="29"/>
      <c r="W3114" s="29"/>
      <c r="X3114" s="29"/>
      <c r="Y3114" s="29"/>
      <c r="Z3114" s="29"/>
      <c r="AA3114" s="29"/>
      <c r="AB3114" s="29"/>
      <c r="AC3114" s="29"/>
      <c r="AD3114" s="29"/>
      <c r="AE3114" s="29"/>
      <c r="AT3114" s="14" t="s">
        <v>320</v>
      </c>
      <c r="AU3114" s="14" t="s">
        <v>143</v>
      </c>
    </row>
    <row r="3115" spans="1:65" s="2" customFormat="1" ht="16.5" customHeight="1">
      <c r="A3115" s="29"/>
      <c r="B3115" s="145"/>
      <c r="C3115" s="146" t="s">
        <v>3779</v>
      </c>
      <c r="D3115" s="146" t="s">
        <v>130</v>
      </c>
      <c r="E3115" s="147" t="s">
        <v>3780</v>
      </c>
      <c r="F3115" s="148" t="s">
        <v>2055</v>
      </c>
      <c r="G3115" s="149" t="s">
        <v>353</v>
      </c>
      <c r="H3115" s="150">
        <v>8</v>
      </c>
      <c r="I3115" s="151"/>
      <c r="J3115" s="152">
        <f>ROUND(I3115*H3115,2)</f>
        <v>0</v>
      </c>
      <c r="K3115" s="148" t="s">
        <v>1</v>
      </c>
      <c r="L3115" s="30"/>
      <c r="M3115" s="153" t="s">
        <v>1</v>
      </c>
      <c r="N3115" s="154" t="s">
        <v>41</v>
      </c>
      <c r="O3115" s="55"/>
      <c r="P3115" s="155">
        <f>O3115*H3115</f>
        <v>0</v>
      </c>
      <c r="Q3115" s="155">
        <v>0</v>
      </c>
      <c r="R3115" s="155">
        <f>Q3115*H3115</f>
        <v>0</v>
      </c>
      <c r="S3115" s="155">
        <v>0</v>
      </c>
      <c r="T3115" s="156">
        <f>S3115*H3115</f>
        <v>0</v>
      </c>
      <c r="U3115" s="29"/>
      <c r="V3115" s="29"/>
      <c r="W3115" s="29"/>
      <c r="X3115" s="29"/>
      <c r="Y3115" s="29"/>
      <c r="Z3115" s="29"/>
      <c r="AA3115" s="29"/>
      <c r="AB3115" s="29"/>
      <c r="AC3115" s="29"/>
      <c r="AD3115" s="29"/>
      <c r="AE3115" s="29"/>
      <c r="AR3115" s="157" t="s">
        <v>148</v>
      </c>
      <c r="AT3115" s="157" t="s">
        <v>130</v>
      </c>
      <c r="AU3115" s="157" t="s">
        <v>143</v>
      </c>
      <c r="AY3115" s="14" t="s">
        <v>127</v>
      </c>
      <c r="BE3115" s="158">
        <f>IF(N3115="základní",J3115,0)</f>
        <v>0</v>
      </c>
      <c r="BF3115" s="158">
        <f>IF(N3115="snížená",J3115,0)</f>
        <v>0</v>
      </c>
      <c r="BG3115" s="158">
        <f>IF(N3115="zákl. přenesená",J3115,0)</f>
        <v>0</v>
      </c>
      <c r="BH3115" s="158">
        <f>IF(N3115="sníž. přenesená",J3115,0)</f>
        <v>0</v>
      </c>
      <c r="BI3115" s="158">
        <f>IF(N3115="nulová",J3115,0)</f>
        <v>0</v>
      </c>
      <c r="BJ3115" s="14" t="s">
        <v>83</v>
      </c>
      <c r="BK3115" s="158">
        <f>ROUND(I3115*H3115,2)</f>
        <v>0</v>
      </c>
      <c r="BL3115" s="14" t="s">
        <v>148</v>
      </c>
      <c r="BM3115" s="157" t="s">
        <v>3781</v>
      </c>
    </row>
    <row r="3116" spans="1:65" s="2" customFormat="1">
      <c r="A3116" s="29"/>
      <c r="B3116" s="30"/>
      <c r="C3116" s="29"/>
      <c r="D3116" s="159" t="s">
        <v>136</v>
      </c>
      <c r="E3116" s="29"/>
      <c r="F3116" s="160" t="s">
        <v>2055</v>
      </c>
      <c r="G3116" s="29"/>
      <c r="H3116" s="29"/>
      <c r="I3116" s="161"/>
      <c r="J3116" s="29"/>
      <c r="K3116" s="29"/>
      <c r="L3116" s="30"/>
      <c r="M3116" s="162"/>
      <c r="N3116" s="163"/>
      <c r="O3116" s="55"/>
      <c r="P3116" s="55"/>
      <c r="Q3116" s="55"/>
      <c r="R3116" s="55"/>
      <c r="S3116" s="55"/>
      <c r="T3116" s="56"/>
      <c r="U3116" s="29"/>
      <c r="V3116" s="29"/>
      <c r="W3116" s="29"/>
      <c r="X3116" s="29"/>
      <c r="Y3116" s="29"/>
      <c r="Z3116" s="29"/>
      <c r="AA3116" s="29"/>
      <c r="AB3116" s="29"/>
      <c r="AC3116" s="29"/>
      <c r="AD3116" s="29"/>
      <c r="AE3116" s="29"/>
      <c r="AT3116" s="14" t="s">
        <v>136</v>
      </c>
      <c r="AU3116" s="14" t="s">
        <v>143</v>
      </c>
    </row>
    <row r="3117" spans="1:65" s="2" customFormat="1" ht="19.5">
      <c r="A3117" s="29"/>
      <c r="B3117" s="30"/>
      <c r="C3117" s="29"/>
      <c r="D3117" s="159" t="s">
        <v>320</v>
      </c>
      <c r="E3117" s="29"/>
      <c r="F3117" s="168" t="s">
        <v>3420</v>
      </c>
      <c r="G3117" s="29"/>
      <c r="H3117" s="29"/>
      <c r="I3117" s="161"/>
      <c r="J3117" s="29"/>
      <c r="K3117" s="29"/>
      <c r="L3117" s="30"/>
      <c r="M3117" s="162"/>
      <c r="N3117" s="163"/>
      <c r="O3117" s="55"/>
      <c r="P3117" s="55"/>
      <c r="Q3117" s="55"/>
      <c r="R3117" s="55"/>
      <c r="S3117" s="55"/>
      <c r="T3117" s="56"/>
      <c r="U3117" s="29"/>
      <c r="V3117" s="29"/>
      <c r="W3117" s="29"/>
      <c r="X3117" s="29"/>
      <c r="Y3117" s="29"/>
      <c r="Z3117" s="29"/>
      <c r="AA3117" s="29"/>
      <c r="AB3117" s="29"/>
      <c r="AC3117" s="29"/>
      <c r="AD3117" s="29"/>
      <c r="AE3117" s="29"/>
      <c r="AT3117" s="14" t="s">
        <v>320</v>
      </c>
      <c r="AU3117" s="14" t="s">
        <v>143</v>
      </c>
    </row>
    <row r="3118" spans="1:65" s="2" customFormat="1" ht="16.5" customHeight="1">
      <c r="A3118" s="29"/>
      <c r="B3118" s="145"/>
      <c r="C3118" s="146" t="s">
        <v>3782</v>
      </c>
      <c r="D3118" s="146" t="s">
        <v>130</v>
      </c>
      <c r="E3118" s="147" t="s">
        <v>3783</v>
      </c>
      <c r="F3118" s="148" t="s">
        <v>633</v>
      </c>
      <c r="G3118" s="149" t="s">
        <v>353</v>
      </c>
      <c r="H3118" s="150">
        <v>2</v>
      </c>
      <c r="I3118" s="151"/>
      <c r="J3118" s="152">
        <f>ROUND(I3118*H3118,2)</f>
        <v>0</v>
      </c>
      <c r="K3118" s="148" t="s">
        <v>1</v>
      </c>
      <c r="L3118" s="30"/>
      <c r="M3118" s="153" t="s">
        <v>1</v>
      </c>
      <c r="N3118" s="154" t="s">
        <v>41</v>
      </c>
      <c r="O3118" s="55"/>
      <c r="P3118" s="155">
        <f>O3118*H3118</f>
        <v>0</v>
      </c>
      <c r="Q3118" s="155">
        <v>0</v>
      </c>
      <c r="R3118" s="155">
        <f>Q3118*H3118</f>
        <v>0</v>
      </c>
      <c r="S3118" s="155">
        <v>0</v>
      </c>
      <c r="T3118" s="156">
        <f>S3118*H3118</f>
        <v>0</v>
      </c>
      <c r="U3118" s="29"/>
      <c r="V3118" s="29"/>
      <c r="W3118" s="29"/>
      <c r="X3118" s="29"/>
      <c r="Y3118" s="29"/>
      <c r="Z3118" s="29"/>
      <c r="AA3118" s="29"/>
      <c r="AB3118" s="29"/>
      <c r="AC3118" s="29"/>
      <c r="AD3118" s="29"/>
      <c r="AE3118" s="29"/>
      <c r="AR3118" s="157" t="s">
        <v>148</v>
      </c>
      <c r="AT3118" s="157" t="s">
        <v>130</v>
      </c>
      <c r="AU3118" s="157" t="s">
        <v>143</v>
      </c>
      <c r="AY3118" s="14" t="s">
        <v>127</v>
      </c>
      <c r="BE3118" s="158">
        <f>IF(N3118="základní",J3118,0)</f>
        <v>0</v>
      </c>
      <c r="BF3118" s="158">
        <f>IF(N3118="snížená",J3118,0)</f>
        <v>0</v>
      </c>
      <c r="BG3118" s="158">
        <f>IF(N3118="zákl. přenesená",J3118,0)</f>
        <v>0</v>
      </c>
      <c r="BH3118" s="158">
        <f>IF(N3118="sníž. přenesená",J3118,0)</f>
        <v>0</v>
      </c>
      <c r="BI3118" s="158">
        <f>IF(N3118="nulová",J3118,0)</f>
        <v>0</v>
      </c>
      <c r="BJ3118" s="14" t="s">
        <v>83</v>
      </c>
      <c r="BK3118" s="158">
        <f>ROUND(I3118*H3118,2)</f>
        <v>0</v>
      </c>
      <c r="BL3118" s="14" t="s">
        <v>148</v>
      </c>
      <c r="BM3118" s="157" t="s">
        <v>3784</v>
      </c>
    </row>
    <row r="3119" spans="1:65" s="2" customFormat="1">
      <c r="A3119" s="29"/>
      <c r="B3119" s="30"/>
      <c r="C3119" s="29"/>
      <c r="D3119" s="159" t="s">
        <v>136</v>
      </c>
      <c r="E3119" s="29"/>
      <c r="F3119" s="160" t="s">
        <v>633</v>
      </c>
      <c r="G3119" s="29"/>
      <c r="H3119" s="29"/>
      <c r="I3119" s="161"/>
      <c r="J3119" s="29"/>
      <c r="K3119" s="29"/>
      <c r="L3119" s="30"/>
      <c r="M3119" s="162"/>
      <c r="N3119" s="163"/>
      <c r="O3119" s="55"/>
      <c r="P3119" s="55"/>
      <c r="Q3119" s="55"/>
      <c r="R3119" s="55"/>
      <c r="S3119" s="55"/>
      <c r="T3119" s="56"/>
      <c r="U3119" s="29"/>
      <c r="V3119" s="29"/>
      <c r="W3119" s="29"/>
      <c r="X3119" s="29"/>
      <c r="Y3119" s="29"/>
      <c r="Z3119" s="29"/>
      <c r="AA3119" s="29"/>
      <c r="AB3119" s="29"/>
      <c r="AC3119" s="29"/>
      <c r="AD3119" s="29"/>
      <c r="AE3119" s="29"/>
      <c r="AT3119" s="14" t="s">
        <v>136</v>
      </c>
      <c r="AU3119" s="14" t="s">
        <v>143</v>
      </c>
    </row>
    <row r="3120" spans="1:65" s="2" customFormat="1" ht="19.5">
      <c r="A3120" s="29"/>
      <c r="B3120" s="30"/>
      <c r="C3120" s="29"/>
      <c r="D3120" s="159" t="s">
        <v>320</v>
      </c>
      <c r="E3120" s="29"/>
      <c r="F3120" s="168" t="s">
        <v>3420</v>
      </c>
      <c r="G3120" s="29"/>
      <c r="H3120" s="29"/>
      <c r="I3120" s="161"/>
      <c r="J3120" s="29"/>
      <c r="K3120" s="29"/>
      <c r="L3120" s="30"/>
      <c r="M3120" s="162"/>
      <c r="N3120" s="163"/>
      <c r="O3120" s="55"/>
      <c r="P3120" s="55"/>
      <c r="Q3120" s="55"/>
      <c r="R3120" s="55"/>
      <c r="S3120" s="55"/>
      <c r="T3120" s="56"/>
      <c r="U3120" s="29"/>
      <c r="V3120" s="29"/>
      <c r="W3120" s="29"/>
      <c r="X3120" s="29"/>
      <c r="Y3120" s="29"/>
      <c r="Z3120" s="29"/>
      <c r="AA3120" s="29"/>
      <c r="AB3120" s="29"/>
      <c r="AC3120" s="29"/>
      <c r="AD3120" s="29"/>
      <c r="AE3120" s="29"/>
      <c r="AT3120" s="14" t="s">
        <v>320</v>
      </c>
      <c r="AU3120" s="14" t="s">
        <v>143</v>
      </c>
    </row>
    <row r="3121" spans="1:65" s="2" customFormat="1" ht="21.75" customHeight="1">
      <c r="A3121" s="29"/>
      <c r="B3121" s="145"/>
      <c r="C3121" s="146" t="s">
        <v>3785</v>
      </c>
      <c r="D3121" s="146" t="s">
        <v>130</v>
      </c>
      <c r="E3121" s="147" t="s">
        <v>3786</v>
      </c>
      <c r="F3121" s="148" t="s">
        <v>598</v>
      </c>
      <c r="G3121" s="149" t="s">
        <v>353</v>
      </c>
      <c r="H3121" s="150">
        <v>2</v>
      </c>
      <c r="I3121" s="151"/>
      <c r="J3121" s="152">
        <f>ROUND(I3121*H3121,2)</f>
        <v>0</v>
      </c>
      <c r="K3121" s="148" t="s">
        <v>1</v>
      </c>
      <c r="L3121" s="30"/>
      <c r="M3121" s="153" t="s">
        <v>1</v>
      </c>
      <c r="N3121" s="154" t="s">
        <v>41</v>
      </c>
      <c r="O3121" s="55"/>
      <c r="P3121" s="155">
        <f>O3121*H3121</f>
        <v>0</v>
      </c>
      <c r="Q3121" s="155">
        <v>0</v>
      </c>
      <c r="R3121" s="155">
        <f>Q3121*H3121</f>
        <v>0</v>
      </c>
      <c r="S3121" s="155">
        <v>0</v>
      </c>
      <c r="T3121" s="156">
        <f>S3121*H3121</f>
        <v>0</v>
      </c>
      <c r="U3121" s="29"/>
      <c r="V3121" s="29"/>
      <c r="W3121" s="29"/>
      <c r="X3121" s="29"/>
      <c r="Y3121" s="29"/>
      <c r="Z3121" s="29"/>
      <c r="AA3121" s="29"/>
      <c r="AB3121" s="29"/>
      <c r="AC3121" s="29"/>
      <c r="AD3121" s="29"/>
      <c r="AE3121" s="29"/>
      <c r="AR3121" s="157" t="s">
        <v>148</v>
      </c>
      <c r="AT3121" s="157" t="s">
        <v>130</v>
      </c>
      <c r="AU3121" s="157" t="s">
        <v>143</v>
      </c>
      <c r="AY3121" s="14" t="s">
        <v>127</v>
      </c>
      <c r="BE3121" s="158">
        <f>IF(N3121="základní",J3121,0)</f>
        <v>0</v>
      </c>
      <c r="BF3121" s="158">
        <f>IF(N3121="snížená",J3121,0)</f>
        <v>0</v>
      </c>
      <c r="BG3121" s="158">
        <f>IF(N3121="zákl. přenesená",J3121,0)</f>
        <v>0</v>
      </c>
      <c r="BH3121" s="158">
        <f>IF(N3121="sníž. přenesená",J3121,0)</f>
        <v>0</v>
      </c>
      <c r="BI3121" s="158">
        <f>IF(N3121="nulová",J3121,0)</f>
        <v>0</v>
      </c>
      <c r="BJ3121" s="14" t="s">
        <v>83</v>
      </c>
      <c r="BK3121" s="158">
        <f>ROUND(I3121*H3121,2)</f>
        <v>0</v>
      </c>
      <c r="BL3121" s="14" t="s">
        <v>148</v>
      </c>
      <c r="BM3121" s="157" t="s">
        <v>3787</v>
      </c>
    </row>
    <row r="3122" spans="1:65" s="2" customFormat="1">
      <c r="A3122" s="29"/>
      <c r="B3122" s="30"/>
      <c r="C3122" s="29"/>
      <c r="D3122" s="159" t="s">
        <v>136</v>
      </c>
      <c r="E3122" s="29"/>
      <c r="F3122" s="160" t="s">
        <v>598</v>
      </c>
      <c r="G3122" s="29"/>
      <c r="H3122" s="29"/>
      <c r="I3122" s="161"/>
      <c r="J3122" s="29"/>
      <c r="K3122" s="29"/>
      <c r="L3122" s="30"/>
      <c r="M3122" s="162"/>
      <c r="N3122" s="163"/>
      <c r="O3122" s="55"/>
      <c r="P3122" s="55"/>
      <c r="Q3122" s="55"/>
      <c r="R3122" s="55"/>
      <c r="S3122" s="55"/>
      <c r="T3122" s="56"/>
      <c r="U3122" s="29"/>
      <c r="V3122" s="29"/>
      <c r="W3122" s="29"/>
      <c r="X3122" s="29"/>
      <c r="Y3122" s="29"/>
      <c r="Z3122" s="29"/>
      <c r="AA3122" s="29"/>
      <c r="AB3122" s="29"/>
      <c r="AC3122" s="29"/>
      <c r="AD3122" s="29"/>
      <c r="AE3122" s="29"/>
      <c r="AT3122" s="14" t="s">
        <v>136</v>
      </c>
      <c r="AU3122" s="14" t="s">
        <v>143</v>
      </c>
    </row>
    <row r="3123" spans="1:65" s="2" customFormat="1" ht="19.5">
      <c r="A3123" s="29"/>
      <c r="B3123" s="30"/>
      <c r="C3123" s="29"/>
      <c r="D3123" s="159" t="s">
        <v>320</v>
      </c>
      <c r="E3123" s="29"/>
      <c r="F3123" s="168" t="s">
        <v>3420</v>
      </c>
      <c r="G3123" s="29"/>
      <c r="H3123" s="29"/>
      <c r="I3123" s="161"/>
      <c r="J3123" s="29"/>
      <c r="K3123" s="29"/>
      <c r="L3123" s="30"/>
      <c r="M3123" s="162"/>
      <c r="N3123" s="163"/>
      <c r="O3123" s="55"/>
      <c r="P3123" s="55"/>
      <c r="Q3123" s="55"/>
      <c r="R3123" s="55"/>
      <c r="S3123" s="55"/>
      <c r="T3123" s="56"/>
      <c r="U3123" s="29"/>
      <c r="V3123" s="29"/>
      <c r="W3123" s="29"/>
      <c r="X3123" s="29"/>
      <c r="Y3123" s="29"/>
      <c r="Z3123" s="29"/>
      <c r="AA3123" s="29"/>
      <c r="AB3123" s="29"/>
      <c r="AC3123" s="29"/>
      <c r="AD3123" s="29"/>
      <c r="AE3123" s="29"/>
      <c r="AT3123" s="14" t="s">
        <v>320</v>
      </c>
      <c r="AU3123" s="14" t="s">
        <v>143</v>
      </c>
    </row>
    <row r="3124" spans="1:65" s="2" customFormat="1" ht="16.5" customHeight="1">
      <c r="A3124" s="29"/>
      <c r="B3124" s="145"/>
      <c r="C3124" s="146" t="s">
        <v>3788</v>
      </c>
      <c r="D3124" s="146" t="s">
        <v>130</v>
      </c>
      <c r="E3124" s="147" t="s">
        <v>3789</v>
      </c>
      <c r="F3124" s="148" t="s">
        <v>602</v>
      </c>
      <c r="G3124" s="149" t="s">
        <v>353</v>
      </c>
      <c r="H3124" s="150">
        <v>5</v>
      </c>
      <c r="I3124" s="151"/>
      <c r="J3124" s="152">
        <f>ROUND(I3124*H3124,2)</f>
        <v>0</v>
      </c>
      <c r="K3124" s="148" t="s">
        <v>1</v>
      </c>
      <c r="L3124" s="30"/>
      <c r="M3124" s="153" t="s">
        <v>1</v>
      </c>
      <c r="N3124" s="154" t="s">
        <v>41</v>
      </c>
      <c r="O3124" s="55"/>
      <c r="P3124" s="155">
        <f>O3124*H3124</f>
        <v>0</v>
      </c>
      <c r="Q3124" s="155">
        <v>0</v>
      </c>
      <c r="R3124" s="155">
        <f>Q3124*H3124</f>
        <v>0</v>
      </c>
      <c r="S3124" s="155">
        <v>0</v>
      </c>
      <c r="T3124" s="156">
        <f>S3124*H3124</f>
        <v>0</v>
      </c>
      <c r="U3124" s="29"/>
      <c r="V3124" s="29"/>
      <c r="W3124" s="29"/>
      <c r="X3124" s="29"/>
      <c r="Y3124" s="29"/>
      <c r="Z3124" s="29"/>
      <c r="AA3124" s="29"/>
      <c r="AB3124" s="29"/>
      <c r="AC3124" s="29"/>
      <c r="AD3124" s="29"/>
      <c r="AE3124" s="29"/>
      <c r="AR3124" s="157" t="s">
        <v>148</v>
      </c>
      <c r="AT3124" s="157" t="s">
        <v>130</v>
      </c>
      <c r="AU3124" s="157" t="s">
        <v>143</v>
      </c>
      <c r="AY3124" s="14" t="s">
        <v>127</v>
      </c>
      <c r="BE3124" s="158">
        <f>IF(N3124="základní",J3124,0)</f>
        <v>0</v>
      </c>
      <c r="BF3124" s="158">
        <f>IF(N3124="snížená",J3124,0)</f>
        <v>0</v>
      </c>
      <c r="BG3124" s="158">
        <f>IF(N3124="zákl. přenesená",J3124,0)</f>
        <v>0</v>
      </c>
      <c r="BH3124" s="158">
        <f>IF(N3124="sníž. přenesená",J3124,0)</f>
        <v>0</v>
      </c>
      <c r="BI3124" s="158">
        <f>IF(N3124="nulová",J3124,0)</f>
        <v>0</v>
      </c>
      <c r="BJ3124" s="14" t="s">
        <v>83</v>
      </c>
      <c r="BK3124" s="158">
        <f>ROUND(I3124*H3124,2)</f>
        <v>0</v>
      </c>
      <c r="BL3124" s="14" t="s">
        <v>148</v>
      </c>
      <c r="BM3124" s="157" t="s">
        <v>3790</v>
      </c>
    </row>
    <row r="3125" spans="1:65" s="2" customFormat="1">
      <c r="A3125" s="29"/>
      <c r="B3125" s="30"/>
      <c r="C3125" s="29"/>
      <c r="D3125" s="159" t="s">
        <v>136</v>
      </c>
      <c r="E3125" s="29"/>
      <c r="F3125" s="160" t="s">
        <v>602</v>
      </c>
      <c r="G3125" s="29"/>
      <c r="H3125" s="29"/>
      <c r="I3125" s="161"/>
      <c r="J3125" s="29"/>
      <c r="K3125" s="29"/>
      <c r="L3125" s="30"/>
      <c r="M3125" s="162"/>
      <c r="N3125" s="163"/>
      <c r="O3125" s="55"/>
      <c r="P3125" s="55"/>
      <c r="Q3125" s="55"/>
      <c r="R3125" s="55"/>
      <c r="S3125" s="55"/>
      <c r="T3125" s="56"/>
      <c r="U3125" s="29"/>
      <c r="V3125" s="29"/>
      <c r="W3125" s="29"/>
      <c r="X3125" s="29"/>
      <c r="Y3125" s="29"/>
      <c r="Z3125" s="29"/>
      <c r="AA3125" s="29"/>
      <c r="AB3125" s="29"/>
      <c r="AC3125" s="29"/>
      <c r="AD3125" s="29"/>
      <c r="AE3125" s="29"/>
      <c r="AT3125" s="14" t="s">
        <v>136</v>
      </c>
      <c r="AU3125" s="14" t="s">
        <v>143</v>
      </c>
    </row>
    <row r="3126" spans="1:65" s="2" customFormat="1" ht="19.5">
      <c r="A3126" s="29"/>
      <c r="B3126" s="30"/>
      <c r="C3126" s="29"/>
      <c r="D3126" s="159" t="s">
        <v>320</v>
      </c>
      <c r="E3126" s="29"/>
      <c r="F3126" s="168" t="s">
        <v>3438</v>
      </c>
      <c r="G3126" s="29"/>
      <c r="H3126" s="29"/>
      <c r="I3126" s="161"/>
      <c r="J3126" s="29"/>
      <c r="K3126" s="29"/>
      <c r="L3126" s="30"/>
      <c r="M3126" s="162"/>
      <c r="N3126" s="163"/>
      <c r="O3126" s="55"/>
      <c r="P3126" s="55"/>
      <c r="Q3126" s="55"/>
      <c r="R3126" s="55"/>
      <c r="S3126" s="55"/>
      <c r="T3126" s="56"/>
      <c r="U3126" s="29"/>
      <c r="V3126" s="29"/>
      <c r="W3126" s="29"/>
      <c r="X3126" s="29"/>
      <c r="Y3126" s="29"/>
      <c r="Z3126" s="29"/>
      <c r="AA3126" s="29"/>
      <c r="AB3126" s="29"/>
      <c r="AC3126" s="29"/>
      <c r="AD3126" s="29"/>
      <c r="AE3126" s="29"/>
      <c r="AT3126" s="14" t="s">
        <v>320</v>
      </c>
      <c r="AU3126" s="14" t="s">
        <v>143</v>
      </c>
    </row>
    <row r="3127" spans="1:65" s="2" customFormat="1" ht="16.5" customHeight="1">
      <c r="A3127" s="29"/>
      <c r="B3127" s="145"/>
      <c r="C3127" s="146" t="s">
        <v>3791</v>
      </c>
      <c r="D3127" s="146" t="s">
        <v>130</v>
      </c>
      <c r="E3127" s="147" t="s">
        <v>3792</v>
      </c>
      <c r="F3127" s="148" t="s">
        <v>3793</v>
      </c>
      <c r="G3127" s="149" t="s">
        <v>353</v>
      </c>
      <c r="H3127" s="150">
        <v>2</v>
      </c>
      <c r="I3127" s="151"/>
      <c r="J3127" s="152">
        <f>ROUND(I3127*H3127,2)</f>
        <v>0</v>
      </c>
      <c r="K3127" s="148" t="s">
        <v>1</v>
      </c>
      <c r="L3127" s="30"/>
      <c r="M3127" s="153" t="s">
        <v>1</v>
      </c>
      <c r="N3127" s="154" t="s">
        <v>41</v>
      </c>
      <c r="O3127" s="55"/>
      <c r="P3127" s="155">
        <f>O3127*H3127</f>
        <v>0</v>
      </c>
      <c r="Q3127" s="155">
        <v>0</v>
      </c>
      <c r="R3127" s="155">
        <f>Q3127*H3127</f>
        <v>0</v>
      </c>
      <c r="S3127" s="155">
        <v>0</v>
      </c>
      <c r="T3127" s="156">
        <f>S3127*H3127</f>
        <v>0</v>
      </c>
      <c r="U3127" s="29"/>
      <c r="V3127" s="29"/>
      <c r="W3127" s="29"/>
      <c r="X3127" s="29"/>
      <c r="Y3127" s="29"/>
      <c r="Z3127" s="29"/>
      <c r="AA3127" s="29"/>
      <c r="AB3127" s="29"/>
      <c r="AC3127" s="29"/>
      <c r="AD3127" s="29"/>
      <c r="AE3127" s="29"/>
      <c r="AR3127" s="157" t="s">
        <v>148</v>
      </c>
      <c r="AT3127" s="157" t="s">
        <v>130</v>
      </c>
      <c r="AU3127" s="157" t="s">
        <v>143</v>
      </c>
      <c r="AY3127" s="14" t="s">
        <v>127</v>
      </c>
      <c r="BE3127" s="158">
        <f>IF(N3127="základní",J3127,0)</f>
        <v>0</v>
      </c>
      <c r="BF3127" s="158">
        <f>IF(N3127="snížená",J3127,0)</f>
        <v>0</v>
      </c>
      <c r="BG3127" s="158">
        <f>IF(N3127="zákl. přenesená",J3127,0)</f>
        <v>0</v>
      </c>
      <c r="BH3127" s="158">
        <f>IF(N3127="sníž. přenesená",J3127,0)</f>
        <v>0</v>
      </c>
      <c r="BI3127" s="158">
        <f>IF(N3127="nulová",J3127,0)</f>
        <v>0</v>
      </c>
      <c r="BJ3127" s="14" t="s">
        <v>83</v>
      </c>
      <c r="BK3127" s="158">
        <f>ROUND(I3127*H3127,2)</f>
        <v>0</v>
      </c>
      <c r="BL3127" s="14" t="s">
        <v>148</v>
      </c>
      <c r="BM3127" s="157" t="s">
        <v>3794</v>
      </c>
    </row>
    <row r="3128" spans="1:65" s="2" customFormat="1">
      <c r="A3128" s="29"/>
      <c r="B3128" s="30"/>
      <c r="C3128" s="29"/>
      <c r="D3128" s="159" t="s">
        <v>136</v>
      </c>
      <c r="E3128" s="29"/>
      <c r="F3128" s="160" t="s">
        <v>3793</v>
      </c>
      <c r="G3128" s="29"/>
      <c r="H3128" s="29"/>
      <c r="I3128" s="161"/>
      <c r="J3128" s="29"/>
      <c r="K3128" s="29"/>
      <c r="L3128" s="30"/>
      <c r="M3128" s="162"/>
      <c r="N3128" s="163"/>
      <c r="O3128" s="55"/>
      <c r="P3128" s="55"/>
      <c r="Q3128" s="55"/>
      <c r="R3128" s="55"/>
      <c r="S3128" s="55"/>
      <c r="T3128" s="56"/>
      <c r="U3128" s="29"/>
      <c r="V3128" s="29"/>
      <c r="W3128" s="29"/>
      <c r="X3128" s="29"/>
      <c r="Y3128" s="29"/>
      <c r="Z3128" s="29"/>
      <c r="AA3128" s="29"/>
      <c r="AB3128" s="29"/>
      <c r="AC3128" s="29"/>
      <c r="AD3128" s="29"/>
      <c r="AE3128" s="29"/>
      <c r="AT3128" s="14" t="s">
        <v>136</v>
      </c>
      <c r="AU3128" s="14" t="s">
        <v>143</v>
      </c>
    </row>
    <row r="3129" spans="1:65" s="2" customFormat="1" ht="19.5">
      <c r="A3129" s="29"/>
      <c r="B3129" s="30"/>
      <c r="C3129" s="29"/>
      <c r="D3129" s="159" t="s">
        <v>320</v>
      </c>
      <c r="E3129" s="29"/>
      <c r="F3129" s="168" t="s">
        <v>3420</v>
      </c>
      <c r="G3129" s="29"/>
      <c r="H3129" s="29"/>
      <c r="I3129" s="161"/>
      <c r="J3129" s="29"/>
      <c r="K3129" s="29"/>
      <c r="L3129" s="30"/>
      <c r="M3129" s="162"/>
      <c r="N3129" s="163"/>
      <c r="O3129" s="55"/>
      <c r="P3129" s="55"/>
      <c r="Q3129" s="55"/>
      <c r="R3129" s="55"/>
      <c r="S3129" s="55"/>
      <c r="T3129" s="56"/>
      <c r="U3129" s="29"/>
      <c r="V3129" s="29"/>
      <c r="W3129" s="29"/>
      <c r="X3129" s="29"/>
      <c r="Y3129" s="29"/>
      <c r="Z3129" s="29"/>
      <c r="AA3129" s="29"/>
      <c r="AB3129" s="29"/>
      <c r="AC3129" s="29"/>
      <c r="AD3129" s="29"/>
      <c r="AE3129" s="29"/>
      <c r="AT3129" s="14" t="s">
        <v>320</v>
      </c>
      <c r="AU3129" s="14" t="s">
        <v>143</v>
      </c>
    </row>
    <row r="3130" spans="1:65" s="2" customFormat="1" ht="16.5" customHeight="1">
      <c r="A3130" s="29"/>
      <c r="B3130" s="145"/>
      <c r="C3130" s="146" t="s">
        <v>3795</v>
      </c>
      <c r="D3130" s="146" t="s">
        <v>130</v>
      </c>
      <c r="E3130" s="147" t="s">
        <v>3796</v>
      </c>
      <c r="F3130" s="148" t="s">
        <v>637</v>
      </c>
      <c r="G3130" s="149" t="s">
        <v>353</v>
      </c>
      <c r="H3130" s="150">
        <v>2</v>
      </c>
      <c r="I3130" s="151"/>
      <c r="J3130" s="152">
        <f>ROUND(I3130*H3130,2)</f>
        <v>0</v>
      </c>
      <c r="K3130" s="148" t="s">
        <v>1</v>
      </c>
      <c r="L3130" s="30"/>
      <c r="M3130" s="153" t="s">
        <v>1</v>
      </c>
      <c r="N3130" s="154" t="s">
        <v>41</v>
      </c>
      <c r="O3130" s="55"/>
      <c r="P3130" s="155">
        <f>O3130*H3130</f>
        <v>0</v>
      </c>
      <c r="Q3130" s="155">
        <v>0</v>
      </c>
      <c r="R3130" s="155">
        <f>Q3130*H3130</f>
        <v>0</v>
      </c>
      <c r="S3130" s="155">
        <v>0</v>
      </c>
      <c r="T3130" s="156">
        <f>S3130*H3130</f>
        <v>0</v>
      </c>
      <c r="U3130" s="29"/>
      <c r="V3130" s="29"/>
      <c r="W3130" s="29"/>
      <c r="X3130" s="29"/>
      <c r="Y3130" s="29"/>
      <c r="Z3130" s="29"/>
      <c r="AA3130" s="29"/>
      <c r="AB3130" s="29"/>
      <c r="AC3130" s="29"/>
      <c r="AD3130" s="29"/>
      <c r="AE3130" s="29"/>
      <c r="AR3130" s="157" t="s">
        <v>148</v>
      </c>
      <c r="AT3130" s="157" t="s">
        <v>130</v>
      </c>
      <c r="AU3130" s="157" t="s">
        <v>143</v>
      </c>
      <c r="AY3130" s="14" t="s">
        <v>127</v>
      </c>
      <c r="BE3130" s="158">
        <f>IF(N3130="základní",J3130,0)</f>
        <v>0</v>
      </c>
      <c r="BF3130" s="158">
        <f>IF(N3130="snížená",J3130,0)</f>
        <v>0</v>
      </c>
      <c r="BG3130" s="158">
        <f>IF(N3130="zákl. přenesená",J3130,0)</f>
        <v>0</v>
      </c>
      <c r="BH3130" s="158">
        <f>IF(N3130="sníž. přenesená",J3130,0)</f>
        <v>0</v>
      </c>
      <c r="BI3130" s="158">
        <f>IF(N3130="nulová",J3130,0)</f>
        <v>0</v>
      </c>
      <c r="BJ3130" s="14" t="s">
        <v>83</v>
      </c>
      <c r="BK3130" s="158">
        <f>ROUND(I3130*H3130,2)</f>
        <v>0</v>
      </c>
      <c r="BL3130" s="14" t="s">
        <v>148</v>
      </c>
      <c r="BM3130" s="157" t="s">
        <v>3797</v>
      </c>
    </row>
    <row r="3131" spans="1:65" s="2" customFormat="1">
      <c r="A3131" s="29"/>
      <c r="B3131" s="30"/>
      <c r="C3131" s="29"/>
      <c r="D3131" s="159" t="s">
        <v>136</v>
      </c>
      <c r="E3131" s="29"/>
      <c r="F3131" s="160" t="s">
        <v>637</v>
      </c>
      <c r="G3131" s="29"/>
      <c r="H3131" s="29"/>
      <c r="I3131" s="161"/>
      <c r="J3131" s="29"/>
      <c r="K3131" s="29"/>
      <c r="L3131" s="30"/>
      <c r="M3131" s="162"/>
      <c r="N3131" s="163"/>
      <c r="O3131" s="55"/>
      <c r="P3131" s="55"/>
      <c r="Q3131" s="55"/>
      <c r="R3131" s="55"/>
      <c r="S3131" s="55"/>
      <c r="T3131" s="56"/>
      <c r="U3131" s="29"/>
      <c r="V3131" s="29"/>
      <c r="W3131" s="29"/>
      <c r="X3131" s="29"/>
      <c r="Y3131" s="29"/>
      <c r="Z3131" s="29"/>
      <c r="AA3131" s="29"/>
      <c r="AB3131" s="29"/>
      <c r="AC3131" s="29"/>
      <c r="AD3131" s="29"/>
      <c r="AE3131" s="29"/>
      <c r="AT3131" s="14" t="s">
        <v>136</v>
      </c>
      <c r="AU3131" s="14" t="s">
        <v>143</v>
      </c>
    </row>
    <row r="3132" spans="1:65" s="2" customFormat="1" ht="19.5">
      <c r="A3132" s="29"/>
      <c r="B3132" s="30"/>
      <c r="C3132" s="29"/>
      <c r="D3132" s="159" t="s">
        <v>320</v>
      </c>
      <c r="E3132" s="29"/>
      <c r="F3132" s="168" t="s">
        <v>3420</v>
      </c>
      <c r="G3132" s="29"/>
      <c r="H3132" s="29"/>
      <c r="I3132" s="161"/>
      <c r="J3132" s="29"/>
      <c r="K3132" s="29"/>
      <c r="L3132" s="30"/>
      <c r="M3132" s="162"/>
      <c r="N3132" s="163"/>
      <c r="O3132" s="55"/>
      <c r="P3132" s="55"/>
      <c r="Q3132" s="55"/>
      <c r="R3132" s="55"/>
      <c r="S3132" s="55"/>
      <c r="T3132" s="56"/>
      <c r="U3132" s="29"/>
      <c r="V3132" s="29"/>
      <c r="W3132" s="29"/>
      <c r="X3132" s="29"/>
      <c r="Y3132" s="29"/>
      <c r="Z3132" s="29"/>
      <c r="AA3132" s="29"/>
      <c r="AB3132" s="29"/>
      <c r="AC3132" s="29"/>
      <c r="AD3132" s="29"/>
      <c r="AE3132" s="29"/>
      <c r="AT3132" s="14" t="s">
        <v>320</v>
      </c>
      <c r="AU3132" s="14" t="s">
        <v>143</v>
      </c>
    </row>
    <row r="3133" spans="1:65" s="2" customFormat="1" ht="16.5" customHeight="1">
      <c r="A3133" s="29"/>
      <c r="B3133" s="145"/>
      <c r="C3133" s="146" t="s">
        <v>3798</v>
      </c>
      <c r="D3133" s="146" t="s">
        <v>130</v>
      </c>
      <c r="E3133" s="147" t="s">
        <v>3799</v>
      </c>
      <c r="F3133" s="148" t="s">
        <v>641</v>
      </c>
      <c r="G3133" s="149" t="s">
        <v>353</v>
      </c>
      <c r="H3133" s="150">
        <v>2</v>
      </c>
      <c r="I3133" s="151"/>
      <c r="J3133" s="152">
        <f>ROUND(I3133*H3133,2)</f>
        <v>0</v>
      </c>
      <c r="K3133" s="148" t="s">
        <v>1</v>
      </c>
      <c r="L3133" s="30"/>
      <c r="M3133" s="153" t="s">
        <v>1</v>
      </c>
      <c r="N3133" s="154" t="s">
        <v>41</v>
      </c>
      <c r="O3133" s="55"/>
      <c r="P3133" s="155">
        <f>O3133*H3133</f>
        <v>0</v>
      </c>
      <c r="Q3133" s="155">
        <v>0</v>
      </c>
      <c r="R3133" s="155">
        <f>Q3133*H3133</f>
        <v>0</v>
      </c>
      <c r="S3133" s="155">
        <v>0</v>
      </c>
      <c r="T3133" s="156">
        <f>S3133*H3133</f>
        <v>0</v>
      </c>
      <c r="U3133" s="29"/>
      <c r="V3133" s="29"/>
      <c r="W3133" s="29"/>
      <c r="X3133" s="29"/>
      <c r="Y3133" s="29"/>
      <c r="Z3133" s="29"/>
      <c r="AA3133" s="29"/>
      <c r="AB3133" s="29"/>
      <c r="AC3133" s="29"/>
      <c r="AD3133" s="29"/>
      <c r="AE3133" s="29"/>
      <c r="AR3133" s="157" t="s">
        <v>148</v>
      </c>
      <c r="AT3133" s="157" t="s">
        <v>130</v>
      </c>
      <c r="AU3133" s="157" t="s">
        <v>143</v>
      </c>
      <c r="AY3133" s="14" t="s">
        <v>127</v>
      </c>
      <c r="BE3133" s="158">
        <f>IF(N3133="základní",J3133,0)</f>
        <v>0</v>
      </c>
      <c r="BF3133" s="158">
        <f>IF(N3133="snížená",J3133,0)</f>
        <v>0</v>
      </c>
      <c r="BG3133" s="158">
        <f>IF(N3133="zákl. přenesená",J3133,0)</f>
        <v>0</v>
      </c>
      <c r="BH3133" s="158">
        <f>IF(N3133="sníž. přenesená",J3133,0)</f>
        <v>0</v>
      </c>
      <c r="BI3133" s="158">
        <f>IF(N3133="nulová",J3133,0)</f>
        <v>0</v>
      </c>
      <c r="BJ3133" s="14" t="s">
        <v>83</v>
      </c>
      <c r="BK3133" s="158">
        <f>ROUND(I3133*H3133,2)</f>
        <v>0</v>
      </c>
      <c r="BL3133" s="14" t="s">
        <v>148</v>
      </c>
      <c r="BM3133" s="157" t="s">
        <v>3800</v>
      </c>
    </row>
    <row r="3134" spans="1:65" s="2" customFormat="1">
      <c r="A3134" s="29"/>
      <c r="B3134" s="30"/>
      <c r="C3134" s="29"/>
      <c r="D3134" s="159" t="s">
        <v>136</v>
      </c>
      <c r="E3134" s="29"/>
      <c r="F3134" s="160" t="s">
        <v>641</v>
      </c>
      <c r="G3134" s="29"/>
      <c r="H3134" s="29"/>
      <c r="I3134" s="161"/>
      <c r="J3134" s="29"/>
      <c r="K3134" s="29"/>
      <c r="L3134" s="30"/>
      <c r="M3134" s="162"/>
      <c r="N3134" s="163"/>
      <c r="O3134" s="55"/>
      <c r="P3134" s="55"/>
      <c r="Q3134" s="55"/>
      <c r="R3134" s="55"/>
      <c r="S3134" s="55"/>
      <c r="T3134" s="56"/>
      <c r="U3134" s="29"/>
      <c r="V3134" s="29"/>
      <c r="W3134" s="29"/>
      <c r="X3134" s="29"/>
      <c r="Y3134" s="29"/>
      <c r="Z3134" s="29"/>
      <c r="AA3134" s="29"/>
      <c r="AB3134" s="29"/>
      <c r="AC3134" s="29"/>
      <c r="AD3134" s="29"/>
      <c r="AE3134" s="29"/>
      <c r="AT3134" s="14" t="s">
        <v>136</v>
      </c>
      <c r="AU3134" s="14" t="s">
        <v>143</v>
      </c>
    </row>
    <row r="3135" spans="1:65" s="2" customFormat="1" ht="19.5">
      <c r="A3135" s="29"/>
      <c r="B3135" s="30"/>
      <c r="C3135" s="29"/>
      <c r="D3135" s="159" t="s">
        <v>320</v>
      </c>
      <c r="E3135" s="29"/>
      <c r="F3135" s="168" t="s">
        <v>3502</v>
      </c>
      <c r="G3135" s="29"/>
      <c r="H3135" s="29"/>
      <c r="I3135" s="161"/>
      <c r="J3135" s="29"/>
      <c r="K3135" s="29"/>
      <c r="L3135" s="30"/>
      <c r="M3135" s="162"/>
      <c r="N3135" s="163"/>
      <c r="O3135" s="55"/>
      <c r="P3135" s="55"/>
      <c r="Q3135" s="55"/>
      <c r="R3135" s="55"/>
      <c r="S3135" s="55"/>
      <c r="T3135" s="56"/>
      <c r="U3135" s="29"/>
      <c r="V3135" s="29"/>
      <c r="W3135" s="29"/>
      <c r="X3135" s="29"/>
      <c r="Y3135" s="29"/>
      <c r="Z3135" s="29"/>
      <c r="AA3135" s="29"/>
      <c r="AB3135" s="29"/>
      <c r="AC3135" s="29"/>
      <c r="AD3135" s="29"/>
      <c r="AE3135" s="29"/>
      <c r="AT3135" s="14" t="s">
        <v>320</v>
      </c>
      <c r="AU3135" s="14" t="s">
        <v>143</v>
      </c>
    </row>
    <row r="3136" spans="1:65" s="12" customFormat="1" ht="20.85" customHeight="1">
      <c r="B3136" s="132"/>
      <c r="D3136" s="133" t="s">
        <v>75</v>
      </c>
      <c r="E3136" s="143" t="s">
        <v>3801</v>
      </c>
      <c r="F3136" s="143" t="s">
        <v>3802</v>
      </c>
      <c r="I3136" s="135"/>
      <c r="J3136" s="144">
        <f>BK3136</f>
        <v>0</v>
      </c>
      <c r="L3136" s="132"/>
      <c r="M3136" s="137"/>
      <c r="N3136" s="138"/>
      <c r="O3136" s="138"/>
      <c r="P3136" s="139">
        <f>SUM(P3137:P3157)</f>
        <v>0</v>
      </c>
      <c r="Q3136" s="138"/>
      <c r="R3136" s="139">
        <f>SUM(R3137:R3157)</f>
        <v>0</v>
      </c>
      <c r="S3136" s="138"/>
      <c r="T3136" s="140">
        <f>SUM(T3137:T3157)</f>
        <v>0</v>
      </c>
      <c r="AR3136" s="133" t="s">
        <v>83</v>
      </c>
      <c r="AT3136" s="141" t="s">
        <v>75</v>
      </c>
      <c r="AU3136" s="141" t="s">
        <v>85</v>
      </c>
      <c r="AY3136" s="133" t="s">
        <v>127</v>
      </c>
      <c r="BK3136" s="142">
        <f>SUM(BK3137:BK3157)</f>
        <v>0</v>
      </c>
    </row>
    <row r="3137" spans="1:65" s="2" customFormat="1" ht="16.5" customHeight="1">
      <c r="A3137" s="29"/>
      <c r="B3137" s="145"/>
      <c r="C3137" s="146" t="s">
        <v>3803</v>
      </c>
      <c r="D3137" s="146" t="s">
        <v>130</v>
      </c>
      <c r="E3137" s="147" t="s">
        <v>3804</v>
      </c>
      <c r="F3137" s="148" t="s">
        <v>2097</v>
      </c>
      <c r="G3137" s="149" t="s">
        <v>385</v>
      </c>
      <c r="H3137" s="150">
        <v>1</v>
      </c>
      <c r="I3137" s="151"/>
      <c r="J3137" s="152">
        <f>ROUND(I3137*H3137,2)</f>
        <v>0</v>
      </c>
      <c r="K3137" s="148" t="s">
        <v>1</v>
      </c>
      <c r="L3137" s="30"/>
      <c r="M3137" s="153" t="s">
        <v>1</v>
      </c>
      <c r="N3137" s="154" t="s">
        <v>41</v>
      </c>
      <c r="O3137" s="55"/>
      <c r="P3137" s="155">
        <f>O3137*H3137</f>
        <v>0</v>
      </c>
      <c r="Q3137" s="155">
        <v>0</v>
      </c>
      <c r="R3137" s="155">
        <f>Q3137*H3137</f>
        <v>0</v>
      </c>
      <c r="S3137" s="155">
        <v>0</v>
      </c>
      <c r="T3137" s="156">
        <f>S3137*H3137</f>
        <v>0</v>
      </c>
      <c r="U3137" s="29"/>
      <c r="V3137" s="29"/>
      <c r="W3137" s="29"/>
      <c r="X3137" s="29"/>
      <c r="Y3137" s="29"/>
      <c r="Z3137" s="29"/>
      <c r="AA3137" s="29"/>
      <c r="AB3137" s="29"/>
      <c r="AC3137" s="29"/>
      <c r="AD3137" s="29"/>
      <c r="AE3137" s="29"/>
      <c r="AR3137" s="157" t="s">
        <v>148</v>
      </c>
      <c r="AT3137" s="157" t="s">
        <v>130</v>
      </c>
      <c r="AU3137" s="157" t="s">
        <v>143</v>
      </c>
      <c r="AY3137" s="14" t="s">
        <v>127</v>
      </c>
      <c r="BE3137" s="158">
        <f>IF(N3137="základní",J3137,0)</f>
        <v>0</v>
      </c>
      <c r="BF3137" s="158">
        <f>IF(N3137="snížená",J3137,0)</f>
        <v>0</v>
      </c>
      <c r="BG3137" s="158">
        <f>IF(N3137="zákl. přenesená",J3137,0)</f>
        <v>0</v>
      </c>
      <c r="BH3137" s="158">
        <f>IF(N3137="sníž. přenesená",J3137,0)</f>
        <v>0</v>
      </c>
      <c r="BI3137" s="158">
        <f>IF(N3137="nulová",J3137,0)</f>
        <v>0</v>
      </c>
      <c r="BJ3137" s="14" t="s">
        <v>83</v>
      </c>
      <c r="BK3137" s="158">
        <f>ROUND(I3137*H3137,2)</f>
        <v>0</v>
      </c>
      <c r="BL3137" s="14" t="s">
        <v>148</v>
      </c>
      <c r="BM3137" s="157" t="s">
        <v>3805</v>
      </c>
    </row>
    <row r="3138" spans="1:65" s="2" customFormat="1">
      <c r="A3138" s="29"/>
      <c r="B3138" s="30"/>
      <c r="C3138" s="29"/>
      <c r="D3138" s="159" t="s">
        <v>136</v>
      </c>
      <c r="E3138" s="29"/>
      <c r="F3138" s="160" t="s">
        <v>2097</v>
      </c>
      <c r="G3138" s="29"/>
      <c r="H3138" s="29"/>
      <c r="I3138" s="161"/>
      <c r="J3138" s="29"/>
      <c r="K3138" s="29"/>
      <c r="L3138" s="30"/>
      <c r="M3138" s="162"/>
      <c r="N3138" s="163"/>
      <c r="O3138" s="55"/>
      <c r="P3138" s="55"/>
      <c r="Q3138" s="55"/>
      <c r="R3138" s="55"/>
      <c r="S3138" s="55"/>
      <c r="T3138" s="56"/>
      <c r="U3138" s="29"/>
      <c r="V3138" s="29"/>
      <c r="W3138" s="29"/>
      <c r="X3138" s="29"/>
      <c r="Y3138" s="29"/>
      <c r="Z3138" s="29"/>
      <c r="AA3138" s="29"/>
      <c r="AB3138" s="29"/>
      <c r="AC3138" s="29"/>
      <c r="AD3138" s="29"/>
      <c r="AE3138" s="29"/>
      <c r="AT3138" s="14" t="s">
        <v>136</v>
      </c>
      <c r="AU3138" s="14" t="s">
        <v>143</v>
      </c>
    </row>
    <row r="3139" spans="1:65" s="2" customFormat="1" ht="19.5">
      <c r="A3139" s="29"/>
      <c r="B3139" s="30"/>
      <c r="C3139" s="29"/>
      <c r="D3139" s="159" t="s">
        <v>320</v>
      </c>
      <c r="E3139" s="29"/>
      <c r="F3139" s="168" t="s">
        <v>3420</v>
      </c>
      <c r="G3139" s="29"/>
      <c r="H3139" s="29"/>
      <c r="I3139" s="161"/>
      <c r="J3139" s="29"/>
      <c r="K3139" s="29"/>
      <c r="L3139" s="30"/>
      <c r="M3139" s="162"/>
      <c r="N3139" s="163"/>
      <c r="O3139" s="55"/>
      <c r="P3139" s="55"/>
      <c r="Q3139" s="55"/>
      <c r="R3139" s="55"/>
      <c r="S3139" s="55"/>
      <c r="T3139" s="56"/>
      <c r="U3139" s="29"/>
      <c r="V3139" s="29"/>
      <c r="W3139" s="29"/>
      <c r="X3139" s="29"/>
      <c r="Y3139" s="29"/>
      <c r="Z3139" s="29"/>
      <c r="AA3139" s="29"/>
      <c r="AB3139" s="29"/>
      <c r="AC3139" s="29"/>
      <c r="AD3139" s="29"/>
      <c r="AE3139" s="29"/>
      <c r="AT3139" s="14" t="s">
        <v>320</v>
      </c>
      <c r="AU3139" s="14" t="s">
        <v>143</v>
      </c>
    </row>
    <row r="3140" spans="1:65" s="2" customFormat="1" ht="16.5" customHeight="1">
      <c r="A3140" s="29"/>
      <c r="B3140" s="145"/>
      <c r="C3140" s="146" t="s">
        <v>3806</v>
      </c>
      <c r="D3140" s="146" t="s">
        <v>130</v>
      </c>
      <c r="E3140" s="147" t="s">
        <v>3807</v>
      </c>
      <c r="F3140" s="148" t="s">
        <v>1963</v>
      </c>
      <c r="G3140" s="149" t="s">
        <v>353</v>
      </c>
      <c r="H3140" s="150">
        <v>6</v>
      </c>
      <c r="I3140" s="151"/>
      <c r="J3140" s="152">
        <f>ROUND(I3140*H3140,2)</f>
        <v>0</v>
      </c>
      <c r="K3140" s="148" t="s">
        <v>1</v>
      </c>
      <c r="L3140" s="30"/>
      <c r="M3140" s="153" t="s">
        <v>1</v>
      </c>
      <c r="N3140" s="154" t="s">
        <v>41</v>
      </c>
      <c r="O3140" s="55"/>
      <c r="P3140" s="155">
        <f>O3140*H3140</f>
        <v>0</v>
      </c>
      <c r="Q3140" s="155">
        <v>0</v>
      </c>
      <c r="R3140" s="155">
        <f>Q3140*H3140</f>
        <v>0</v>
      </c>
      <c r="S3140" s="155">
        <v>0</v>
      </c>
      <c r="T3140" s="156">
        <f>S3140*H3140</f>
        <v>0</v>
      </c>
      <c r="U3140" s="29"/>
      <c r="V3140" s="29"/>
      <c r="W3140" s="29"/>
      <c r="X3140" s="29"/>
      <c r="Y3140" s="29"/>
      <c r="Z3140" s="29"/>
      <c r="AA3140" s="29"/>
      <c r="AB3140" s="29"/>
      <c r="AC3140" s="29"/>
      <c r="AD3140" s="29"/>
      <c r="AE3140" s="29"/>
      <c r="AR3140" s="157" t="s">
        <v>148</v>
      </c>
      <c r="AT3140" s="157" t="s">
        <v>130</v>
      </c>
      <c r="AU3140" s="157" t="s">
        <v>143</v>
      </c>
      <c r="AY3140" s="14" t="s">
        <v>127</v>
      </c>
      <c r="BE3140" s="158">
        <f>IF(N3140="základní",J3140,0)</f>
        <v>0</v>
      </c>
      <c r="BF3140" s="158">
        <f>IF(N3140="snížená",J3140,0)</f>
        <v>0</v>
      </c>
      <c r="BG3140" s="158">
        <f>IF(N3140="zákl. přenesená",J3140,0)</f>
        <v>0</v>
      </c>
      <c r="BH3140" s="158">
        <f>IF(N3140="sníž. přenesená",J3140,0)</f>
        <v>0</v>
      </c>
      <c r="BI3140" s="158">
        <f>IF(N3140="nulová",J3140,0)</f>
        <v>0</v>
      </c>
      <c r="BJ3140" s="14" t="s">
        <v>83</v>
      </c>
      <c r="BK3140" s="158">
        <f>ROUND(I3140*H3140,2)</f>
        <v>0</v>
      </c>
      <c r="BL3140" s="14" t="s">
        <v>148</v>
      </c>
      <c r="BM3140" s="157" t="s">
        <v>3808</v>
      </c>
    </row>
    <row r="3141" spans="1:65" s="2" customFormat="1">
      <c r="A3141" s="29"/>
      <c r="B3141" s="30"/>
      <c r="C3141" s="29"/>
      <c r="D3141" s="159" t="s">
        <v>136</v>
      </c>
      <c r="E3141" s="29"/>
      <c r="F3141" s="160" t="s">
        <v>1963</v>
      </c>
      <c r="G3141" s="29"/>
      <c r="H3141" s="29"/>
      <c r="I3141" s="161"/>
      <c r="J3141" s="29"/>
      <c r="K3141" s="29"/>
      <c r="L3141" s="30"/>
      <c r="M3141" s="162"/>
      <c r="N3141" s="163"/>
      <c r="O3141" s="55"/>
      <c r="P3141" s="55"/>
      <c r="Q3141" s="55"/>
      <c r="R3141" s="55"/>
      <c r="S3141" s="55"/>
      <c r="T3141" s="56"/>
      <c r="U3141" s="29"/>
      <c r="V3141" s="29"/>
      <c r="W3141" s="29"/>
      <c r="X3141" s="29"/>
      <c r="Y3141" s="29"/>
      <c r="Z3141" s="29"/>
      <c r="AA3141" s="29"/>
      <c r="AB3141" s="29"/>
      <c r="AC3141" s="29"/>
      <c r="AD3141" s="29"/>
      <c r="AE3141" s="29"/>
      <c r="AT3141" s="14" t="s">
        <v>136</v>
      </c>
      <c r="AU3141" s="14" t="s">
        <v>143</v>
      </c>
    </row>
    <row r="3142" spans="1:65" s="2" customFormat="1" ht="19.5">
      <c r="A3142" s="29"/>
      <c r="B3142" s="30"/>
      <c r="C3142" s="29"/>
      <c r="D3142" s="159" t="s">
        <v>320</v>
      </c>
      <c r="E3142" s="29"/>
      <c r="F3142" s="168" t="s">
        <v>3420</v>
      </c>
      <c r="G3142" s="29"/>
      <c r="H3142" s="29"/>
      <c r="I3142" s="161"/>
      <c r="J3142" s="29"/>
      <c r="K3142" s="29"/>
      <c r="L3142" s="30"/>
      <c r="M3142" s="162"/>
      <c r="N3142" s="163"/>
      <c r="O3142" s="55"/>
      <c r="P3142" s="55"/>
      <c r="Q3142" s="55"/>
      <c r="R3142" s="55"/>
      <c r="S3142" s="55"/>
      <c r="T3142" s="56"/>
      <c r="U3142" s="29"/>
      <c r="V3142" s="29"/>
      <c r="W3142" s="29"/>
      <c r="X3142" s="29"/>
      <c r="Y3142" s="29"/>
      <c r="Z3142" s="29"/>
      <c r="AA3142" s="29"/>
      <c r="AB3142" s="29"/>
      <c r="AC3142" s="29"/>
      <c r="AD3142" s="29"/>
      <c r="AE3142" s="29"/>
      <c r="AT3142" s="14" t="s">
        <v>320</v>
      </c>
      <c r="AU3142" s="14" t="s">
        <v>143</v>
      </c>
    </row>
    <row r="3143" spans="1:65" s="2" customFormat="1" ht="16.5" customHeight="1">
      <c r="A3143" s="29"/>
      <c r="B3143" s="145"/>
      <c r="C3143" s="146" t="s">
        <v>3809</v>
      </c>
      <c r="D3143" s="146" t="s">
        <v>130</v>
      </c>
      <c r="E3143" s="147" t="s">
        <v>3810</v>
      </c>
      <c r="F3143" s="148" t="s">
        <v>553</v>
      </c>
      <c r="G3143" s="149" t="s">
        <v>353</v>
      </c>
      <c r="H3143" s="150">
        <v>2</v>
      </c>
      <c r="I3143" s="151"/>
      <c r="J3143" s="152">
        <f>ROUND(I3143*H3143,2)</f>
        <v>0</v>
      </c>
      <c r="K3143" s="148" t="s">
        <v>1</v>
      </c>
      <c r="L3143" s="30"/>
      <c r="M3143" s="153" t="s">
        <v>1</v>
      </c>
      <c r="N3143" s="154" t="s">
        <v>41</v>
      </c>
      <c r="O3143" s="55"/>
      <c r="P3143" s="155">
        <f>O3143*H3143</f>
        <v>0</v>
      </c>
      <c r="Q3143" s="155">
        <v>0</v>
      </c>
      <c r="R3143" s="155">
        <f>Q3143*H3143</f>
        <v>0</v>
      </c>
      <c r="S3143" s="155">
        <v>0</v>
      </c>
      <c r="T3143" s="156">
        <f>S3143*H3143</f>
        <v>0</v>
      </c>
      <c r="U3143" s="29"/>
      <c r="V3143" s="29"/>
      <c r="W3143" s="29"/>
      <c r="X3143" s="29"/>
      <c r="Y3143" s="29"/>
      <c r="Z3143" s="29"/>
      <c r="AA3143" s="29"/>
      <c r="AB3143" s="29"/>
      <c r="AC3143" s="29"/>
      <c r="AD3143" s="29"/>
      <c r="AE3143" s="29"/>
      <c r="AR3143" s="157" t="s">
        <v>148</v>
      </c>
      <c r="AT3143" s="157" t="s">
        <v>130</v>
      </c>
      <c r="AU3143" s="157" t="s">
        <v>143</v>
      </c>
      <c r="AY3143" s="14" t="s">
        <v>127</v>
      </c>
      <c r="BE3143" s="158">
        <f>IF(N3143="základní",J3143,0)</f>
        <v>0</v>
      </c>
      <c r="BF3143" s="158">
        <f>IF(N3143="snížená",J3143,0)</f>
        <v>0</v>
      </c>
      <c r="BG3143" s="158">
        <f>IF(N3143="zákl. přenesená",J3143,0)</f>
        <v>0</v>
      </c>
      <c r="BH3143" s="158">
        <f>IF(N3143="sníž. přenesená",J3143,0)</f>
        <v>0</v>
      </c>
      <c r="BI3143" s="158">
        <f>IF(N3143="nulová",J3143,0)</f>
        <v>0</v>
      </c>
      <c r="BJ3143" s="14" t="s">
        <v>83</v>
      </c>
      <c r="BK3143" s="158">
        <f>ROUND(I3143*H3143,2)</f>
        <v>0</v>
      </c>
      <c r="BL3143" s="14" t="s">
        <v>148</v>
      </c>
      <c r="BM3143" s="157" t="s">
        <v>3811</v>
      </c>
    </row>
    <row r="3144" spans="1:65" s="2" customFormat="1">
      <c r="A3144" s="29"/>
      <c r="B3144" s="30"/>
      <c r="C3144" s="29"/>
      <c r="D3144" s="159" t="s">
        <v>136</v>
      </c>
      <c r="E3144" s="29"/>
      <c r="F3144" s="160" t="s">
        <v>553</v>
      </c>
      <c r="G3144" s="29"/>
      <c r="H3144" s="29"/>
      <c r="I3144" s="161"/>
      <c r="J3144" s="29"/>
      <c r="K3144" s="29"/>
      <c r="L3144" s="30"/>
      <c r="M3144" s="162"/>
      <c r="N3144" s="163"/>
      <c r="O3144" s="55"/>
      <c r="P3144" s="55"/>
      <c r="Q3144" s="55"/>
      <c r="R3144" s="55"/>
      <c r="S3144" s="55"/>
      <c r="T3144" s="56"/>
      <c r="U3144" s="29"/>
      <c r="V3144" s="29"/>
      <c r="W3144" s="29"/>
      <c r="X3144" s="29"/>
      <c r="Y3144" s="29"/>
      <c r="Z3144" s="29"/>
      <c r="AA3144" s="29"/>
      <c r="AB3144" s="29"/>
      <c r="AC3144" s="29"/>
      <c r="AD3144" s="29"/>
      <c r="AE3144" s="29"/>
      <c r="AT3144" s="14" t="s">
        <v>136</v>
      </c>
      <c r="AU3144" s="14" t="s">
        <v>143</v>
      </c>
    </row>
    <row r="3145" spans="1:65" s="2" customFormat="1" ht="19.5">
      <c r="A3145" s="29"/>
      <c r="B3145" s="30"/>
      <c r="C3145" s="29"/>
      <c r="D3145" s="159" t="s">
        <v>320</v>
      </c>
      <c r="E3145" s="29"/>
      <c r="F3145" s="168" t="s">
        <v>3438</v>
      </c>
      <c r="G3145" s="29"/>
      <c r="H3145" s="29"/>
      <c r="I3145" s="161"/>
      <c r="J3145" s="29"/>
      <c r="K3145" s="29"/>
      <c r="L3145" s="30"/>
      <c r="M3145" s="162"/>
      <c r="N3145" s="163"/>
      <c r="O3145" s="55"/>
      <c r="P3145" s="55"/>
      <c r="Q3145" s="55"/>
      <c r="R3145" s="55"/>
      <c r="S3145" s="55"/>
      <c r="T3145" s="56"/>
      <c r="U3145" s="29"/>
      <c r="V3145" s="29"/>
      <c r="W3145" s="29"/>
      <c r="X3145" s="29"/>
      <c r="Y3145" s="29"/>
      <c r="Z3145" s="29"/>
      <c r="AA3145" s="29"/>
      <c r="AB3145" s="29"/>
      <c r="AC3145" s="29"/>
      <c r="AD3145" s="29"/>
      <c r="AE3145" s="29"/>
      <c r="AT3145" s="14" t="s">
        <v>320</v>
      </c>
      <c r="AU3145" s="14" t="s">
        <v>143</v>
      </c>
    </row>
    <row r="3146" spans="1:65" s="2" customFormat="1" ht="16.5" customHeight="1">
      <c r="A3146" s="29"/>
      <c r="B3146" s="145"/>
      <c r="C3146" s="146" t="s">
        <v>3812</v>
      </c>
      <c r="D3146" s="146" t="s">
        <v>130</v>
      </c>
      <c r="E3146" s="147" t="s">
        <v>3813</v>
      </c>
      <c r="F3146" s="148" t="s">
        <v>558</v>
      </c>
      <c r="G3146" s="149" t="s">
        <v>353</v>
      </c>
      <c r="H3146" s="150">
        <v>2</v>
      </c>
      <c r="I3146" s="151"/>
      <c r="J3146" s="152">
        <f>ROUND(I3146*H3146,2)</f>
        <v>0</v>
      </c>
      <c r="K3146" s="148" t="s">
        <v>1</v>
      </c>
      <c r="L3146" s="30"/>
      <c r="M3146" s="153" t="s">
        <v>1</v>
      </c>
      <c r="N3146" s="154" t="s">
        <v>41</v>
      </c>
      <c r="O3146" s="55"/>
      <c r="P3146" s="155">
        <f>O3146*H3146</f>
        <v>0</v>
      </c>
      <c r="Q3146" s="155">
        <v>0</v>
      </c>
      <c r="R3146" s="155">
        <f>Q3146*H3146</f>
        <v>0</v>
      </c>
      <c r="S3146" s="155">
        <v>0</v>
      </c>
      <c r="T3146" s="156">
        <f>S3146*H3146</f>
        <v>0</v>
      </c>
      <c r="U3146" s="29"/>
      <c r="V3146" s="29"/>
      <c r="W3146" s="29"/>
      <c r="X3146" s="29"/>
      <c r="Y3146" s="29"/>
      <c r="Z3146" s="29"/>
      <c r="AA3146" s="29"/>
      <c r="AB3146" s="29"/>
      <c r="AC3146" s="29"/>
      <c r="AD3146" s="29"/>
      <c r="AE3146" s="29"/>
      <c r="AR3146" s="157" t="s">
        <v>148</v>
      </c>
      <c r="AT3146" s="157" t="s">
        <v>130</v>
      </c>
      <c r="AU3146" s="157" t="s">
        <v>143</v>
      </c>
      <c r="AY3146" s="14" t="s">
        <v>127</v>
      </c>
      <c r="BE3146" s="158">
        <f>IF(N3146="základní",J3146,0)</f>
        <v>0</v>
      </c>
      <c r="BF3146" s="158">
        <f>IF(N3146="snížená",J3146,0)</f>
        <v>0</v>
      </c>
      <c r="BG3146" s="158">
        <f>IF(N3146="zákl. přenesená",J3146,0)</f>
        <v>0</v>
      </c>
      <c r="BH3146" s="158">
        <f>IF(N3146="sníž. přenesená",J3146,0)</f>
        <v>0</v>
      </c>
      <c r="BI3146" s="158">
        <f>IF(N3146="nulová",J3146,0)</f>
        <v>0</v>
      </c>
      <c r="BJ3146" s="14" t="s">
        <v>83</v>
      </c>
      <c r="BK3146" s="158">
        <f>ROUND(I3146*H3146,2)</f>
        <v>0</v>
      </c>
      <c r="BL3146" s="14" t="s">
        <v>148</v>
      </c>
      <c r="BM3146" s="157" t="s">
        <v>3814</v>
      </c>
    </row>
    <row r="3147" spans="1:65" s="2" customFormat="1">
      <c r="A3147" s="29"/>
      <c r="B3147" s="30"/>
      <c r="C3147" s="29"/>
      <c r="D3147" s="159" t="s">
        <v>136</v>
      </c>
      <c r="E3147" s="29"/>
      <c r="F3147" s="160" t="s">
        <v>558</v>
      </c>
      <c r="G3147" s="29"/>
      <c r="H3147" s="29"/>
      <c r="I3147" s="161"/>
      <c r="J3147" s="29"/>
      <c r="K3147" s="29"/>
      <c r="L3147" s="30"/>
      <c r="M3147" s="162"/>
      <c r="N3147" s="163"/>
      <c r="O3147" s="55"/>
      <c r="P3147" s="55"/>
      <c r="Q3147" s="55"/>
      <c r="R3147" s="55"/>
      <c r="S3147" s="55"/>
      <c r="T3147" s="56"/>
      <c r="U3147" s="29"/>
      <c r="V3147" s="29"/>
      <c r="W3147" s="29"/>
      <c r="X3147" s="29"/>
      <c r="Y3147" s="29"/>
      <c r="Z3147" s="29"/>
      <c r="AA3147" s="29"/>
      <c r="AB3147" s="29"/>
      <c r="AC3147" s="29"/>
      <c r="AD3147" s="29"/>
      <c r="AE3147" s="29"/>
      <c r="AT3147" s="14" t="s">
        <v>136</v>
      </c>
      <c r="AU3147" s="14" t="s">
        <v>143</v>
      </c>
    </row>
    <row r="3148" spans="1:65" s="2" customFormat="1" ht="19.5">
      <c r="A3148" s="29"/>
      <c r="B3148" s="30"/>
      <c r="C3148" s="29"/>
      <c r="D3148" s="159" t="s">
        <v>320</v>
      </c>
      <c r="E3148" s="29"/>
      <c r="F3148" s="168" t="s">
        <v>3438</v>
      </c>
      <c r="G3148" s="29"/>
      <c r="H3148" s="29"/>
      <c r="I3148" s="161"/>
      <c r="J3148" s="29"/>
      <c r="K3148" s="29"/>
      <c r="L3148" s="30"/>
      <c r="M3148" s="162"/>
      <c r="N3148" s="163"/>
      <c r="O3148" s="55"/>
      <c r="P3148" s="55"/>
      <c r="Q3148" s="55"/>
      <c r="R3148" s="55"/>
      <c r="S3148" s="55"/>
      <c r="T3148" s="56"/>
      <c r="U3148" s="29"/>
      <c r="V3148" s="29"/>
      <c r="W3148" s="29"/>
      <c r="X3148" s="29"/>
      <c r="Y3148" s="29"/>
      <c r="Z3148" s="29"/>
      <c r="AA3148" s="29"/>
      <c r="AB3148" s="29"/>
      <c r="AC3148" s="29"/>
      <c r="AD3148" s="29"/>
      <c r="AE3148" s="29"/>
      <c r="AT3148" s="14" t="s">
        <v>320</v>
      </c>
      <c r="AU3148" s="14" t="s">
        <v>143</v>
      </c>
    </row>
    <row r="3149" spans="1:65" s="2" customFormat="1" ht="24.2" customHeight="1">
      <c r="A3149" s="29"/>
      <c r="B3149" s="145"/>
      <c r="C3149" s="146" t="s">
        <v>3815</v>
      </c>
      <c r="D3149" s="146" t="s">
        <v>130</v>
      </c>
      <c r="E3149" s="147" t="s">
        <v>3816</v>
      </c>
      <c r="F3149" s="148" t="s">
        <v>3444</v>
      </c>
      <c r="G3149" s="149" t="s">
        <v>353</v>
      </c>
      <c r="H3149" s="150">
        <v>2</v>
      </c>
      <c r="I3149" s="151"/>
      <c r="J3149" s="152">
        <f>ROUND(I3149*H3149,2)</f>
        <v>0</v>
      </c>
      <c r="K3149" s="148" t="s">
        <v>1</v>
      </c>
      <c r="L3149" s="30"/>
      <c r="M3149" s="153" t="s">
        <v>1</v>
      </c>
      <c r="N3149" s="154" t="s">
        <v>41</v>
      </c>
      <c r="O3149" s="55"/>
      <c r="P3149" s="155">
        <f>O3149*H3149</f>
        <v>0</v>
      </c>
      <c r="Q3149" s="155">
        <v>0</v>
      </c>
      <c r="R3149" s="155">
        <f>Q3149*H3149</f>
        <v>0</v>
      </c>
      <c r="S3149" s="155">
        <v>0</v>
      </c>
      <c r="T3149" s="156">
        <f>S3149*H3149</f>
        <v>0</v>
      </c>
      <c r="U3149" s="29"/>
      <c r="V3149" s="29"/>
      <c r="W3149" s="29"/>
      <c r="X3149" s="29"/>
      <c r="Y3149" s="29"/>
      <c r="Z3149" s="29"/>
      <c r="AA3149" s="29"/>
      <c r="AB3149" s="29"/>
      <c r="AC3149" s="29"/>
      <c r="AD3149" s="29"/>
      <c r="AE3149" s="29"/>
      <c r="AR3149" s="157" t="s">
        <v>148</v>
      </c>
      <c r="AT3149" s="157" t="s">
        <v>130</v>
      </c>
      <c r="AU3149" s="157" t="s">
        <v>143</v>
      </c>
      <c r="AY3149" s="14" t="s">
        <v>127</v>
      </c>
      <c r="BE3149" s="158">
        <f>IF(N3149="základní",J3149,0)</f>
        <v>0</v>
      </c>
      <c r="BF3149" s="158">
        <f>IF(N3149="snížená",J3149,0)</f>
        <v>0</v>
      </c>
      <c r="BG3149" s="158">
        <f>IF(N3149="zákl. přenesená",J3149,0)</f>
        <v>0</v>
      </c>
      <c r="BH3149" s="158">
        <f>IF(N3149="sníž. přenesená",J3149,0)</f>
        <v>0</v>
      </c>
      <c r="BI3149" s="158">
        <f>IF(N3149="nulová",J3149,0)</f>
        <v>0</v>
      </c>
      <c r="BJ3149" s="14" t="s">
        <v>83</v>
      </c>
      <c r="BK3149" s="158">
        <f>ROUND(I3149*H3149,2)</f>
        <v>0</v>
      </c>
      <c r="BL3149" s="14" t="s">
        <v>148</v>
      </c>
      <c r="BM3149" s="157" t="s">
        <v>3817</v>
      </c>
    </row>
    <row r="3150" spans="1:65" s="2" customFormat="1" ht="19.5">
      <c r="A3150" s="29"/>
      <c r="B3150" s="30"/>
      <c r="C3150" s="29"/>
      <c r="D3150" s="159" t="s">
        <v>136</v>
      </c>
      <c r="E3150" s="29"/>
      <c r="F3150" s="160" t="s">
        <v>3444</v>
      </c>
      <c r="G3150" s="29"/>
      <c r="H3150" s="29"/>
      <c r="I3150" s="161"/>
      <c r="J3150" s="29"/>
      <c r="K3150" s="29"/>
      <c r="L3150" s="30"/>
      <c r="M3150" s="162"/>
      <c r="N3150" s="163"/>
      <c r="O3150" s="55"/>
      <c r="P3150" s="55"/>
      <c r="Q3150" s="55"/>
      <c r="R3150" s="55"/>
      <c r="S3150" s="55"/>
      <c r="T3150" s="56"/>
      <c r="U3150" s="29"/>
      <c r="V3150" s="29"/>
      <c r="W3150" s="29"/>
      <c r="X3150" s="29"/>
      <c r="Y3150" s="29"/>
      <c r="Z3150" s="29"/>
      <c r="AA3150" s="29"/>
      <c r="AB3150" s="29"/>
      <c r="AC3150" s="29"/>
      <c r="AD3150" s="29"/>
      <c r="AE3150" s="29"/>
      <c r="AT3150" s="14" t="s">
        <v>136</v>
      </c>
      <c r="AU3150" s="14" t="s">
        <v>143</v>
      </c>
    </row>
    <row r="3151" spans="1:65" s="2" customFormat="1" ht="19.5">
      <c r="A3151" s="29"/>
      <c r="B3151" s="30"/>
      <c r="C3151" s="29"/>
      <c r="D3151" s="159" t="s">
        <v>320</v>
      </c>
      <c r="E3151" s="29"/>
      <c r="F3151" s="168" t="s">
        <v>3446</v>
      </c>
      <c r="G3151" s="29"/>
      <c r="H3151" s="29"/>
      <c r="I3151" s="161"/>
      <c r="J3151" s="29"/>
      <c r="K3151" s="29"/>
      <c r="L3151" s="30"/>
      <c r="M3151" s="162"/>
      <c r="N3151" s="163"/>
      <c r="O3151" s="55"/>
      <c r="P3151" s="55"/>
      <c r="Q3151" s="55"/>
      <c r="R3151" s="55"/>
      <c r="S3151" s="55"/>
      <c r="T3151" s="56"/>
      <c r="U3151" s="29"/>
      <c r="V3151" s="29"/>
      <c r="W3151" s="29"/>
      <c r="X3151" s="29"/>
      <c r="Y3151" s="29"/>
      <c r="Z3151" s="29"/>
      <c r="AA3151" s="29"/>
      <c r="AB3151" s="29"/>
      <c r="AC3151" s="29"/>
      <c r="AD3151" s="29"/>
      <c r="AE3151" s="29"/>
      <c r="AT3151" s="14" t="s">
        <v>320</v>
      </c>
      <c r="AU3151" s="14" t="s">
        <v>143</v>
      </c>
    </row>
    <row r="3152" spans="1:65" s="2" customFormat="1" ht="24.2" customHeight="1">
      <c r="A3152" s="29"/>
      <c r="B3152" s="145"/>
      <c r="C3152" s="146" t="s">
        <v>3818</v>
      </c>
      <c r="D3152" s="146" t="s">
        <v>130</v>
      </c>
      <c r="E3152" s="147" t="s">
        <v>3819</v>
      </c>
      <c r="F3152" s="148" t="s">
        <v>3820</v>
      </c>
      <c r="G3152" s="149" t="s">
        <v>353</v>
      </c>
      <c r="H3152" s="150">
        <v>2</v>
      </c>
      <c r="I3152" s="151"/>
      <c r="J3152" s="152">
        <f>ROUND(I3152*H3152,2)</f>
        <v>0</v>
      </c>
      <c r="K3152" s="148" t="s">
        <v>1</v>
      </c>
      <c r="L3152" s="30"/>
      <c r="M3152" s="153" t="s">
        <v>1</v>
      </c>
      <c r="N3152" s="154" t="s">
        <v>41</v>
      </c>
      <c r="O3152" s="55"/>
      <c r="P3152" s="155">
        <f>O3152*H3152</f>
        <v>0</v>
      </c>
      <c r="Q3152" s="155">
        <v>0</v>
      </c>
      <c r="R3152" s="155">
        <f>Q3152*H3152</f>
        <v>0</v>
      </c>
      <c r="S3152" s="155">
        <v>0</v>
      </c>
      <c r="T3152" s="156">
        <f>S3152*H3152</f>
        <v>0</v>
      </c>
      <c r="U3152" s="29"/>
      <c r="V3152" s="29"/>
      <c r="W3152" s="29"/>
      <c r="X3152" s="29"/>
      <c r="Y3152" s="29"/>
      <c r="Z3152" s="29"/>
      <c r="AA3152" s="29"/>
      <c r="AB3152" s="29"/>
      <c r="AC3152" s="29"/>
      <c r="AD3152" s="29"/>
      <c r="AE3152" s="29"/>
      <c r="AR3152" s="157" t="s">
        <v>148</v>
      </c>
      <c r="AT3152" s="157" t="s">
        <v>130</v>
      </c>
      <c r="AU3152" s="157" t="s">
        <v>143</v>
      </c>
      <c r="AY3152" s="14" t="s">
        <v>127</v>
      </c>
      <c r="BE3152" s="158">
        <f>IF(N3152="základní",J3152,0)</f>
        <v>0</v>
      </c>
      <c r="BF3152" s="158">
        <f>IF(N3152="snížená",J3152,0)</f>
        <v>0</v>
      </c>
      <c r="BG3152" s="158">
        <f>IF(N3152="zákl. přenesená",J3152,0)</f>
        <v>0</v>
      </c>
      <c r="BH3152" s="158">
        <f>IF(N3152="sníž. přenesená",J3152,0)</f>
        <v>0</v>
      </c>
      <c r="BI3152" s="158">
        <f>IF(N3152="nulová",J3152,0)</f>
        <v>0</v>
      </c>
      <c r="BJ3152" s="14" t="s">
        <v>83</v>
      </c>
      <c r="BK3152" s="158">
        <f>ROUND(I3152*H3152,2)</f>
        <v>0</v>
      </c>
      <c r="BL3152" s="14" t="s">
        <v>148</v>
      </c>
      <c r="BM3152" s="157" t="s">
        <v>3821</v>
      </c>
    </row>
    <row r="3153" spans="1:65" s="2" customFormat="1">
      <c r="A3153" s="29"/>
      <c r="B3153" s="30"/>
      <c r="C3153" s="29"/>
      <c r="D3153" s="159" t="s">
        <v>136</v>
      </c>
      <c r="E3153" s="29"/>
      <c r="F3153" s="160" t="s">
        <v>3820</v>
      </c>
      <c r="G3153" s="29"/>
      <c r="H3153" s="29"/>
      <c r="I3153" s="161"/>
      <c r="J3153" s="29"/>
      <c r="K3153" s="29"/>
      <c r="L3153" s="30"/>
      <c r="M3153" s="162"/>
      <c r="N3153" s="163"/>
      <c r="O3153" s="55"/>
      <c r="P3153" s="55"/>
      <c r="Q3153" s="55"/>
      <c r="R3153" s="55"/>
      <c r="S3153" s="55"/>
      <c r="T3153" s="56"/>
      <c r="U3153" s="29"/>
      <c r="V3153" s="29"/>
      <c r="W3153" s="29"/>
      <c r="X3153" s="29"/>
      <c r="Y3153" s="29"/>
      <c r="Z3153" s="29"/>
      <c r="AA3153" s="29"/>
      <c r="AB3153" s="29"/>
      <c r="AC3153" s="29"/>
      <c r="AD3153" s="29"/>
      <c r="AE3153" s="29"/>
      <c r="AT3153" s="14" t="s">
        <v>136</v>
      </c>
      <c r="AU3153" s="14" t="s">
        <v>143</v>
      </c>
    </row>
    <row r="3154" spans="1:65" s="2" customFormat="1" ht="19.5">
      <c r="A3154" s="29"/>
      <c r="B3154" s="30"/>
      <c r="C3154" s="29"/>
      <c r="D3154" s="159" t="s">
        <v>320</v>
      </c>
      <c r="E3154" s="29"/>
      <c r="F3154" s="168" t="s">
        <v>3420</v>
      </c>
      <c r="G3154" s="29"/>
      <c r="H3154" s="29"/>
      <c r="I3154" s="161"/>
      <c r="J3154" s="29"/>
      <c r="K3154" s="29"/>
      <c r="L3154" s="30"/>
      <c r="M3154" s="162"/>
      <c r="N3154" s="163"/>
      <c r="O3154" s="55"/>
      <c r="P3154" s="55"/>
      <c r="Q3154" s="55"/>
      <c r="R3154" s="55"/>
      <c r="S3154" s="55"/>
      <c r="T3154" s="56"/>
      <c r="U3154" s="29"/>
      <c r="V3154" s="29"/>
      <c r="W3154" s="29"/>
      <c r="X3154" s="29"/>
      <c r="Y3154" s="29"/>
      <c r="Z3154" s="29"/>
      <c r="AA3154" s="29"/>
      <c r="AB3154" s="29"/>
      <c r="AC3154" s="29"/>
      <c r="AD3154" s="29"/>
      <c r="AE3154" s="29"/>
      <c r="AT3154" s="14" t="s">
        <v>320</v>
      </c>
      <c r="AU3154" s="14" t="s">
        <v>143</v>
      </c>
    </row>
    <row r="3155" spans="1:65" s="2" customFormat="1" ht="24.2" customHeight="1">
      <c r="A3155" s="29"/>
      <c r="B3155" s="145"/>
      <c r="C3155" s="146" t="s">
        <v>3822</v>
      </c>
      <c r="D3155" s="146" t="s">
        <v>130</v>
      </c>
      <c r="E3155" s="147" t="s">
        <v>3823</v>
      </c>
      <c r="F3155" s="148" t="s">
        <v>562</v>
      </c>
      <c r="G3155" s="149" t="s">
        <v>133</v>
      </c>
      <c r="H3155" s="150">
        <v>2</v>
      </c>
      <c r="I3155" s="151"/>
      <c r="J3155" s="152">
        <f>ROUND(I3155*H3155,2)</f>
        <v>0</v>
      </c>
      <c r="K3155" s="148" t="s">
        <v>1</v>
      </c>
      <c r="L3155" s="30"/>
      <c r="M3155" s="153" t="s">
        <v>1</v>
      </c>
      <c r="N3155" s="154" t="s">
        <v>41</v>
      </c>
      <c r="O3155" s="55"/>
      <c r="P3155" s="155">
        <f>O3155*H3155</f>
        <v>0</v>
      </c>
      <c r="Q3155" s="155">
        <v>0</v>
      </c>
      <c r="R3155" s="155">
        <f>Q3155*H3155</f>
        <v>0</v>
      </c>
      <c r="S3155" s="155">
        <v>0</v>
      </c>
      <c r="T3155" s="156">
        <f>S3155*H3155</f>
        <v>0</v>
      </c>
      <c r="U3155" s="29"/>
      <c r="V3155" s="29"/>
      <c r="W3155" s="29"/>
      <c r="X3155" s="29"/>
      <c r="Y3155" s="29"/>
      <c r="Z3155" s="29"/>
      <c r="AA3155" s="29"/>
      <c r="AB3155" s="29"/>
      <c r="AC3155" s="29"/>
      <c r="AD3155" s="29"/>
      <c r="AE3155" s="29"/>
      <c r="AR3155" s="157" t="s">
        <v>148</v>
      </c>
      <c r="AT3155" s="157" t="s">
        <v>130</v>
      </c>
      <c r="AU3155" s="157" t="s">
        <v>143</v>
      </c>
      <c r="AY3155" s="14" t="s">
        <v>127</v>
      </c>
      <c r="BE3155" s="158">
        <f>IF(N3155="základní",J3155,0)</f>
        <v>0</v>
      </c>
      <c r="BF3155" s="158">
        <f>IF(N3155="snížená",J3155,0)</f>
        <v>0</v>
      </c>
      <c r="BG3155" s="158">
        <f>IF(N3155="zákl. přenesená",J3155,0)</f>
        <v>0</v>
      </c>
      <c r="BH3155" s="158">
        <f>IF(N3155="sníž. přenesená",J3155,0)</f>
        <v>0</v>
      </c>
      <c r="BI3155" s="158">
        <f>IF(N3155="nulová",J3155,0)</f>
        <v>0</v>
      </c>
      <c r="BJ3155" s="14" t="s">
        <v>83</v>
      </c>
      <c r="BK3155" s="158">
        <f>ROUND(I3155*H3155,2)</f>
        <v>0</v>
      </c>
      <c r="BL3155" s="14" t="s">
        <v>148</v>
      </c>
      <c r="BM3155" s="157" t="s">
        <v>3824</v>
      </c>
    </row>
    <row r="3156" spans="1:65" s="2" customFormat="1" ht="19.5">
      <c r="A3156" s="29"/>
      <c r="B3156" s="30"/>
      <c r="C3156" s="29"/>
      <c r="D3156" s="159" t="s">
        <v>136</v>
      </c>
      <c r="E3156" s="29"/>
      <c r="F3156" s="160" t="s">
        <v>562</v>
      </c>
      <c r="G3156" s="29"/>
      <c r="H3156" s="29"/>
      <c r="I3156" s="161"/>
      <c r="J3156" s="29"/>
      <c r="K3156" s="29"/>
      <c r="L3156" s="30"/>
      <c r="M3156" s="162"/>
      <c r="N3156" s="163"/>
      <c r="O3156" s="55"/>
      <c r="P3156" s="55"/>
      <c r="Q3156" s="55"/>
      <c r="R3156" s="55"/>
      <c r="S3156" s="55"/>
      <c r="T3156" s="56"/>
      <c r="U3156" s="29"/>
      <c r="V3156" s="29"/>
      <c r="W3156" s="29"/>
      <c r="X3156" s="29"/>
      <c r="Y3156" s="29"/>
      <c r="Z3156" s="29"/>
      <c r="AA3156" s="29"/>
      <c r="AB3156" s="29"/>
      <c r="AC3156" s="29"/>
      <c r="AD3156" s="29"/>
      <c r="AE3156" s="29"/>
      <c r="AT3156" s="14" t="s">
        <v>136</v>
      </c>
      <c r="AU3156" s="14" t="s">
        <v>143</v>
      </c>
    </row>
    <row r="3157" spans="1:65" s="2" customFormat="1" ht="19.5">
      <c r="A3157" s="29"/>
      <c r="B3157" s="30"/>
      <c r="C3157" s="29"/>
      <c r="D3157" s="159" t="s">
        <v>320</v>
      </c>
      <c r="E3157" s="29"/>
      <c r="F3157" s="168" t="s">
        <v>3420</v>
      </c>
      <c r="G3157" s="29"/>
      <c r="H3157" s="29"/>
      <c r="I3157" s="161"/>
      <c r="J3157" s="29"/>
      <c r="K3157" s="29"/>
      <c r="L3157" s="30"/>
      <c r="M3157" s="162"/>
      <c r="N3157" s="163"/>
      <c r="O3157" s="55"/>
      <c r="P3157" s="55"/>
      <c r="Q3157" s="55"/>
      <c r="R3157" s="55"/>
      <c r="S3157" s="55"/>
      <c r="T3157" s="56"/>
      <c r="U3157" s="29"/>
      <c r="V3157" s="29"/>
      <c r="W3157" s="29"/>
      <c r="X3157" s="29"/>
      <c r="Y3157" s="29"/>
      <c r="Z3157" s="29"/>
      <c r="AA3157" s="29"/>
      <c r="AB3157" s="29"/>
      <c r="AC3157" s="29"/>
      <c r="AD3157" s="29"/>
      <c r="AE3157" s="29"/>
      <c r="AT3157" s="14" t="s">
        <v>320</v>
      </c>
      <c r="AU3157" s="14" t="s">
        <v>143</v>
      </c>
    </row>
    <row r="3158" spans="1:65" s="12" customFormat="1" ht="22.9" customHeight="1">
      <c r="B3158" s="132"/>
      <c r="D3158" s="133" t="s">
        <v>75</v>
      </c>
      <c r="E3158" s="143" t="s">
        <v>3825</v>
      </c>
      <c r="F3158" s="143" t="s">
        <v>3826</v>
      </c>
      <c r="I3158" s="135"/>
      <c r="J3158" s="144">
        <f>BK3158</f>
        <v>0</v>
      </c>
      <c r="L3158" s="132"/>
      <c r="M3158" s="137"/>
      <c r="N3158" s="138"/>
      <c r="O3158" s="138"/>
      <c r="P3158" s="139">
        <f>P3159</f>
        <v>0</v>
      </c>
      <c r="Q3158" s="138"/>
      <c r="R3158" s="139">
        <f>R3159</f>
        <v>0</v>
      </c>
      <c r="S3158" s="138"/>
      <c r="T3158" s="140">
        <f>T3159</f>
        <v>0</v>
      </c>
      <c r="AR3158" s="133" t="s">
        <v>83</v>
      </c>
      <c r="AT3158" s="141" t="s">
        <v>75</v>
      </c>
      <c r="AU3158" s="141" t="s">
        <v>83</v>
      </c>
      <c r="AY3158" s="133" t="s">
        <v>127</v>
      </c>
      <c r="BK3158" s="142">
        <f>BK3159</f>
        <v>0</v>
      </c>
    </row>
    <row r="3159" spans="1:65" s="12" customFormat="1" ht="20.85" customHeight="1">
      <c r="B3159" s="132"/>
      <c r="D3159" s="133" t="s">
        <v>75</v>
      </c>
      <c r="E3159" s="143" t="s">
        <v>3827</v>
      </c>
      <c r="F3159" s="143" t="s">
        <v>3828</v>
      </c>
      <c r="I3159" s="135"/>
      <c r="J3159" s="144">
        <f>BK3159</f>
        <v>0</v>
      </c>
      <c r="L3159" s="132"/>
      <c r="M3159" s="137"/>
      <c r="N3159" s="138"/>
      <c r="O3159" s="138"/>
      <c r="P3159" s="139">
        <f>SUM(P3160:P3207)</f>
        <v>0</v>
      </c>
      <c r="Q3159" s="138"/>
      <c r="R3159" s="139">
        <f>SUM(R3160:R3207)</f>
        <v>0</v>
      </c>
      <c r="S3159" s="138"/>
      <c r="T3159" s="140">
        <f>SUM(T3160:T3207)</f>
        <v>0</v>
      </c>
      <c r="AR3159" s="133" t="s">
        <v>83</v>
      </c>
      <c r="AT3159" s="141" t="s">
        <v>75</v>
      </c>
      <c r="AU3159" s="141" t="s">
        <v>85</v>
      </c>
      <c r="AY3159" s="133" t="s">
        <v>127</v>
      </c>
      <c r="BK3159" s="142">
        <f>SUM(BK3160:BK3207)</f>
        <v>0</v>
      </c>
    </row>
    <row r="3160" spans="1:65" s="2" customFormat="1" ht="16.5" customHeight="1">
      <c r="A3160" s="29"/>
      <c r="B3160" s="145"/>
      <c r="C3160" s="146" t="s">
        <v>3829</v>
      </c>
      <c r="D3160" s="146" t="s">
        <v>130</v>
      </c>
      <c r="E3160" s="147" t="s">
        <v>3830</v>
      </c>
      <c r="F3160" s="148" t="s">
        <v>2097</v>
      </c>
      <c r="G3160" s="149" t="s">
        <v>385</v>
      </c>
      <c r="H3160" s="150">
        <v>82</v>
      </c>
      <c r="I3160" s="151"/>
      <c r="J3160" s="152">
        <f>ROUND(I3160*H3160,2)</f>
        <v>0</v>
      </c>
      <c r="K3160" s="148" t="s">
        <v>1</v>
      </c>
      <c r="L3160" s="30"/>
      <c r="M3160" s="153" t="s">
        <v>1</v>
      </c>
      <c r="N3160" s="154" t="s">
        <v>41</v>
      </c>
      <c r="O3160" s="55"/>
      <c r="P3160" s="155">
        <f>O3160*H3160</f>
        <v>0</v>
      </c>
      <c r="Q3160" s="155">
        <v>0</v>
      </c>
      <c r="R3160" s="155">
        <f>Q3160*H3160</f>
        <v>0</v>
      </c>
      <c r="S3160" s="155">
        <v>0</v>
      </c>
      <c r="T3160" s="156">
        <f>S3160*H3160</f>
        <v>0</v>
      </c>
      <c r="U3160" s="29"/>
      <c r="V3160" s="29"/>
      <c r="W3160" s="29"/>
      <c r="X3160" s="29"/>
      <c r="Y3160" s="29"/>
      <c r="Z3160" s="29"/>
      <c r="AA3160" s="29"/>
      <c r="AB3160" s="29"/>
      <c r="AC3160" s="29"/>
      <c r="AD3160" s="29"/>
      <c r="AE3160" s="29"/>
      <c r="AR3160" s="157" t="s">
        <v>148</v>
      </c>
      <c r="AT3160" s="157" t="s">
        <v>130</v>
      </c>
      <c r="AU3160" s="157" t="s">
        <v>143</v>
      </c>
      <c r="AY3160" s="14" t="s">
        <v>127</v>
      </c>
      <c r="BE3160" s="158">
        <f>IF(N3160="základní",J3160,0)</f>
        <v>0</v>
      </c>
      <c r="BF3160" s="158">
        <f>IF(N3160="snížená",J3160,0)</f>
        <v>0</v>
      </c>
      <c r="BG3160" s="158">
        <f>IF(N3160="zákl. přenesená",J3160,0)</f>
        <v>0</v>
      </c>
      <c r="BH3160" s="158">
        <f>IF(N3160="sníž. přenesená",J3160,0)</f>
        <v>0</v>
      </c>
      <c r="BI3160" s="158">
        <f>IF(N3160="nulová",J3160,0)</f>
        <v>0</v>
      </c>
      <c r="BJ3160" s="14" t="s">
        <v>83</v>
      </c>
      <c r="BK3160" s="158">
        <f>ROUND(I3160*H3160,2)</f>
        <v>0</v>
      </c>
      <c r="BL3160" s="14" t="s">
        <v>148</v>
      </c>
      <c r="BM3160" s="157" t="s">
        <v>3831</v>
      </c>
    </row>
    <row r="3161" spans="1:65" s="2" customFormat="1">
      <c r="A3161" s="29"/>
      <c r="B3161" s="30"/>
      <c r="C3161" s="29"/>
      <c r="D3161" s="159" t="s">
        <v>136</v>
      </c>
      <c r="E3161" s="29"/>
      <c r="F3161" s="160" t="s">
        <v>2097</v>
      </c>
      <c r="G3161" s="29"/>
      <c r="H3161" s="29"/>
      <c r="I3161" s="161"/>
      <c r="J3161" s="29"/>
      <c r="K3161" s="29"/>
      <c r="L3161" s="30"/>
      <c r="M3161" s="162"/>
      <c r="N3161" s="163"/>
      <c r="O3161" s="55"/>
      <c r="P3161" s="55"/>
      <c r="Q3161" s="55"/>
      <c r="R3161" s="55"/>
      <c r="S3161" s="55"/>
      <c r="T3161" s="56"/>
      <c r="U3161" s="29"/>
      <c r="V3161" s="29"/>
      <c r="W3161" s="29"/>
      <c r="X3161" s="29"/>
      <c r="Y3161" s="29"/>
      <c r="Z3161" s="29"/>
      <c r="AA3161" s="29"/>
      <c r="AB3161" s="29"/>
      <c r="AC3161" s="29"/>
      <c r="AD3161" s="29"/>
      <c r="AE3161" s="29"/>
      <c r="AT3161" s="14" t="s">
        <v>136</v>
      </c>
      <c r="AU3161" s="14" t="s">
        <v>143</v>
      </c>
    </row>
    <row r="3162" spans="1:65" s="2" customFormat="1" ht="19.5">
      <c r="A3162" s="29"/>
      <c r="B3162" s="30"/>
      <c r="C3162" s="29"/>
      <c r="D3162" s="159" t="s">
        <v>320</v>
      </c>
      <c r="E3162" s="29"/>
      <c r="F3162" s="168" t="s">
        <v>3420</v>
      </c>
      <c r="G3162" s="29"/>
      <c r="H3162" s="29"/>
      <c r="I3162" s="161"/>
      <c r="J3162" s="29"/>
      <c r="K3162" s="29"/>
      <c r="L3162" s="30"/>
      <c r="M3162" s="162"/>
      <c r="N3162" s="163"/>
      <c r="O3162" s="55"/>
      <c r="P3162" s="55"/>
      <c r="Q3162" s="55"/>
      <c r="R3162" s="55"/>
      <c r="S3162" s="55"/>
      <c r="T3162" s="56"/>
      <c r="U3162" s="29"/>
      <c r="V3162" s="29"/>
      <c r="W3162" s="29"/>
      <c r="X3162" s="29"/>
      <c r="Y3162" s="29"/>
      <c r="Z3162" s="29"/>
      <c r="AA3162" s="29"/>
      <c r="AB3162" s="29"/>
      <c r="AC3162" s="29"/>
      <c r="AD3162" s="29"/>
      <c r="AE3162" s="29"/>
      <c r="AT3162" s="14" t="s">
        <v>320</v>
      </c>
      <c r="AU3162" s="14" t="s">
        <v>143</v>
      </c>
    </row>
    <row r="3163" spans="1:65" s="2" customFormat="1" ht="16.5" customHeight="1">
      <c r="A3163" s="29"/>
      <c r="B3163" s="145"/>
      <c r="C3163" s="146" t="s">
        <v>3832</v>
      </c>
      <c r="D3163" s="146" t="s">
        <v>130</v>
      </c>
      <c r="E3163" s="147" t="s">
        <v>3833</v>
      </c>
      <c r="F3163" s="148" t="s">
        <v>3834</v>
      </c>
      <c r="G3163" s="149" t="s">
        <v>353</v>
      </c>
      <c r="H3163" s="150">
        <v>17</v>
      </c>
      <c r="I3163" s="151"/>
      <c r="J3163" s="152">
        <f>ROUND(I3163*H3163,2)</f>
        <v>0</v>
      </c>
      <c r="K3163" s="148" t="s">
        <v>1</v>
      </c>
      <c r="L3163" s="30"/>
      <c r="M3163" s="153" t="s">
        <v>1</v>
      </c>
      <c r="N3163" s="154" t="s">
        <v>41</v>
      </c>
      <c r="O3163" s="55"/>
      <c r="P3163" s="155">
        <f>O3163*H3163</f>
        <v>0</v>
      </c>
      <c r="Q3163" s="155">
        <v>0</v>
      </c>
      <c r="R3163" s="155">
        <f>Q3163*H3163</f>
        <v>0</v>
      </c>
      <c r="S3163" s="155">
        <v>0</v>
      </c>
      <c r="T3163" s="156">
        <f>S3163*H3163</f>
        <v>0</v>
      </c>
      <c r="U3163" s="29"/>
      <c r="V3163" s="29"/>
      <c r="W3163" s="29"/>
      <c r="X3163" s="29"/>
      <c r="Y3163" s="29"/>
      <c r="Z3163" s="29"/>
      <c r="AA3163" s="29"/>
      <c r="AB3163" s="29"/>
      <c r="AC3163" s="29"/>
      <c r="AD3163" s="29"/>
      <c r="AE3163" s="29"/>
      <c r="AR3163" s="157" t="s">
        <v>148</v>
      </c>
      <c r="AT3163" s="157" t="s">
        <v>130</v>
      </c>
      <c r="AU3163" s="157" t="s">
        <v>143</v>
      </c>
      <c r="AY3163" s="14" t="s">
        <v>127</v>
      </c>
      <c r="BE3163" s="158">
        <f>IF(N3163="základní",J3163,0)</f>
        <v>0</v>
      </c>
      <c r="BF3163" s="158">
        <f>IF(N3163="snížená",J3163,0)</f>
        <v>0</v>
      </c>
      <c r="BG3163" s="158">
        <f>IF(N3163="zákl. přenesená",J3163,0)</f>
        <v>0</v>
      </c>
      <c r="BH3163" s="158">
        <f>IF(N3163="sníž. přenesená",J3163,0)</f>
        <v>0</v>
      </c>
      <c r="BI3163" s="158">
        <f>IF(N3163="nulová",J3163,0)</f>
        <v>0</v>
      </c>
      <c r="BJ3163" s="14" t="s">
        <v>83</v>
      </c>
      <c r="BK3163" s="158">
        <f>ROUND(I3163*H3163,2)</f>
        <v>0</v>
      </c>
      <c r="BL3163" s="14" t="s">
        <v>148</v>
      </c>
      <c r="BM3163" s="157" t="s">
        <v>3835</v>
      </c>
    </row>
    <row r="3164" spans="1:65" s="2" customFormat="1">
      <c r="A3164" s="29"/>
      <c r="B3164" s="30"/>
      <c r="C3164" s="29"/>
      <c r="D3164" s="159" t="s">
        <v>136</v>
      </c>
      <c r="E3164" s="29"/>
      <c r="F3164" s="160" t="s">
        <v>3834</v>
      </c>
      <c r="G3164" s="29"/>
      <c r="H3164" s="29"/>
      <c r="I3164" s="161"/>
      <c r="J3164" s="29"/>
      <c r="K3164" s="29"/>
      <c r="L3164" s="30"/>
      <c r="M3164" s="162"/>
      <c r="N3164" s="163"/>
      <c r="O3164" s="55"/>
      <c r="P3164" s="55"/>
      <c r="Q3164" s="55"/>
      <c r="R3164" s="55"/>
      <c r="S3164" s="55"/>
      <c r="T3164" s="56"/>
      <c r="U3164" s="29"/>
      <c r="V3164" s="29"/>
      <c r="W3164" s="29"/>
      <c r="X3164" s="29"/>
      <c r="Y3164" s="29"/>
      <c r="Z3164" s="29"/>
      <c r="AA3164" s="29"/>
      <c r="AB3164" s="29"/>
      <c r="AC3164" s="29"/>
      <c r="AD3164" s="29"/>
      <c r="AE3164" s="29"/>
      <c r="AT3164" s="14" t="s">
        <v>136</v>
      </c>
      <c r="AU3164" s="14" t="s">
        <v>143</v>
      </c>
    </row>
    <row r="3165" spans="1:65" s="2" customFormat="1" ht="19.5">
      <c r="A3165" s="29"/>
      <c r="B3165" s="30"/>
      <c r="C3165" s="29"/>
      <c r="D3165" s="159" t="s">
        <v>320</v>
      </c>
      <c r="E3165" s="29"/>
      <c r="F3165" s="168" t="s">
        <v>3420</v>
      </c>
      <c r="G3165" s="29"/>
      <c r="H3165" s="29"/>
      <c r="I3165" s="161"/>
      <c r="J3165" s="29"/>
      <c r="K3165" s="29"/>
      <c r="L3165" s="30"/>
      <c r="M3165" s="162"/>
      <c r="N3165" s="163"/>
      <c r="O3165" s="55"/>
      <c r="P3165" s="55"/>
      <c r="Q3165" s="55"/>
      <c r="R3165" s="55"/>
      <c r="S3165" s="55"/>
      <c r="T3165" s="56"/>
      <c r="U3165" s="29"/>
      <c r="V3165" s="29"/>
      <c r="W3165" s="29"/>
      <c r="X3165" s="29"/>
      <c r="Y3165" s="29"/>
      <c r="Z3165" s="29"/>
      <c r="AA3165" s="29"/>
      <c r="AB3165" s="29"/>
      <c r="AC3165" s="29"/>
      <c r="AD3165" s="29"/>
      <c r="AE3165" s="29"/>
      <c r="AT3165" s="14" t="s">
        <v>320</v>
      </c>
      <c r="AU3165" s="14" t="s">
        <v>143</v>
      </c>
    </row>
    <row r="3166" spans="1:65" s="2" customFormat="1" ht="16.5" customHeight="1">
      <c r="A3166" s="29"/>
      <c r="B3166" s="145"/>
      <c r="C3166" s="146" t="s">
        <v>3836</v>
      </c>
      <c r="D3166" s="146" t="s">
        <v>130</v>
      </c>
      <c r="E3166" s="147" t="s">
        <v>3837</v>
      </c>
      <c r="F3166" s="148" t="s">
        <v>3838</v>
      </c>
      <c r="G3166" s="149" t="s">
        <v>353</v>
      </c>
      <c r="H3166" s="150">
        <v>1</v>
      </c>
      <c r="I3166" s="151"/>
      <c r="J3166" s="152">
        <f>ROUND(I3166*H3166,2)</f>
        <v>0</v>
      </c>
      <c r="K3166" s="148" t="s">
        <v>1</v>
      </c>
      <c r="L3166" s="30"/>
      <c r="M3166" s="153" t="s">
        <v>1</v>
      </c>
      <c r="N3166" s="154" t="s">
        <v>41</v>
      </c>
      <c r="O3166" s="55"/>
      <c r="P3166" s="155">
        <f>O3166*H3166</f>
        <v>0</v>
      </c>
      <c r="Q3166" s="155">
        <v>0</v>
      </c>
      <c r="R3166" s="155">
        <f>Q3166*H3166</f>
        <v>0</v>
      </c>
      <c r="S3166" s="155">
        <v>0</v>
      </c>
      <c r="T3166" s="156">
        <f>S3166*H3166</f>
        <v>0</v>
      </c>
      <c r="U3166" s="29"/>
      <c r="V3166" s="29"/>
      <c r="W3166" s="29"/>
      <c r="X3166" s="29"/>
      <c r="Y3166" s="29"/>
      <c r="Z3166" s="29"/>
      <c r="AA3166" s="29"/>
      <c r="AB3166" s="29"/>
      <c r="AC3166" s="29"/>
      <c r="AD3166" s="29"/>
      <c r="AE3166" s="29"/>
      <c r="AR3166" s="157" t="s">
        <v>148</v>
      </c>
      <c r="AT3166" s="157" t="s">
        <v>130</v>
      </c>
      <c r="AU3166" s="157" t="s">
        <v>143</v>
      </c>
      <c r="AY3166" s="14" t="s">
        <v>127</v>
      </c>
      <c r="BE3166" s="158">
        <f>IF(N3166="základní",J3166,0)</f>
        <v>0</v>
      </c>
      <c r="BF3166" s="158">
        <f>IF(N3166="snížená",J3166,0)</f>
        <v>0</v>
      </c>
      <c r="BG3166" s="158">
        <f>IF(N3166="zákl. přenesená",J3166,0)</f>
        <v>0</v>
      </c>
      <c r="BH3166" s="158">
        <f>IF(N3166="sníž. přenesená",J3166,0)</f>
        <v>0</v>
      </c>
      <c r="BI3166" s="158">
        <f>IF(N3166="nulová",J3166,0)</f>
        <v>0</v>
      </c>
      <c r="BJ3166" s="14" t="s">
        <v>83</v>
      </c>
      <c r="BK3166" s="158">
        <f>ROUND(I3166*H3166,2)</f>
        <v>0</v>
      </c>
      <c r="BL3166" s="14" t="s">
        <v>148</v>
      </c>
      <c r="BM3166" s="157" t="s">
        <v>3839</v>
      </c>
    </row>
    <row r="3167" spans="1:65" s="2" customFormat="1">
      <c r="A3167" s="29"/>
      <c r="B3167" s="30"/>
      <c r="C3167" s="29"/>
      <c r="D3167" s="159" t="s">
        <v>136</v>
      </c>
      <c r="E3167" s="29"/>
      <c r="F3167" s="160" t="s">
        <v>3838</v>
      </c>
      <c r="G3167" s="29"/>
      <c r="H3167" s="29"/>
      <c r="I3167" s="161"/>
      <c r="J3167" s="29"/>
      <c r="K3167" s="29"/>
      <c r="L3167" s="30"/>
      <c r="M3167" s="162"/>
      <c r="N3167" s="163"/>
      <c r="O3167" s="55"/>
      <c r="P3167" s="55"/>
      <c r="Q3167" s="55"/>
      <c r="R3167" s="55"/>
      <c r="S3167" s="55"/>
      <c r="T3167" s="56"/>
      <c r="U3167" s="29"/>
      <c r="V3167" s="29"/>
      <c r="W3167" s="29"/>
      <c r="X3167" s="29"/>
      <c r="Y3167" s="29"/>
      <c r="Z3167" s="29"/>
      <c r="AA3167" s="29"/>
      <c r="AB3167" s="29"/>
      <c r="AC3167" s="29"/>
      <c r="AD3167" s="29"/>
      <c r="AE3167" s="29"/>
      <c r="AT3167" s="14" t="s">
        <v>136</v>
      </c>
      <c r="AU3167" s="14" t="s">
        <v>143</v>
      </c>
    </row>
    <row r="3168" spans="1:65" s="2" customFormat="1" ht="19.5">
      <c r="A3168" s="29"/>
      <c r="B3168" s="30"/>
      <c r="C3168" s="29"/>
      <c r="D3168" s="159" t="s">
        <v>320</v>
      </c>
      <c r="E3168" s="29"/>
      <c r="F3168" s="168" t="s">
        <v>3420</v>
      </c>
      <c r="G3168" s="29"/>
      <c r="H3168" s="29"/>
      <c r="I3168" s="161"/>
      <c r="J3168" s="29"/>
      <c r="K3168" s="29"/>
      <c r="L3168" s="30"/>
      <c r="M3168" s="162"/>
      <c r="N3168" s="163"/>
      <c r="O3168" s="55"/>
      <c r="P3168" s="55"/>
      <c r="Q3168" s="55"/>
      <c r="R3168" s="55"/>
      <c r="S3168" s="55"/>
      <c r="T3168" s="56"/>
      <c r="U3168" s="29"/>
      <c r="V3168" s="29"/>
      <c r="W3168" s="29"/>
      <c r="X3168" s="29"/>
      <c r="Y3168" s="29"/>
      <c r="Z3168" s="29"/>
      <c r="AA3168" s="29"/>
      <c r="AB3168" s="29"/>
      <c r="AC3168" s="29"/>
      <c r="AD3168" s="29"/>
      <c r="AE3168" s="29"/>
      <c r="AT3168" s="14" t="s">
        <v>320</v>
      </c>
      <c r="AU3168" s="14" t="s">
        <v>143</v>
      </c>
    </row>
    <row r="3169" spans="1:65" s="2" customFormat="1" ht="16.5" customHeight="1">
      <c r="A3169" s="29"/>
      <c r="B3169" s="145"/>
      <c r="C3169" s="146" t="s">
        <v>3840</v>
      </c>
      <c r="D3169" s="146" t="s">
        <v>130</v>
      </c>
      <c r="E3169" s="147" t="s">
        <v>3841</v>
      </c>
      <c r="F3169" s="148" t="s">
        <v>3842</v>
      </c>
      <c r="G3169" s="149" t="s">
        <v>353</v>
      </c>
      <c r="H3169" s="150">
        <v>2</v>
      </c>
      <c r="I3169" s="151"/>
      <c r="J3169" s="152">
        <f>ROUND(I3169*H3169,2)</f>
        <v>0</v>
      </c>
      <c r="K3169" s="148" t="s">
        <v>1</v>
      </c>
      <c r="L3169" s="30"/>
      <c r="M3169" s="153" t="s">
        <v>1</v>
      </c>
      <c r="N3169" s="154" t="s">
        <v>41</v>
      </c>
      <c r="O3169" s="55"/>
      <c r="P3169" s="155">
        <f>O3169*H3169</f>
        <v>0</v>
      </c>
      <c r="Q3169" s="155">
        <v>0</v>
      </c>
      <c r="R3169" s="155">
        <f>Q3169*H3169</f>
        <v>0</v>
      </c>
      <c r="S3169" s="155">
        <v>0</v>
      </c>
      <c r="T3169" s="156">
        <f>S3169*H3169</f>
        <v>0</v>
      </c>
      <c r="U3169" s="29"/>
      <c r="V3169" s="29"/>
      <c r="W3169" s="29"/>
      <c r="X3169" s="29"/>
      <c r="Y3169" s="29"/>
      <c r="Z3169" s="29"/>
      <c r="AA3169" s="29"/>
      <c r="AB3169" s="29"/>
      <c r="AC3169" s="29"/>
      <c r="AD3169" s="29"/>
      <c r="AE3169" s="29"/>
      <c r="AR3169" s="157" t="s">
        <v>148</v>
      </c>
      <c r="AT3169" s="157" t="s">
        <v>130</v>
      </c>
      <c r="AU3169" s="157" t="s">
        <v>143</v>
      </c>
      <c r="AY3169" s="14" t="s">
        <v>127</v>
      </c>
      <c r="BE3169" s="158">
        <f>IF(N3169="základní",J3169,0)</f>
        <v>0</v>
      </c>
      <c r="BF3169" s="158">
        <f>IF(N3169="snížená",J3169,0)</f>
        <v>0</v>
      </c>
      <c r="BG3169" s="158">
        <f>IF(N3169="zákl. přenesená",J3169,0)</f>
        <v>0</v>
      </c>
      <c r="BH3169" s="158">
        <f>IF(N3169="sníž. přenesená",J3169,0)</f>
        <v>0</v>
      </c>
      <c r="BI3169" s="158">
        <f>IF(N3169="nulová",J3169,0)</f>
        <v>0</v>
      </c>
      <c r="BJ3169" s="14" t="s">
        <v>83</v>
      </c>
      <c r="BK3169" s="158">
        <f>ROUND(I3169*H3169,2)</f>
        <v>0</v>
      </c>
      <c r="BL3169" s="14" t="s">
        <v>148</v>
      </c>
      <c r="BM3169" s="157" t="s">
        <v>3843</v>
      </c>
    </row>
    <row r="3170" spans="1:65" s="2" customFormat="1">
      <c r="A3170" s="29"/>
      <c r="B3170" s="30"/>
      <c r="C3170" s="29"/>
      <c r="D3170" s="159" t="s">
        <v>136</v>
      </c>
      <c r="E3170" s="29"/>
      <c r="F3170" s="160" t="s">
        <v>3842</v>
      </c>
      <c r="G3170" s="29"/>
      <c r="H3170" s="29"/>
      <c r="I3170" s="161"/>
      <c r="J3170" s="29"/>
      <c r="K3170" s="29"/>
      <c r="L3170" s="30"/>
      <c r="M3170" s="162"/>
      <c r="N3170" s="163"/>
      <c r="O3170" s="55"/>
      <c r="P3170" s="55"/>
      <c r="Q3170" s="55"/>
      <c r="R3170" s="55"/>
      <c r="S3170" s="55"/>
      <c r="T3170" s="56"/>
      <c r="U3170" s="29"/>
      <c r="V3170" s="29"/>
      <c r="W3170" s="29"/>
      <c r="X3170" s="29"/>
      <c r="Y3170" s="29"/>
      <c r="Z3170" s="29"/>
      <c r="AA3170" s="29"/>
      <c r="AB3170" s="29"/>
      <c r="AC3170" s="29"/>
      <c r="AD3170" s="29"/>
      <c r="AE3170" s="29"/>
      <c r="AT3170" s="14" t="s">
        <v>136</v>
      </c>
      <c r="AU3170" s="14" t="s">
        <v>143</v>
      </c>
    </row>
    <row r="3171" spans="1:65" s="2" customFormat="1" ht="19.5">
      <c r="A3171" s="29"/>
      <c r="B3171" s="30"/>
      <c r="C3171" s="29"/>
      <c r="D3171" s="159" t="s">
        <v>320</v>
      </c>
      <c r="E3171" s="29"/>
      <c r="F3171" s="168" t="s">
        <v>3420</v>
      </c>
      <c r="G3171" s="29"/>
      <c r="H3171" s="29"/>
      <c r="I3171" s="161"/>
      <c r="J3171" s="29"/>
      <c r="K3171" s="29"/>
      <c r="L3171" s="30"/>
      <c r="M3171" s="162"/>
      <c r="N3171" s="163"/>
      <c r="O3171" s="55"/>
      <c r="P3171" s="55"/>
      <c r="Q3171" s="55"/>
      <c r="R3171" s="55"/>
      <c r="S3171" s="55"/>
      <c r="T3171" s="56"/>
      <c r="U3171" s="29"/>
      <c r="V3171" s="29"/>
      <c r="W3171" s="29"/>
      <c r="X3171" s="29"/>
      <c r="Y3171" s="29"/>
      <c r="Z3171" s="29"/>
      <c r="AA3171" s="29"/>
      <c r="AB3171" s="29"/>
      <c r="AC3171" s="29"/>
      <c r="AD3171" s="29"/>
      <c r="AE3171" s="29"/>
      <c r="AT3171" s="14" t="s">
        <v>320</v>
      </c>
      <c r="AU3171" s="14" t="s">
        <v>143</v>
      </c>
    </row>
    <row r="3172" spans="1:65" s="2" customFormat="1" ht="16.5" customHeight="1">
      <c r="A3172" s="29"/>
      <c r="B3172" s="145"/>
      <c r="C3172" s="146" t="s">
        <v>3844</v>
      </c>
      <c r="D3172" s="146" t="s">
        <v>130</v>
      </c>
      <c r="E3172" s="147" t="s">
        <v>3845</v>
      </c>
      <c r="F3172" s="148" t="s">
        <v>2010</v>
      </c>
      <c r="G3172" s="149" t="s">
        <v>353</v>
      </c>
      <c r="H3172" s="150">
        <v>2</v>
      </c>
      <c r="I3172" s="151"/>
      <c r="J3172" s="152">
        <f>ROUND(I3172*H3172,2)</f>
        <v>0</v>
      </c>
      <c r="K3172" s="148" t="s">
        <v>1</v>
      </c>
      <c r="L3172" s="30"/>
      <c r="M3172" s="153" t="s">
        <v>1</v>
      </c>
      <c r="N3172" s="154" t="s">
        <v>41</v>
      </c>
      <c r="O3172" s="55"/>
      <c r="P3172" s="155">
        <f>O3172*H3172</f>
        <v>0</v>
      </c>
      <c r="Q3172" s="155">
        <v>0</v>
      </c>
      <c r="R3172" s="155">
        <f>Q3172*H3172</f>
        <v>0</v>
      </c>
      <c r="S3172" s="155">
        <v>0</v>
      </c>
      <c r="T3172" s="156">
        <f>S3172*H3172</f>
        <v>0</v>
      </c>
      <c r="U3172" s="29"/>
      <c r="V3172" s="29"/>
      <c r="W3172" s="29"/>
      <c r="X3172" s="29"/>
      <c r="Y3172" s="29"/>
      <c r="Z3172" s="29"/>
      <c r="AA3172" s="29"/>
      <c r="AB3172" s="29"/>
      <c r="AC3172" s="29"/>
      <c r="AD3172" s="29"/>
      <c r="AE3172" s="29"/>
      <c r="AR3172" s="157" t="s">
        <v>148</v>
      </c>
      <c r="AT3172" s="157" t="s">
        <v>130</v>
      </c>
      <c r="AU3172" s="157" t="s">
        <v>143</v>
      </c>
      <c r="AY3172" s="14" t="s">
        <v>127</v>
      </c>
      <c r="BE3172" s="158">
        <f>IF(N3172="základní",J3172,0)</f>
        <v>0</v>
      </c>
      <c r="BF3172" s="158">
        <f>IF(N3172="snížená",J3172,0)</f>
        <v>0</v>
      </c>
      <c r="BG3172" s="158">
        <f>IF(N3172="zákl. přenesená",J3172,0)</f>
        <v>0</v>
      </c>
      <c r="BH3172" s="158">
        <f>IF(N3172="sníž. přenesená",J3172,0)</f>
        <v>0</v>
      </c>
      <c r="BI3172" s="158">
        <f>IF(N3172="nulová",J3172,0)</f>
        <v>0</v>
      </c>
      <c r="BJ3172" s="14" t="s">
        <v>83</v>
      </c>
      <c r="BK3172" s="158">
        <f>ROUND(I3172*H3172,2)</f>
        <v>0</v>
      </c>
      <c r="BL3172" s="14" t="s">
        <v>148</v>
      </c>
      <c r="BM3172" s="157" t="s">
        <v>3846</v>
      </c>
    </row>
    <row r="3173" spans="1:65" s="2" customFormat="1">
      <c r="A3173" s="29"/>
      <c r="B3173" s="30"/>
      <c r="C3173" s="29"/>
      <c r="D3173" s="159" t="s">
        <v>136</v>
      </c>
      <c r="E3173" s="29"/>
      <c r="F3173" s="160" t="s">
        <v>2010</v>
      </c>
      <c r="G3173" s="29"/>
      <c r="H3173" s="29"/>
      <c r="I3173" s="161"/>
      <c r="J3173" s="29"/>
      <c r="K3173" s="29"/>
      <c r="L3173" s="30"/>
      <c r="M3173" s="162"/>
      <c r="N3173" s="163"/>
      <c r="O3173" s="55"/>
      <c r="P3173" s="55"/>
      <c r="Q3173" s="55"/>
      <c r="R3173" s="55"/>
      <c r="S3173" s="55"/>
      <c r="T3173" s="56"/>
      <c r="U3173" s="29"/>
      <c r="V3173" s="29"/>
      <c r="W3173" s="29"/>
      <c r="X3173" s="29"/>
      <c r="Y3173" s="29"/>
      <c r="Z3173" s="29"/>
      <c r="AA3173" s="29"/>
      <c r="AB3173" s="29"/>
      <c r="AC3173" s="29"/>
      <c r="AD3173" s="29"/>
      <c r="AE3173" s="29"/>
      <c r="AT3173" s="14" t="s">
        <v>136</v>
      </c>
      <c r="AU3173" s="14" t="s">
        <v>143</v>
      </c>
    </row>
    <row r="3174" spans="1:65" s="2" customFormat="1" ht="19.5">
      <c r="A3174" s="29"/>
      <c r="B3174" s="30"/>
      <c r="C3174" s="29"/>
      <c r="D3174" s="159" t="s">
        <v>320</v>
      </c>
      <c r="E3174" s="29"/>
      <c r="F3174" s="168" t="s">
        <v>3420</v>
      </c>
      <c r="G3174" s="29"/>
      <c r="H3174" s="29"/>
      <c r="I3174" s="161"/>
      <c r="J3174" s="29"/>
      <c r="K3174" s="29"/>
      <c r="L3174" s="30"/>
      <c r="M3174" s="162"/>
      <c r="N3174" s="163"/>
      <c r="O3174" s="55"/>
      <c r="P3174" s="55"/>
      <c r="Q3174" s="55"/>
      <c r="R3174" s="55"/>
      <c r="S3174" s="55"/>
      <c r="T3174" s="56"/>
      <c r="U3174" s="29"/>
      <c r="V3174" s="29"/>
      <c r="W3174" s="29"/>
      <c r="X3174" s="29"/>
      <c r="Y3174" s="29"/>
      <c r="Z3174" s="29"/>
      <c r="AA3174" s="29"/>
      <c r="AB3174" s="29"/>
      <c r="AC3174" s="29"/>
      <c r="AD3174" s="29"/>
      <c r="AE3174" s="29"/>
      <c r="AT3174" s="14" t="s">
        <v>320</v>
      </c>
      <c r="AU3174" s="14" t="s">
        <v>143</v>
      </c>
    </row>
    <row r="3175" spans="1:65" s="2" customFormat="1" ht="16.5" customHeight="1">
      <c r="A3175" s="29"/>
      <c r="B3175" s="145"/>
      <c r="C3175" s="146" t="s">
        <v>3847</v>
      </c>
      <c r="D3175" s="146" t="s">
        <v>130</v>
      </c>
      <c r="E3175" s="147" t="s">
        <v>3848</v>
      </c>
      <c r="F3175" s="148" t="s">
        <v>1963</v>
      </c>
      <c r="G3175" s="149" t="s">
        <v>353</v>
      </c>
      <c r="H3175" s="150">
        <v>4</v>
      </c>
      <c r="I3175" s="151"/>
      <c r="J3175" s="152">
        <f>ROUND(I3175*H3175,2)</f>
        <v>0</v>
      </c>
      <c r="K3175" s="148" t="s">
        <v>1</v>
      </c>
      <c r="L3175" s="30"/>
      <c r="M3175" s="153" t="s">
        <v>1</v>
      </c>
      <c r="N3175" s="154" t="s">
        <v>41</v>
      </c>
      <c r="O3175" s="55"/>
      <c r="P3175" s="155">
        <f>O3175*H3175</f>
        <v>0</v>
      </c>
      <c r="Q3175" s="155">
        <v>0</v>
      </c>
      <c r="R3175" s="155">
        <f>Q3175*H3175</f>
        <v>0</v>
      </c>
      <c r="S3175" s="155">
        <v>0</v>
      </c>
      <c r="T3175" s="156">
        <f>S3175*H3175</f>
        <v>0</v>
      </c>
      <c r="U3175" s="29"/>
      <c r="V3175" s="29"/>
      <c r="W3175" s="29"/>
      <c r="X3175" s="29"/>
      <c r="Y3175" s="29"/>
      <c r="Z3175" s="29"/>
      <c r="AA3175" s="29"/>
      <c r="AB3175" s="29"/>
      <c r="AC3175" s="29"/>
      <c r="AD3175" s="29"/>
      <c r="AE3175" s="29"/>
      <c r="AR3175" s="157" t="s">
        <v>148</v>
      </c>
      <c r="AT3175" s="157" t="s">
        <v>130</v>
      </c>
      <c r="AU3175" s="157" t="s">
        <v>143</v>
      </c>
      <c r="AY3175" s="14" t="s">
        <v>127</v>
      </c>
      <c r="BE3175" s="158">
        <f>IF(N3175="základní",J3175,0)</f>
        <v>0</v>
      </c>
      <c r="BF3175" s="158">
        <f>IF(N3175="snížená",J3175,0)</f>
        <v>0</v>
      </c>
      <c r="BG3175" s="158">
        <f>IF(N3175="zákl. přenesená",J3175,0)</f>
        <v>0</v>
      </c>
      <c r="BH3175" s="158">
        <f>IF(N3175="sníž. přenesená",J3175,0)</f>
        <v>0</v>
      </c>
      <c r="BI3175" s="158">
        <f>IF(N3175="nulová",J3175,0)</f>
        <v>0</v>
      </c>
      <c r="BJ3175" s="14" t="s">
        <v>83</v>
      </c>
      <c r="BK3175" s="158">
        <f>ROUND(I3175*H3175,2)</f>
        <v>0</v>
      </c>
      <c r="BL3175" s="14" t="s">
        <v>148</v>
      </c>
      <c r="BM3175" s="157" t="s">
        <v>3849</v>
      </c>
    </row>
    <row r="3176" spans="1:65" s="2" customFormat="1">
      <c r="A3176" s="29"/>
      <c r="B3176" s="30"/>
      <c r="C3176" s="29"/>
      <c r="D3176" s="159" t="s">
        <v>136</v>
      </c>
      <c r="E3176" s="29"/>
      <c r="F3176" s="160" t="s">
        <v>1963</v>
      </c>
      <c r="G3176" s="29"/>
      <c r="H3176" s="29"/>
      <c r="I3176" s="161"/>
      <c r="J3176" s="29"/>
      <c r="K3176" s="29"/>
      <c r="L3176" s="30"/>
      <c r="M3176" s="162"/>
      <c r="N3176" s="163"/>
      <c r="O3176" s="55"/>
      <c r="P3176" s="55"/>
      <c r="Q3176" s="55"/>
      <c r="R3176" s="55"/>
      <c r="S3176" s="55"/>
      <c r="T3176" s="56"/>
      <c r="U3176" s="29"/>
      <c r="V3176" s="29"/>
      <c r="W3176" s="29"/>
      <c r="X3176" s="29"/>
      <c r="Y3176" s="29"/>
      <c r="Z3176" s="29"/>
      <c r="AA3176" s="29"/>
      <c r="AB3176" s="29"/>
      <c r="AC3176" s="29"/>
      <c r="AD3176" s="29"/>
      <c r="AE3176" s="29"/>
      <c r="AT3176" s="14" t="s">
        <v>136</v>
      </c>
      <c r="AU3176" s="14" t="s">
        <v>143</v>
      </c>
    </row>
    <row r="3177" spans="1:65" s="2" customFormat="1" ht="19.5">
      <c r="A3177" s="29"/>
      <c r="B3177" s="30"/>
      <c r="C3177" s="29"/>
      <c r="D3177" s="159" t="s">
        <v>320</v>
      </c>
      <c r="E3177" s="29"/>
      <c r="F3177" s="168" t="s">
        <v>3420</v>
      </c>
      <c r="G3177" s="29"/>
      <c r="H3177" s="29"/>
      <c r="I3177" s="161"/>
      <c r="J3177" s="29"/>
      <c r="K3177" s="29"/>
      <c r="L3177" s="30"/>
      <c r="M3177" s="162"/>
      <c r="N3177" s="163"/>
      <c r="O3177" s="55"/>
      <c r="P3177" s="55"/>
      <c r="Q3177" s="55"/>
      <c r="R3177" s="55"/>
      <c r="S3177" s="55"/>
      <c r="T3177" s="56"/>
      <c r="U3177" s="29"/>
      <c r="V3177" s="29"/>
      <c r="W3177" s="29"/>
      <c r="X3177" s="29"/>
      <c r="Y3177" s="29"/>
      <c r="Z3177" s="29"/>
      <c r="AA3177" s="29"/>
      <c r="AB3177" s="29"/>
      <c r="AC3177" s="29"/>
      <c r="AD3177" s="29"/>
      <c r="AE3177" s="29"/>
      <c r="AT3177" s="14" t="s">
        <v>320</v>
      </c>
      <c r="AU3177" s="14" t="s">
        <v>143</v>
      </c>
    </row>
    <row r="3178" spans="1:65" s="2" customFormat="1" ht="16.5" customHeight="1">
      <c r="A3178" s="29"/>
      <c r="B3178" s="145"/>
      <c r="C3178" s="146" t="s">
        <v>3850</v>
      </c>
      <c r="D3178" s="146" t="s">
        <v>130</v>
      </c>
      <c r="E3178" s="147" t="s">
        <v>3851</v>
      </c>
      <c r="F3178" s="148" t="s">
        <v>686</v>
      </c>
      <c r="G3178" s="149" t="s">
        <v>353</v>
      </c>
      <c r="H3178" s="150">
        <v>6</v>
      </c>
      <c r="I3178" s="151"/>
      <c r="J3178" s="152">
        <f>ROUND(I3178*H3178,2)</f>
        <v>0</v>
      </c>
      <c r="K3178" s="148" t="s">
        <v>1</v>
      </c>
      <c r="L3178" s="30"/>
      <c r="M3178" s="153" t="s">
        <v>1</v>
      </c>
      <c r="N3178" s="154" t="s">
        <v>41</v>
      </c>
      <c r="O3178" s="55"/>
      <c r="P3178" s="155">
        <f>O3178*H3178</f>
        <v>0</v>
      </c>
      <c r="Q3178" s="155">
        <v>0</v>
      </c>
      <c r="R3178" s="155">
        <f>Q3178*H3178</f>
        <v>0</v>
      </c>
      <c r="S3178" s="155">
        <v>0</v>
      </c>
      <c r="T3178" s="156">
        <f>S3178*H3178</f>
        <v>0</v>
      </c>
      <c r="U3178" s="29"/>
      <c r="V3178" s="29"/>
      <c r="W3178" s="29"/>
      <c r="X3178" s="29"/>
      <c r="Y3178" s="29"/>
      <c r="Z3178" s="29"/>
      <c r="AA3178" s="29"/>
      <c r="AB3178" s="29"/>
      <c r="AC3178" s="29"/>
      <c r="AD3178" s="29"/>
      <c r="AE3178" s="29"/>
      <c r="AR3178" s="157" t="s">
        <v>148</v>
      </c>
      <c r="AT3178" s="157" t="s">
        <v>130</v>
      </c>
      <c r="AU3178" s="157" t="s">
        <v>143</v>
      </c>
      <c r="AY3178" s="14" t="s">
        <v>127</v>
      </c>
      <c r="BE3178" s="158">
        <f>IF(N3178="základní",J3178,0)</f>
        <v>0</v>
      </c>
      <c r="BF3178" s="158">
        <f>IF(N3178="snížená",J3178,0)</f>
        <v>0</v>
      </c>
      <c r="BG3178" s="158">
        <f>IF(N3178="zákl. přenesená",J3178,0)</f>
        <v>0</v>
      </c>
      <c r="BH3178" s="158">
        <f>IF(N3178="sníž. přenesená",J3178,0)</f>
        <v>0</v>
      </c>
      <c r="BI3178" s="158">
        <f>IF(N3178="nulová",J3178,0)</f>
        <v>0</v>
      </c>
      <c r="BJ3178" s="14" t="s">
        <v>83</v>
      </c>
      <c r="BK3178" s="158">
        <f>ROUND(I3178*H3178,2)</f>
        <v>0</v>
      </c>
      <c r="BL3178" s="14" t="s">
        <v>148</v>
      </c>
      <c r="BM3178" s="157" t="s">
        <v>3852</v>
      </c>
    </row>
    <row r="3179" spans="1:65" s="2" customFormat="1">
      <c r="A3179" s="29"/>
      <c r="B3179" s="30"/>
      <c r="C3179" s="29"/>
      <c r="D3179" s="159" t="s">
        <v>136</v>
      </c>
      <c r="E3179" s="29"/>
      <c r="F3179" s="160" t="s">
        <v>686</v>
      </c>
      <c r="G3179" s="29"/>
      <c r="H3179" s="29"/>
      <c r="I3179" s="161"/>
      <c r="J3179" s="29"/>
      <c r="K3179" s="29"/>
      <c r="L3179" s="30"/>
      <c r="M3179" s="162"/>
      <c r="N3179" s="163"/>
      <c r="O3179" s="55"/>
      <c r="P3179" s="55"/>
      <c r="Q3179" s="55"/>
      <c r="R3179" s="55"/>
      <c r="S3179" s="55"/>
      <c r="T3179" s="56"/>
      <c r="U3179" s="29"/>
      <c r="V3179" s="29"/>
      <c r="W3179" s="29"/>
      <c r="X3179" s="29"/>
      <c r="Y3179" s="29"/>
      <c r="Z3179" s="29"/>
      <c r="AA3179" s="29"/>
      <c r="AB3179" s="29"/>
      <c r="AC3179" s="29"/>
      <c r="AD3179" s="29"/>
      <c r="AE3179" s="29"/>
      <c r="AT3179" s="14" t="s">
        <v>136</v>
      </c>
      <c r="AU3179" s="14" t="s">
        <v>143</v>
      </c>
    </row>
    <row r="3180" spans="1:65" s="2" customFormat="1" ht="19.5">
      <c r="A3180" s="29"/>
      <c r="B3180" s="30"/>
      <c r="C3180" s="29"/>
      <c r="D3180" s="159" t="s">
        <v>320</v>
      </c>
      <c r="E3180" s="29"/>
      <c r="F3180" s="168" t="s">
        <v>3438</v>
      </c>
      <c r="G3180" s="29"/>
      <c r="H3180" s="29"/>
      <c r="I3180" s="161"/>
      <c r="J3180" s="29"/>
      <c r="K3180" s="29"/>
      <c r="L3180" s="30"/>
      <c r="M3180" s="162"/>
      <c r="N3180" s="163"/>
      <c r="O3180" s="55"/>
      <c r="P3180" s="55"/>
      <c r="Q3180" s="55"/>
      <c r="R3180" s="55"/>
      <c r="S3180" s="55"/>
      <c r="T3180" s="56"/>
      <c r="U3180" s="29"/>
      <c r="V3180" s="29"/>
      <c r="W3180" s="29"/>
      <c r="X3180" s="29"/>
      <c r="Y3180" s="29"/>
      <c r="Z3180" s="29"/>
      <c r="AA3180" s="29"/>
      <c r="AB3180" s="29"/>
      <c r="AC3180" s="29"/>
      <c r="AD3180" s="29"/>
      <c r="AE3180" s="29"/>
      <c r="AT3180" s="14" t="s">
        <v>320</v>
      </c>
      <c r="AU3180" s="14" t="s">
        <v>143</v>
      </c>
    </row>
    <row r="3181" spans="1:65" s="2" customFormat="1" ht="16.5" customHeight="1">
      <c r="A3181" s="29"/>
      <c r="B3181" s="145"/>
      <c r="C3181" s="146" t="s">
        <v>3853</v>
      </c>
      <c r="D3181" s="146" t="s">
        <v>130</v>
      </c>
      <c r="E3181" s="147" t="s">
        <v>3854</v>
      </c>
      <c r="F3181" s="148" t="s">
        <v>553</v>
      </c>
      <c r="G3181" s="149" t="s">
        <v>353</v>
      </c>
      <c r="H3181" s="150">
        <v>2</v>
      </c>
      <c r="I3181" s="151"/>
      <c r="J3181" s="152">
        <f>ROUND(I3181*H3181,2)</f>
        <v>0</v>
      </c>
      <c r="K3181" s="148" t="s">
        <v>1</v>
      </c>
      <c r="L3181" s="30"/>
      <c r="M3181" s="153" t="s">
        <v>1</v>
      </c>
      <c r="N3181" s="154" t="s">
        <v>41</v>
      </c>
      <c r="O3181" s="55"/>
      <c r="P3181" s="155">
        <f>O3181*H3181</f>
        <v>0</v>
      </c>
      <c r="Q3181" s="155">
        <v>0</v>
      </c>
      <c r="R3181" s="155">
        <f>Q3181*H3181</f>
        <v>0</v>
      </c>
      <c r="S3181" s="155">
        <v>0</v>
      </c>
      <c r="T3181" s="156">
        <f>S3181*H3181</f>
        <v>0</v>
      </c>
      <c r="U3181" s="29"/>
      <c r="V3181" s="29"/>
      <c r="W3181" s="29"/>
      <c r="X3181" s="29"/>
      <c r="Y3181" s="29"/>
      <c r="Z3181" s="29"/>
      <c r="AA3181" s="29"/>
      <c r="AB3181" s="29"/>
      <c r="AC3181" s="29"/>
      <c r="AD3181" s="29"/>
      <c r="AE3181" s="29"/>
      <c r="AR3181" s="157" t="s">
        <v>148</v>
      </c>
      <c r="AT3181" s="157" t="s">
        <v>130</v>
      </c>
      <c r="AU3181" s="157" t="s">
        <v>143</v>
      </c>
      <c r="AY3181" s="14" t="s">
        <v>127</v>
      </c>
      <c r="BE3181" s="158">
        <f>IF(N3181="základní",J3181,0)</f>
        <v>0</v>
      </c>
      <c r="BF3181" s="158">
        <f>IF(N3181="snížená",J3181,0)</f>
        <v>0</v>
      </c>
      <c r="BG3181" s="158">
        <f>IF(N3181="zákl. přenesená",J3181,0)</f>
        <v>0</v>
      </c>
      <c r="BH3181" s="158">
        <f>IF(N3181="sníž. přenesená",J3181,0)</f>
        <v>0</v>
      </c>
      <c r="BI3181" s="158">
        <f>IF(N3181="nulová",J3181,0)</f>
        <v>0</v>
      </c>
      <c r="BJ3181" s="14" t="s">
        <v>83</v>
      </c>
      <c r="BK3181" s="158">
        <f>ROUND(I3181*H3181,2)</f>
        <v>0</v>
      </c>
      <c r="BL3181" s="14" t="s">
        <v>148</v>
      </c>
      <c r="BM3181" s="157" t="s">
        <v>3855</v>
      </c>
    </row>
    <row r="3182" spans="1:65" s="2" customFormat="1">
      <c r="A3182" s="29"/>
      <c r="B3182" s="30"/>
      <c r="C3182" s="29"/>
      <c r="D3182" s="159" t="s">
        <v>136</v>
      </c>
      <c r="E3182" s="29"/>
      <c r="F3182" s="160" t="s">
        <v>553</v>
      </c>
      <c r="G3182" s="29"/>
      <c r="H3182" s="29"/>
      <c r="I3182" s="161"/>
      <c r="J3182" s="29"/>
      <c r="K3182" s="29"/>
      <c r="L3182" s="30"/>
      <c r="M3182" s="162"/>
      <c r="N3182" s="163"/>
      <c r="O3182" s="55"/>
      <c r="P3182" s="55"/>
      <c r="Q3182" s="55"/>
      <c r="R3182" s="55"/>
      <c r="S3182" s="55"/>
      <c r="T3182" s="56"/>
      <c r="U3182" s="29"/>
      <c r="V3182" s="29"/>
      <c r="W3182" s="29"/>
      <c r="X3182" s="29"/>
      <c r="Y3182" s="29"/>
      <c r="Z3182" s="29"/>
      <c r="AA3182" s="29"/>
      <c r="AB3182" s="29"/>
      <c r="AC3182" s="29"/>
      <c r="AD3182" s="29"/>
      <c r="AE3182" s="29"/>
      <c r="AT3182" s="14" t="s">
        <v>136</v>
      </c>
      <c r="AU3182" s="14" t="s">
        <v>143</v>
      </c>
    </row>
    <row r="3183" spans="1:65" s="2" customFormat="1" ht="19.5">
      <c r="A3183" s="29"/>
      <c r="B3183" s="30"/>
      <c r="C3183" s="29"/>
      <c r="D3183" s="159" t="s">
        <v>320</v>
      </c>
      <c r="E3183" s="29"/>
      <c r="F3183" s="168" t="s">
        <v>3438</v>
      </c>
      <c r="G3183" s="29"/>
      <c r="H3183" s="29"/>
      <c r="I3183" s="161"/>
      <c r="J3183" s="29"/>
      <c r="K3183" s="29"/>
      <c r="L3183" s="30"/>
      <c r="M3183" s="162"/>
      <c r="N3183" s="163"/>
      <c r="O3183" s="55"/>
      <c r="P3183" s="55"/>
      <c r="Q3183" s="55"/>
      <c r="R3183" s="55"/>
      <c r="S3183" s="55"/>
      <c r="T3183" s="56"/>
      <c r="U3183" s="29"/>
      <c r="V3183" s="29"/>
      <c r="W3183" s="29"/>
      <c r="X3183" s="29"/>
      <c r="Y3183" s="29"/>
      <c r="Z3183" s="29"/>
      <c r="AA3183" s="29"/>
      <c r="AB3183" s="29"/>
      <c r="AC3183" s="29"/>
      <c r="AD3183" s="29"/>
      <c r="AE3183" s="29"/>
      <c r="AT3183" s="14" t="s">
        <v>320</v>
      </c>
      <c r="AU3183" s="14" t="s">
        <v>143</v>
      </c>
    </row>
    <row r="3184" spans="1:65" s="2" customFormat="1" ht="24.2" customHeight="1">
      <c r="A3184" s="29"/>
      <c r="B3184" s="145"/>
      <c r="C3184" s="146" t="s">
        <v>3856</v>
      </c>
      <c r="D3184" s="146" t="s">
        <v>130</v>
      </c>
      <c r="E3184" s="147" t="s">
        <v>3857</v>
      </c>
      <c r="F3184" s="148" t="s">
        <v>3444</v>
      </c>
      <c r="G3184" s="149" t="s">
        <v>353</v>
      </c>
      <c r="H3184" s="150">
        <v>2</v>
      </c>
      <c r="I3184" s="151"/>
      <c r="J3184" s="152">
        <f>ROUND(I3184*H3184,2)</f>
        <v>0</v>
      </c>
      <c r="K3184" s="148" t="s">
        <v>1</v>
      </c>
      <c r="L3184" s="30"/>
      <c r="M3184" s="153" t="s">
        <v>1</v>
      </c>
      <c r="N3184" s="154" t="s">
        <v>41</v>
      </c>
      <c r="O3184" s="55"/>
      <c r="P3184" s="155">
        <f>O3184*H3184</f>
        <v>0</v>
      </c>
      <c r="Q3184" s="155">
        <v>0</v>
      </c>
      <c r="R3184" s="155">
        <f>Q3184*H3184</f>
        <v>0</v>
      </c>
      <c r="S3184" s="155">
        <v>0</v>
      </c>
      <c r="T3184" s="156">
        <f>S3184*H3184</f>
        <v>0</v>
      </c>
      <c r="U3184" s="29"/>
      <c r="V3184" s="29"/>
      <c r="W3184" s="29"/>
      <c r="X3184" s="29"/>
      <c r="Y3184" s="29"/>
      <c r="Z3184" s="29"/>
      <c r="AA3184" s="29"/>
      <c r="AB3184" s="29"/>
      <c r="AC3184" s="29"/>
      <c r="AD3184" s="29"/>
      <c r="AE3184" s="29"/>
      <c r="AR3184" s="157" t="s">
        <v>148</v>
      </c>
      <c r="AT3184" s="157" t="s">
        <v>130</v>
      </c>
      <c r="AU3184" s="157" t="s">
        <v>143</v>
      </c>
      <c r="AY3184" s="14" t="s">
        <v>127</v>
      </c>
      <c r="BE3184" s="158">
        <f>IF(N3184="základní",J3184,0)</f>
        <v>0</v>
      </c>
      <c r="BF3184" s="158">
        <f>IF(N3184="snížená",J3184,0)</f>
        <v>0</v>
      </c>
      <c r="BG3184" s="158">
        <f>IF(N3184="zákl. přenesená",J3184,0)</f>
        <v>0</v>
      </c>
      <c r="BH3184" s="158">
        <f>IF(N3184="sníž. přenesená",J3184,0)</f>
        <v>0</v>
      </c>
      <c r="BI3184" s="158">
        <f>IF(N3184="nulová",J3184,0)</f>
        <v>0</v>
      </c>
      <c r="BJ3184" s="14" t="s">
        <v>83</v>
      </c>
      <c r="BK3184" s="158">
        <f>ROUND(I3184*H3184,2)</f>
        <v>0</v>
      </c>
      <c r="BL3184" s="14" t="s">
        <v>148</v>
      </c>
      <c r="BM3184" s="157" t="s">
        <v>3858</v>
      </c>
    </row>
    <row r="3185" spans="1:65" s="2" customFormat="1" ht="19.5">
      <c r="A3185" s="29"/>
      <c r="B3185" s="30"/>
      <c r="C3185" s="29"/>
      <c r="D3185" s="159" t="s">
        <v>136</v>
      </c>
      <c r="E3185" s="29"/>
      <c r="F3185" s="160" t="s">
        <v>3444</v>
      </c>
      <c r="G3185" s="29"/>
      <c r="H3185" s="29"/>
      <c r="I3185" s="161"/>
      <c r="J3185" s="29"/>
      <c r="K3185" s="29"/>
      <c r="L3185" s="30"/>
      <c r="M3185" s="162"/>
      <c r="N3185" s="163"/>
      <c r="O3185" s="55"/>
      <c r="P3185" s="55"/>
      <c r="Q3185" s="55"/>
      <c r="R3185" s="55"/>
      <c r="S3185" s="55"/>
      <c r="T3185" s="56"/>
      <c r="U3185" s="29"/>
      <c r="V3185" s="29"/>
      <c r="W3185" s="29"/>
      <c r="X3185" s="29"/>
      <c r="Y3185" s="29"/>
      <c r="Z3185" s="29"/>
      <c r="AA3185" s="29"/>
      <c r="AB3185" s="29"/>
      <c r="AC3185" s="29"/>
      <c r="AD3185" s="29"/>
      <c r="AE3185" s="29"/>
      <c r="AT3185" s="14" t="s">
        <v>136</v>
      </c>
      <c r="AU3185" s="14" t="s">
        <v>143</v>
      </c>
    </row>
    <row r="3186" spans="1:65" s="2" customFormat="1" ht="19.5">
      <c r="A3186" s="29"/>
      <c r="B3186" s="30"/>
      <c r="C3186" s="29"/>
      <c r="D3186" s="159" t="s">
        <v>320</v>
      </c>
      <c r="E3186" s="29"/>
      <c r="F3186" s="168" t="s">
        <v>3446</v>
      </c>
      <c r="G3186" s="29"/>
      <c r="H3186" s="29"/>
      <c r="I3186" s="161"/>
      <c r="J3186" s="29"/>
      <c r="K3186" s="29"/>
      <c r="L3186" s="30"/>
      <c r="M3186" s="162"/>
      <c r="N3186" s="163"/>
      <c r="O3186" s="55"/>
      <c r="P3186" s="55"/>
      <c r="Q3186" s="55"/>
      <c r="R3186" s="55"/>
      <c r="S3186" s="55"/>
      <c r="T3186" s="56"/>
      <c r="U3186" s="29"/>
      <c r="V3186" s="29"/>
      <c r="W3186" s="29"/>
      <c r="X3186" s="29"/>
      <c r="Y3186" s="29"/>
      <c r="Z3186" s="29"/>
      <c r="AA3186" s="29"/>
      <c r="AB3186" s="29"/>
      <c r="AC3186" s="29"/>
      <c r="AD3186" s="29"/>
      <c r="AE3186" s="29"/>
      <c r="AT3186" s="14" t="s">
        <v>320</v>
      </c>
      <c r="AU3186" s="14" t="s">
        <v>143</v>
      </c>
    </row>
    <row r="3187" spans="1:65" s="2" customFormat="1" ht="24.2" customHeight="1">
      <c r="A3187" s="29"/>
      <c r="B3187" s="145"/>
      <c r="C3187" s="146" t="s">
        <v>3859</v>
      </c>
      <c r="D3187" s="146" t="s">
        <v>130</v>
      </c>
      <c r="E3187" s="147" t="s">
        <v>3860</v>
      </c>
      <c r="F3187" s="148" t="s">
        <v>3861</v>
      </c>
      <c r="G3187" s="149" t="s">
        <v>353</v>
      </c>
      <c r="H3187" s="150">
        <v>2</v>
      </c>
      <c r="I3187" s="151"/>
      <c r="J3187" s="152">
        <f>ROUND(I3187*H3187,2)</f>
        <v>0</v>
      </c>
      <c r="K3187" s="148" t="s">
        <v>1</v>
      </c>
      <c r="L3187" s="30"/>
      <c r="M3187" s="153" t="s">
        <v>1</v>
      </c>
      <c r="N3187" s="154" t="s">
        <v>41</v>
      </c>
      <c r="O3187" s="55"/>
      <c r="P3187" s="155">
        <f>O3187*H3187</f>
        <v>0</v>
      </c>
      <c r="Q3187" s="155">
        <v>0</v>
      </c>
      <c r="R3187" s="155">
        <f>Q3187*H3187</f>
        <v>0</v>
      </c>
      <c r="S3187" s="155">
        <v>0</v>
      </c>
      <c r="T3187" s="156">
        <f>S3187*H3187</f>
        <v>0</v>
      </c>
      <c r="U3187" s="29"/>
      <c r="V3187" s="29"/>
      <c r="W3187" s="29"/>
      <c r="X3187" s="29"/>
      <c r="Y3187" s="29"/>
      <c r="Z3187" s="29"/>
      <c r="AA3187" s="29"/>
      <c r="AB3187" s="29"/>
      <c r="AC3187" s="29"/>
      <c r="AD3187" s="29"/>
      <c r="AE3187" s="29"/>
      <c r="AR3187" s="157" t="s">
        <v>148</v>
      </c>
      <c r="AT3187" s="157" t="s">
        <v>130</v>
      </c>
      <c r="AU3187" s="157" t="s">
        <v>143</v>
      </c>
      <c r="AY3187" s="14" t="s">
        <v>127</v>
      </c>
      <c r="BE3187" s="158">
        <f>IF(N3187="základní",J3187,0)</f>
        <v>0</v>
      </c>
      <c r="BF3187" s="158">
        <f>IF(N3187="snížená",J3187,0)</f>
        <v>0</v>
      </c>
      <c r="BG3187" s="158">
        <f>IF(N3187="zákl. přenesená",J3187,0)</f>
        <v>0</v>
      </c>
      <c r="BH3187" s="158">
        <f>IF(N3187="sníž. přenesená",J3187,0)</f>
        <v>0</v>
      </c>
      <c r="BI3187" s="158">
        <f>IF(N3187="nulová",J3187,0)</f>
        <v>0</v>
      </c>
      <c r="BJ3187" s="14" t="s">
        <v>83</v>
      </c>
      <c r="BK3187" s="158">
        <f>ROUND(I3187*H3187,2)</f>
        <v>0</v>
      </c>
      <c r="BL3187" s="14" t="s">
        <v>148</v>
      </c>
      <c r="BM3187" s="157" t="s">
        <v>3862</v>
      </c>
    </row>
    <row r="3188" spans="1:65" s="2" customFormat="1">
      <c r="A3188" s="29"/>
      <c r="B3188" s="30"/>
      <c r="C3188" s="29"/>
      <c r="D3188" s="159" t="s">
        <v>136</v>
      </c>
      <c r="E3188" s="29"/>
      <c r="F3188" s="160" t="s">
        <v>3861</v>
      </c>
      <c r="G3188" s="29"/>
      <c r="H3188" s="29"/>
      <c r="I3188" s="161"/>
      <c r="J3188" s="29"/>
      <c r="K3188" s="29"/>
      <c r="L3188" s="30"/>
      <c r="M3188" s="162"/>
      <c r="N3188" s="163"/>
      <c r="O3188" s="55"/>
      <c r="P3188" s="55"/>
      <c r="Q3188" s="55"/>
      <c r="R3188" s="55"/>
      <c r="S3188" s="55"/>
      <c r="T3188" s="56"/>
      <c r="U3188" s="29"/>
      <c r="V3188" s="29"/>
      <c r="W3188" s="29"/>
      <c r="X3188" s="29"/>
      <c r="Y3188" s="29"/>
      <c r="Z3188" s="29"/>
      <c r="AA3188" s="29"/>
      <c r="AB3188" s="29"/>
      <c r="AC3188" s="29"/>
      <c r="AD3188" s="29"/>
      <c r="AE3188" s="29"/>
      <c r="AT3188" s="14" t="s">
        <v>136</v>
      </c>
      <c r="AU3188" s="14" t="s">
        <v>143</v>
      </c>
    </row>
    <row r="3189" spans="1:65" s="2" customFormat="1" ht="19.5">
      <c r="A3189" s="29"/>
      <c r="B3189" s="30"/>
      <c r="C3189" s="29"/>
      <c r="D3189" s="159" t="s">
        <v>320</v>
      </c>
      <c r="E3189" s="29"/>
      <c r="F3189" s="168" t="s">
        <v>3446</v>
      </c>
      <c r="G3189" s="29"/>
      <c r="H3189" s="29"/>
      <c r="I3189" s="161"/>
      <c r="J3189" s="29"/>
      <c r="K3189" s="29"/>
      <c r="L3189" s="30"/>
      <c r="M3189" s="162"/>
      <c r="N3189" s="163"/>
      <c r="O3189" s="55"/>
      <c r="P3189" s="55"/>
      <c r="Q3189" s="55"/>
      <c r="R3189" s="55"/>
      <c r="S3189" s="55"/>
      <c r="T3189" s="56"/>
      <c r="U3189" s="29"/>
      <c r="V3189" s="29"/>
      <c r="W3189" s="29"/>
      <c r="X3189" s="29"/>
      <c r="Y3189" s="29"/>
      <c r="Z3189" s="29"/>
      <c r="AA3189" s="29"/>
      <c r="AB3189" s="29"/>
      <c r="AC3189" s="29"/>
      <c r="AD3189" s="29"/>
      <c r="AE3189" s="29"/>
      <c r="AT3189" s="14" t="s">
        <v>320</v>
      </c>
      <c r="AU3189" s="14" t="s">
        <v>143</v>
      </c>
    </row>
    <row r="3190" spans="1:65" s="2" customFormat="1" ht="16.5" customHeight="1">
      <c r="A3190" s="29"/>
      <c r="B3190" s="145"/>
      <c r="C3190" s="146" t="s">
        <v>3863</v>
      </c>
      <c r="D3190" s="146" t="s">
        <v>130</v>
      </c>
      <c r="E3190" s="147" t="s">
        <v>3864</v>
      </c>
      <c r="F3190" s="148" t="s">
        <v>3865</v>
      </c>
      <c r="G3190" s="149" t="s">
        <v>353</v>
      </c>
      <c r="H3190" s="150">
        <v>2</v>
      </c>
      <c r="I3190" s="151"/>
      <c r="J3190" s="152">
        <f>ROUND(I3190*H3190,2)</f>
        <v>0</v>
      </c>
      <c r="K3190" s="148" t="s">
        <v>1</v>
      </c>
      <c r="L3190" s="30"/>
      <c r="M3190" s="153" t="s">
        <v>1</v>
      </c>
      <c r="N3190" s="154" t="s">
        <v>41</v>
      </c>
      <c r="O3190" s="55"/>
      <c r="P3190" s="155">
        <f>O3190*H3190</f>
        <v>0</v>
      </c>
      <c r="Q3190" s="155">
        <v>0</v>
      </c>
      <c r="R3190" s="155">
        <f>Q3190*H3190</f>
        <v>0</v>
      </c>
      <c r="S3190" s="155">
        <v>0</v>
      </c>
      <c r="T3190" s="156">
        <f>S3190*H3190</f>
        <v>0</v>
      </c>
      <c r="U3190" s="29"/>
      <c r="V3190" s="29"/>
      <c r="W3190" s="29"/>
      <c r="X3190" s="29"/>
      <c r="Y3190" s="29"/>
      <c r="Z3190" s="29"/>
      <c r="AA3190" s="29"/>
      <c r="AB3190" s="29"/>
      <c r="AC3190" s="29"/>
      <c r="AD3190" s="29"/>
      <c r="AE3190" s="29"/>
      <c r="AR3190" s="157" t="s">
        <v>148</v>
      </c>
      <c r="AT3190" s="157" t="s">
        <v>130</v>
      </c>
      <c r="AU3190" s="157" t="s">
        <v>143</v>
      </c>
      <c r="AY3190" s="14" t="s">
        <v>127</v>
      </c>
      <c r="BE3190" s="158">
        <f>IF(N3190="základní",J3190,0)</f>
        <v>0</v>
      </c>
      <c r="BF3190" s="158">
        <f>IF(N3190="snížená",J3190,0)</f>
        <v>0</v>
      </c>
      <c r="BG3190" s="158">
        <f>IF(N3190="zákl. přenesená",J3190,0)</f>
        <v>0</v>
      </c>
      <c r="BH3190" s="158">
        <f>IF(N3190="sníž. přenesená",J3190,0)</f>
        <v>0</v>
      </c>
      <c r="BI3190" s="158">
        <f>IF(N3190="nulová",J3190,0)</f>
        <v>0</v>
      </c>
      <c r="BJ3190" s="14" t="s">
        <v>83</v>
      </c>
      <c r="BK3190" s="158">
        <f>ROUND(I3190*H3190,2)</f>
        <v>0</v>
      </c>
      <c r="BL3190" s="14" t="s">
        <v>148</v>
      </c>
      <c r="BM3190" s="157" t="s">
        <v>3866</v>
      </c>
    </row>
    <row r="3191" spans="1:65" s="2" customFormat="1">
      <c r="A3191" s="29"/>
      <c r="B3191" s="30"/>
      <c r="C3191" s="29"/>
      <c r="D3191" s="159" t="s">
        <v>136</v>
      </c>
      <c r="E3191" s="29"/>
      <c r="F3191" s="160" t="s">
        <v>3865</v>
      </c>
      <c r="G3191" s="29"/>
      <c r="H3191" s="29"/>
      <c r="I3191" s="161"/>
      <c r="J3191" s="29"/>
      <c r="K3191" s="29"/>
      <c r="L3191" s="30"/>
      <c r="M3191" s="162"/>
      <c r="N3191" s="163"/>
      <c r="O3191" s="55"/>
      <c r="P3191" s="55"/>
      <c r="Q3191" s="55"/>
      <c r="R3191" s="55"/>
      <c r="S3191" s="55"/>
      <c r="T3191" s="56"/>
      <c r="U3191" s="29"/>
      <c r="V3191" s="29"/>
      <c r="W3191" s="29"/>
      <c r="X3191" s="29"/>
      <c r="Y3191" s="29"/>
      <c r="Z3191" s="29"/>
      <c r="AA3191" s="29"/>
      <c r="AB3191" s="29"/>
      <c r="AC3191" s="29"/>
      <c r="AD3191" s="29"/>
      <c r="AE3191" s="29"/>
      <c r="AT3191" s="14" t="s">
        <v>136</v>
      </c>
      <c r="AU3191" s="14" t="s">
        <v>143</v>
      </c>
    </row>
    <row r="3192" spans="1:65" s="2" customFormat="1" ht="19.5">
      <c r="A3192" s="29"/>
      <c r="B3192" s="30"/>
      <c r="C3192" s="29"/>
      <c r="D3192" s="159" t="s">
        <v>320</v>
      </c>
      <c r="E3192" s="29"/>
      <c r="F3192" s="168" t="s">
        <v>3446</v>
      </c>
      <c r="G3192" s="29"/>
      <c r="H3192" s="29"/>
      <c r="I3192" s="161"/>
      <c r="J3192" s="29"/>
      <c r="K3192" s="29"/>
      <c r="L3192" s="30"/>
      <c r="M3192" s="162"/>
      <c r="N3192" s="163"/>
      <c r="O3192" s="55"/>
      <c r="P3192" s="55"/>
      <c r="Q3192" s="55"/>
      <c r="R3192" s="55"/>
      <c r="S3192" s="55"/>
      <c r="T3192" s="56"/>
      <c r="U3192" s="29"/>
      <c r="V3192" s="29"/>
      <c r="W3192" s="29"/>
      <c r="X3192" s="29"/>
      <c r="Y3192" s="29"/>
      <c r="Z3192" s="29"/>
      <c r="AA3192" s="29"/>
      <c r="AB3192" s="29"/>
      <c r="AC3192" s="29"/>
      <c r="AD3192" s="29"/>
      <c r="AE3192" s="29"/>
      <c r="AT3192" s="14" t="s">
        <v>320</v>
      </c>
      <c r="AU3192" s="14" t="s">
        <v>143</v>
      </c>
    </row>
    <row r="3193" spans="1:65" s="2" customFormat="1" ht="24.2" customHeight="1">
      <c r="A3193" s="29"/>
      <c r="B3193" s="145"/>
      <c r="C3193" s="146" t="s">
        <v>3867</v>
      </c>
      <c r="D3193" s="146" t="s">
        <v>130</v>
      </c>
      <c r="E3193" s="147" t="s">
        <v>3868</v>
      </c>
      <c r="F3193" s="148" t="s">
        <v>562</v>
      </c>
      <c r="G3193" s="149" t="s">
        <v>133</v>
      </c>
      <c r="H3193" s="150">
        <v>1</v>
      </c>
      <c r="I3193" s="151"/>
      <c r="J3193" s="152">
        <f>ROUND(I3193*H3193,2)</f>
        <v>0</v>
      </c>
      <c r="K3193" s="148" t="s">
        <v>1</v>
      </c>
      <c r="L3193" s="30"/>
      <c r="M3193" s="153" t="s">
        <v>1</v>
      </c>
      <c r="N3193" s="154" t="s">
        <v>41</v>
      </c>
      <c r="O3193" s="55"/>
      <c r="P3193" s="155">
        <f>O3193*H3193</f>
        <v>0</v>
      </c>
      <c r="Q3193" s="155">
        <v>0</v>
      </c>
      <c r="R3193" s="155">
        <f>Q3193*H3193</f>
        <v>0</v>
      </c>
      <c r="S3193" s="155">
        <v>0</v>
      </c>
      <c r="T3193" s="156">
        <f>S3193*H3193</f>
        <v>0</v>
      </c>
      <c r="U3193" s="29"/>
      <c r="V3193" s="29"/>
      <c r="W3193" s="29"/>
      <c r="X3193" s="29"/>
      <c r="Y3193" s="29"/>
      <c r="Z3193" s="29"/>
      <c r="AA3193" s="29"/>
      <c r="AB3193" s="29"/>
      <c r="AC3193" s="29"/>
      <c r="AD3193" s="29"/>
      <c r="AE3193" s="29"/>
      <c r="AR3193" s="157" t="s">
        <v>148</v>
      </c>
      <c r="AT3193" s="157" t="s">
        <v>130</v>
      </c>
      <c r="AU3193" s="157" t="s">
        <v>143</v>
      </c>
      <c r="AY3193" s="14" t="s">
        <v>127</v>
      </c>
      <c r="BE3193" s="158">
        <f>IF(N3193="základní",J3193,0)</f>
        <v>0</v>
      </c>
      <c r="BF3193" s="158">
        <f>IF(N3193="snížená",J3193,0)</f>
        <v>0</v>
      </c>
      <c r="BG3193" s="158">
        <f>IF(N3193="zákl. přenesená",J3193,0)</f>
        <v>0</v>
      </c>
      <c r="BH3193" s="158">
        <f>IF(N3193="sníž. přenesená",J3193,0)</f>
        <v>0</v>
      </c>
      <c r="BI3193" s="158">
        <f>IF(N3193="nulová",J3193,0)</f>
        <v>0</v>
      </c>
      <c r="BJ3193" s="14" t="s">
        <v>83</v>
      </c>
      <c r="BK3193" s="158">
        <f>ROUND(I3193*H3193,2)</f>
        <v>0</v>
      </c>
      <c r="BL3193" s="14" t="s">
        <v>148</v>
      </c>
      <c r="BM3193" s="157" t="s">
        <v>3869</v>
      </c>
    </row>
    <row r="3194" spans="1:65" s="2" customFormat="1" ht="19.5">
      <c r="A3194" s="29"/>
      <c r="B3194" s="30"/>
      <c r="C3194" s="29"/>
      <c r="D3194" s="159" t="s">
        <v>136</v>
      </c>
      <c r="E3194" s="29"/>
      <c r="F3194" s="160" t="s">
        <v>562</v>
      </c>
      <c r="G3194" s="29"/>
      <c r="H3194" s="29"/>
      <c r="I3194" s="161"/>
      <c r="J3194" s="29"/>
      <c r="K3194" s="29"/>
      <c r="L3194" s="30"/>
      <c r="M3194" s="162"/>
      <c r="N3194" s="163"/>
      <c r="O3194" s="55"/>
      <c r="P3194" s="55"/>
      <c r="Q3194" s="55"/>
      <c r="R3194" s="55"/>
      <c r="S3194" s="55"/>
      <c r="T3194" s="56"/>
      <c r="U3194" s="29"/>
      <c r="V3194" s="29"/>
      <c r="W3194" s="29"/>
      <c r="X3194" s="29"/>
      <c r="Y3194" s="29"/>
      <c r="Z3194" s="29"/>
      <c r="AA3194" s="29"/>
      <c r="AB3194" s="29"/>
      <c r="AC3194" s="29"/>
      <c r="AD3194" s="29"/>
      <c r="AE3194" s="29"/>
      <c r="AT3194" s="14" t="s">
        <v>136</v>
      </c>
      <c r="AU3194" s="14" t="s">
        <v>143</v>
      </c>
    </row>
    <row r="3195" spans="1:65" s="2" customFormat="1" ht="19.5">
      <c r="A3195" s="29"/>
      <c r="B3195" s="30"/>
      <c r="C3195" s="29"/>
      <c r="D3195" s="159" t="s">
        <v>320</v>
      </c>
      <c r="E3195" s="29"/>
      <c r="F3195" s="168" t="s">
        <v>3420</v>
      </c>
      <c r="G3195" s="29"/>
      <c r="H3195" s="29"/>
      <c r="I3195" s="161"/>
      <c r="J3195" s="29"/>
      <c r="K3195" s="29"/>
      <c r="L3195" s="30"/>
      <c r="M3195" s="162"/>
      <c r="N3195" s="163"/>
      <c r="O3195" s="55"/>
      <c r="P3195" s="55"/>
      <c r="Q3195" s="55"/>
      <c r="R3195" s="55"/>
      <c r="S3195" s="55"/>
      <c r="T3195" s="56"/>
      <c r="U3195" s="29"/>
      <c r="V3195" s="29"/>
      <c r="W3195" s="29"/>
      <c r="X3195" s="29"/>
      <c r="Y3195" s="29"/>
      <c r="Z3195" s="29"/>
      <c r="AA3195" s="29"/>
      <c r="AB3195" s="29"/>
      <c r="AC3195" s="29"/>
      <c r="AD3195" s="29"/>
      <c r="AE3195" s="29"/>
      <c r="AT3195" s="14" t="s">
        <v>320</v>
      </c>
      <c r="AU3195" s="14" t="s">
        <v>143</v>
      </c>
    </row>
    <row r="3196" spans="1:65" s="2" customFormat="1" ht="24.2" customHeight="1">
      <c r="A3196" s="29"/>
      <c r="B3196" s="145"/>
      <c r="C3196" s="146" t="s">
        <v>3870</v>
      </c>
      <c r="D3196" s="146" t="s">
        <v>130</v>
      </c>
      <c r="E3196" s="147" t="s">
        <v>3871</v>
      </c>
      <c r="F3196" s="148" t="s">
        <v>3872</v>
      </c>
      <c r="G3196" s="149" t="s">
        <v>353</v>
      </c>
      <c r="H3196" s="150">
        <v>1</v>
      </c>
      <c r="I3196" s="151"/>
      <c r="J3196" s="152">
        <f>ROUND(I3196*H3196,2)</f>
        <v>0</v>
      </c>
      <c r="K3196" s="148" t="s">
        <v>1</v>
      </c>
      <c r="L3196" s="30"/>
      <c r="M3196" s="153" t="s">
        <v>1</v>
      </c>
      <c r="N3196" s="154" t="s">
        <v>41</v>
      </c>
      <c r="O3196" s="55"/>
      <c r="P3196" s="155">
        <f>O3196*H3196</f>
        <v>0</v>
      </c>
      <c r="Q3196" s="155">
        <v>0</v>
      </c>
      <c r="R3196" s="155">
        <f>Q3196*H3196</f>
        <v>0</v>
      </c>
      <c r="S3196" s="155">
        <v>0</v>
      </c>
      <c r="T3196" s="156">
        <f>S3196*H3196</f>
        <v>0</v>
      </c>
      <c r="U3196" s="29"/>
      <c r="V3196" s="29"/>
      <c r="W3196" s="29"/>
      <c r="X3196" s="29"/>
      <c r="Y3196" s="29"/>
      <c r="Z3196" s="29"/>
      <c r="AA3196" s="29"/>
      <c r="AB3196" s="29"/>
      <c r="AC3196" s="29"/>
      <c r="AD3196" s="29"/>
      <c r="AE3196" s="29"/>
      <c r="AR3196" s="157" t="s">
        <v>148</v>
      </c>
      <c r="AT3196" s="157" t="s">
        <v>130</v>
      </c>
      <c r="AU3196" s="157" t="s">
        <v>143</v>
      </c>
      <c r="AY3196" s="14" t="s">
        <v>127</v>
      </c>
      <c r="BE3196" s="158">
        <f>IF(N3196="základní",J3196,0)</f>
        <v>0</v>
      </c>
      <c r="BF3196" s="158">
        <f>IF(N3196="snížená",J3196,0)</f>
        <v>0</v>
      </c>
      <c r="BG3196" s="158">
        <f>IF(N3196="zákl. přenesená",J3196,0)</f>
        <v>0</v>
      </c>
      <c r="BH3196" s="158">
        <f>IF(N3196="sníž. přenesená",J3196,0)</f>
        <v>0</v>
      </c>
      <c r="BI3196" s="158">
        <f>IF(N3196="nulová",J3196,0)</f>
        <v>0</v>
      </c>
      <c r="BJ3196" s="14" t="s">
        <v>83</v>
      </c>
      <c r="BK3196" s="158">
        <f>ROUND(I3196*H3196,2)</f>
        <v>0</v>
      </c>
      <c r="BL3196" s="14" t="s">
        <v>148</v>
      </c>
      <c r="BM3196" s="157" t="s">
        <v>3873</v>
      </c>
    </row>
    <row r="3197" spans="1:65" s="2" customFormat="1">
      <c r="A3197" s="29"/>
      <c r="B3197" s="30"/>
      <c r="C3197" s="29"/>
      <c r="D3197" s="159" t="s">
        <v>136</v>
      </c>
      <c r="E3197" s="29"/>
      <c r="F3197" s="160" t="s">
        <v>3872</v>
      </c>
      <c r="G3197" s="29"/>
      <c r="H3197" s="29"/>
      <c r="I3197" s="161"/>
      <c r="J3197" s="29"/>
      <c r="K3197" s="29"/>
      <c r="L3197" s="30"/>
      <c r="M3197" s="162"/>
      <c r="N3197" s="163"/>
      <c r="O3197" s="55"/>
      <c r="P3197" s="55"/>
      <c r="Q3197" s="55"/>
      <c r="R3197" s="55"/>
      <c r="S3197" s="55"/>
      <c r="T3197" s="56"/>
      <c r="U3197" s="29"/>
      <c r="V3197" s="29"/>
      <c r="W3197" s="29"/>
      <c r="X3197" s="29"/>
      <c r="Y3197" s="29"/>
      <c r="Z3197" s="29"/>
      <c r="AA3197" s="29"/>
      <c r="AB3197" s="29"/>
      <c r="AC3197" s="29"/>
      <c r="AD3197" s="29"/>
      <c r="AE3197" s="29"/>
      <c r="AT3197" s="14" t="s">
        <v>136</v>
      </c>
      <c r="AU3197" s="14" t="s">
        <v>143</v>
      </c>
    </row>
    <row r="3198" spans="1:65" s="2" customFormat="1" ht="19.5">
      <c r="A3198" s="29"/>
      <c r="B3198" s="30"/>
      <c r="C3198" s="29"/>
      <c r="D3198" s="159" t="s">
        <v>320</v>
      </c>
      <c r="E3198" s="29"/>
      <c r="F3198" s="168" t="s">
        <v>3420</v>
      </c>
      <c r="G3198" s="29"/>
      <c r="H3198" s="29"/>
      <c r="I3198" s="161"/>
      <c r="J3198" s="29"/>
      <c r="K3198" s="29"/>
      <c r="L3198" s="30"/>
      <c r="M3198" s="162"/>
      <c r="N3198" s="163"/>
      <c r="O3198" s="55"/>
      <c r="P3198" s="55"/>
      <c r="Q3198" s="55"/>
      <c r="R3198" s="55"/>
      <c r="S3198" s="55"/>
      <c r="T3198" s="56"/>
      <c r="U3198" s="29"/>
      <c r="V3198" s="29"/>
      <c r="W3198" s="29"/>
      <c r="X3198" s="29"/>
      <c r="Y3198" s="29"/>
      <c r="Z3198" s="29"/>
      <c r="AA3198" s="29"/>
      <c r="AB3198" s="29"/>
      <c r="AC3198" s="29"/>
      <c r="AD3198" s="29"/>
      <c r="AE3198" s="29"/>
      <c r="AT3198" s="14" t="s">
        <v>320</v>
      </c>
      <c r="AU3198" s="14" t="s">
        <v>143</v>
      </c>
    </row>
    <row r="3199" spans="1:65" s="2" customFormat="1" ht="24.2" customHeight="1">
      <c r="A3199" s="29"/>
      <c r="B3199" s="145"/>
      <c r="C3199" s="146" t="s">
        <v>3874</v>
      </c>
      <c r="D3199" s="146" t="s">
        <v>130</v>
      </c>
      <c r="E3199" s="147" t="s">
        <v>3875</v>
      </c>
      <c r="F3199" s="148" t="s">
        <v>3876</v>
      </c>
      <c r="G3199" s="149" t="s">
        <v>353</v>
      </c>
      <c r="H3199" s="150">
        <v>1</v>
      </c>
      <c r="I3199" s="151"/>
      <c r="J3199" s="152">
        <f>ROUND(I3199*H3199,2)</f>
        <v>0</v>
      </c>
      <c r="K3199" s="148" t="s">
        <v>1</v>
      </c>
      <c r="L3199" s="30"/>
      <c r="M3199" s="153" t="s">
        <v>1</v>
      </c>
      <c r="N3199" s="154" t="s">
        <v>41</v>
      </c>
      <c r="O3199" s="55"/>
      <c r="P3199" s="155">
        <f>O3199*H3199</f>
        <v>0</v>
      </c>
      <c r="Q3199" s="155">
        <v>0</v>
      </c>
      <c r="R3199" s="155">
        <f>Q3199*H3199</f>
        <v>0</v>
      </c>
      <c r="S3199" s="155">
        <v>0</v>
      </c>
      <c r="T3199" s="156">
        <f>S3199*H3199</f>
        <v>0</v>
      </c>
      <c r="U3199" s="29"/>
      <c r="V3199" s="29"/>
      <c r="W3199" s="29"/>
      <c r="X3199" s="29"/>
      <c r="Y3199" s="29"/>
      <c r="Z3199" s="29"/>
      <c r="AA3199" s="29"/>
      <c r="AB3199" s="29"/>
      <c r="AC3199" s="29"/>
      <c r="AD3199" s="29"/>
      <c r="AE3199" s="29"/>
      <c r="AR3199" s="157" t="s">
        <v>148</v>
      </c>
      <c r="AT3199" s="157" t="s">
        <v>130</v>
      </c>
      <c r="AU3199" s="157" t="s">
        <v>143</v>
      </c>
      <c r="AY3199" s="14" t="s">
        <v>127</v>
      </c>
      <c r="BE3199" s="158">
        <f>IF(N3199="základní",J3199,0)</f>
        <v>0</v>
      </c>
      <c r="BF3199" s="158">
        <f>IF(N3199="snížená",J3199,0)</f>
        <v>0</v>
      </c>
      <c r="BG3199" s="158">
        <f>IF(N3199="zákl. přenesená",J3199,0)</f>
        <v>0</v>
      </c>
      <c r="BH3199" s="158">
        <f>IF(N3199="sníž. přenesená",J3199,0)</f>
        <v>0</v>
      </c>
      <c r="BI3199" s="158">
        <f>IF(N3199="nulová",J3199,0)</f>
        <v>0</v>
      </c>
      <c r="BJ3199" s="14" t="s">
        <v>83</v>
      </c>
      <c r="BK3199" s="158">
        <f>ROUND(I3199*H3199,2)</f>
        <v>0</v>
      </c>
      <c r="BL3199" s="14" t="s">
        <v>148</v>
      </c>
      <c r="BM3199" s="157" t="s">
        <v>3877</v>
      </c>
    </row>
    <row r="3200" spans="1:65" s="2" customFormat="1">
      <c r="A3200" s="29"/>
      <c r="B3200" s="30"/>
      <c r="C3200" s="29"/>
      <c r="D3200" s="159" t="s">
        <v>136</v>
      </c>
      <c r="E3200" s="29"/>
      <c r="F3200" s="160" t="s">
        <v>3876</v>
      </c>
      <c r="G3200" s="29"/>
      <c r="H3200" s="29"/>
      <c r="I3200" s="161"/>
      <c r="J3200" s="29"/>
      <c r="K3200" s="29"/>
      <c r="L3200" s="30"/>
      <c r="M3200" s="162"/>
      <c r="N3200" s="163"/>
      <c r="O3200" s="55"/>
      <c r="P3200" s="55"/>
      <c r="Q3200" s="55"/>
      <c r="R3200" s="55"/>
      <c r="S3200" s="55"/>
      <c r="T3200" s="56"/>
      <c r="U3200" s="29"/>
      <c r="V3200" s="29"/>
      <c r="W3200" s="29"/>
      <c r="X3200" s="29"/>
      <c r="Y3200" s="29"/>
      <c r="Z3200" s="29"/>
      <c r="AA3200" s="29"/>
      <c r="AB3200" s="29"/>
      <c r="AC3200" s="29"/>
      <c r="AD3200" s="29"/>
      <c r="AE3200" s="29"/>
      <c r="AT3200" s="14" t="s">
        <v>136</v>
      </c>
      <c r="AU3200" s="14" t="s">
        <v>143</v>
      </c>
    </row>
    <row r="3201" spans="1:65" s="2" customFormat="1" ht="19.5">
      <c r="A3201" s="29"/>
      <c r="B3201" s="30"/>
      <c r="C3201" s="29"/>
      <c r="D3201" s="159" t="s">
        <v>320</v>
      </c>
      <c r="E3201" s="29"/>
      <c r="F3201" s="168" t="s">
        <v>3420</v>
      </c>
      <c r="G3201" s="29"/>
      <c r="H3201" s="29"/>
      <c r="I3201" s="161"/>
      <c r="J3201" s="29"/>
      <c r="K3201" s="29"/>
      <c r="L3201" s="30"/>
      <c r="M3201" s="162"/>
      <c r="N3201" s="163"/>
      <c r="O3201" s="55"/>
      <c r="P3201" s="55"/>
      <c r="Q3201" s="55"/>
      <c r="R3201" s="55"/>
      <c r="S3201" s="55"/>
      <c r="T3201" s="56"/>
      <c r="U3201" s="29"/>
      <c r="V3201" s="29"/>
      <c r="W3201" s="29"/>
      <c r="X3201" s="29"/>
      <c r="Y3201" s="29"/>
      <c r="Z3201" s="29"/>
      <c r="AA3201" s="29"/>
      <c r="AB3201" s="29"/>
      <c r="AC3201" s="29"/>
      <c r="AD3201" s="29"/>
      <c r="AE3201" s="29"/>
      <c r="AT3201" s="14" t="s">
        <v>320</v>
      </c>
      <c r="AU3201" s="14" t="s">
        <v>143</v>
      </c>
    </row>
    <row r="3202" spans="1:65" s="2" customFormat="1" ht="24.2" customHeight="1">
      <c r="A3202" s="29"/>
      <c r="B3202" s="145"/>
      <c r="C3202" s="146" t="s">
        <v>3878</v>
      </c>
      <c r="D3202" s="146" t="s">
        <v>130</v>
      </c>
      <c r="E3202" s="147" t="s">
        <v>3879</v>
      </c>
      <c r="F3202" s="148" t="s">
        <v>3880</v>
      </c>
      <c r="G3202" s="149" t="s">
        <v>353</v>
      </c>
      <c r="H3202" s="150">
        <v>13</v>
      </c>
      <c r="I3202" s="151"/>
      <c r="J3202" s="152">
        <f>ROUND(I3202*H3202,2)</f>
        <v>0</v>
      </c>
      <c r="K3202" s="148" t="s">
        <v>1</v>
      </c>
      <c r="L3202" s="30"/>
      <c r="M3202" s="153" t="s">
        <v>1</v>
      </c>
      <c r="N3202" s="154" t="s">
        <v>41</v>
      </c>
      <c r="O3202" s="55"/>
      <c r="P3202" s="155">
        <f>O3202*H3202</f>
        <v>0</v>
      </c>
      <c r="Q3202" s="155">
        <v>0</v>
      </c>
      <c r="R3202" s="155">
        <f>Q3202*H3202</f>
        <v>0</v>
      </c>
      <c r="S3202" s="155">
        <v>0</v>
      </c>
      <c r="T3202" s="156">
        <f>S3202*H3202</f>
        <v>0</v>
      </c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R3202" s="157" t="s">
        <v>148</v>
      </c>
      <c r="AT3202" s="157" t="s">
        <v>130</v>
      </c>
      <c r="AU3202" s="157" t="s">
        <v>143</v>
      </c>
      <c r="AY3202" s="14" t="s">
        <v>127</v>
      </c>
      <c r="BE3202" s="158">
        <f>IF(N3202="základní",J3202,0)</f>
        <v>0</v>
      </c>
      <c r="BF3202" s="158">
        <f>IF(N3202="snížená",J3202,0)</f>
        <v>0</v>
      </c>
      <c r="BG3202" s="158">
        <f>IF(N3202="zákl. přenesená",J3202,0)</f>
        <v>0</v>
      </c>
      <c r="BH3202" s="158">
        <f>IF(N3202="sníž. přenesená",J3202,0)</f>
        <v>0</v>
      </c>
      <c r="BI3202" s="158">
        <f>IF(N3202="nulová",J3202,0)</f>
        <v>0</v>
      </c>
      <c r="BJ3202" s="14" t="s">
        <v>83</v>
      </c>
      <c r="BK3202" s="158">
        <f>ROUND(I3202*H3202,2)</f>
        <v>0</v>
      </c>
      <c r="BL3202" s="14" t="s">
        <v>148</v>
      </c>
      <c r="BM3202" s="157" t="s">
        <v>3881</v>
      </c>
    </row>
    <row r="3203" spans="1:65" s="2" customFormat="1">
      <c r="A3203" s="29"/>
      <c r="B3203" s="30"/>
      <c r="C3203" s="29"/>
      <c r="D3203" s="159" t="s">
        <v>136</v>
      </c>
      <c r="E3203" s="29"/>
      <c r="F3203" s="160" t="s">
        <v>3880</v>
      </c>
      <c r="G3203" s="29"/>
      <c r="H3203" s="29"/>
      <c r="I3203" s="161"/>
      <c r="J3203" s="29"/>
      <c r="K3203" s="29"/>
      <c r="L3203" s="30"/>
      <c r="M3203" s="162"/>
      <c r="N3203" s="163"/>
      <c r="O3203" s="55"/>
      <c r="P3203" s="55"/>
      <c r="Q3203" s="55"/>
      <c r="R3203" s="55"/>
      <c r="S3203" s="55"/>
      <c r="T3203" s="56"/>
      <c r="U3203" s="29"/>
      <c r="V3203" s="29"/>
      <c r="W3203" s="29"/>
      <c r="X3203" s="29"/>
      <c r="Y3203" s="29"/>
      <c r="Z3203" s="29"/>
      <c r="AA3203" s="29"/>
      <c r="AB3203" s="29"/>
      <c r="AC3203" s="29"/>
      <c r="AD3203" s="29"/>
      <c r="AE3203" s="29"/>
      <c r="AT3203" s="14" t="s">
        <v>136</v>
      </c>
      <c r="AU3203" s="14" t="s">
        <v>143</v>
      </c>
    </row>
    <row r="3204" spans="1:65" s="2" customFormat="1" ht="19.5">
      <c r="A3204" s="29"/>
      <c r="B3204" s="30"/>
      <c r="C3204" s="29"/>
      <c r="D3204" s="159" t="s">
        <v>320</v>
      </c>
      <c r="E3204" s="29"/>
      <c r="F3204" s="168" t="s">
        <v>3420</v>
      </c>
      <c r="G3204" s="29"/>
      <c r="H3204" s="29"/>
      <c r="I3204" s="161"/>
      <c r="J3204" s="29"/>
      <c r="K3204" s="29"/>
      <c r="L3204" s="30"/>
      <c r="M3204" s="162"/>
      <c r="N3204" s="163"/>
      <c r="O3204" s="55"/>
      <c r="P3204" s="55"/>
      <c r="Q3204" s="55"/>
      <c r="R3204" s="55"/>
      <c r="S3204" s="55"/>
      <c r="T3204" s="56"/>
      <c r="U3204" s="29"/>
      <c r="V3204" s="29"/>
      <c r="W3204" s="29"/>
      <c r="X3204" s="29"/>
      <c r="Y3204" s="29"/>
      <c r="Z3204" s="29"/>
      <c r="AA3204" s="29"/>
      <c r="AB3204" s="29"/>
      <c r="AC3204" s="29"/>
      <c r="AD3204" s="29"/>
      <c r="AE3204" s="29"/>
      <c r="AT3204" s="14" t="s">
        <v>320</v>
      </c>
      <c r="AU3204" s="14" t="s">
        <v>143</v>
      </c>
    </row>
    <row r="3205" spans="1:65" s="2" customFormat="1" ht="16.5" customHeight="1">
      <c r="A3205" s="29"/>
      <c r="B3205" s="145"/>
      <c r="C3205" s="146" t="s">
        <v>3882</v>
      </c>
      <c r="D3205" s="146" t="s">
        <v>130</v>
      </c>
      <c r="E3205" s="147" t="s">
        <v>3883</v>
      </c>
      <c r="F3205" s="148" t="s">
        <v>2651</v>
      </c>
      <c r="G3205" s="149" t="s">
        <v>353</v>
      </c>
      <c r="H3205" s="150">
        <v>3</v>
      </c>
      <c r="I3205" s="151"/>
      <c r="J3205" s="152">
        <f>ROUND(I3205*H3205,2)</f>
        <v>0</v>
      </c>
      <c r="K3205" s="148" t="s">
        <v>1</v>
      </c>
      <c r="L3205" s="30"/>
      <c r="M3205" s="153" t="s">
        <v>1</v>
      </c>
      <c r="N3205" s="154" t="s">
        <v>41</v>
      </c>
      <c r="O3205" s="55"/>
      <c r="P3205" s="155">
        <f>O3205*H3205</f>
        <v>0</v>
      </c>
      <c r="Q3205" s="155">
        <v>0</v>
      </c>
      <c r="R3205" s="155">
        <f>Q3205*H3205</f>
        <v>0</v>
      </c>
      <c r="S3205" s="155">
        <v>0</v>
      </c>
      <c r="T3205" s="156">
        <f>S3205*H3205</f>
        <v>0</v>
      </c>
      <c r="U3205" s="29"/>
      <c r="V3205" s="29"/>
      <c r="W3205" s="29"/>
      <c r="X3205" s="29"/>
      <c r="Y3205" s="29"/>
      <c r="Z3205" s="29"/>
      <c r="AA3205" s="29"/>
      <c r="AB3205" s="29"/>
      <c r="AC3205" s="29"/>
      <c r="AD3205" s="29"/>
      <c r="AE3205" s="29"/>
      <c r="AR3205" s="157" t="s">
        <v>148</v>
      </c>
      <c r="AT3205" s="157" t="s">
        <v>130</v>
      </c>
      <c r="AU3205" s="157" t="s">
        <v>143</v>
      </c>
      <c r="AY3205" s="14" t="s">
        <v>127</v>
      </c>
      <c r="BE3205" s="158">
        <f>IF(N3205="základní",J3205,0)</f>
        <v>0</v>
      </c>
      <c r="BF3205" s="158">
        <f>IF(N3205="snížená",J3205,0)</f>
        <v>0</v>
      </c>
      <c r="BG3205" s="158">
        <f>IF(N3205="zákl. přenesená",J3205,0)</f>
        <v>0</v>
      </c>
      <c r="BH3205" s="158">
        <f>IF(N3205="sníž. přenesená",J3205,0)</f>
        <v>0</v>
      </c>
      <c r="BI3205" s="158">
        <f>IF(N3205="nulová",J3205,0)</f>
        <v>0</v>
      </c>
      <c r="BJ3205" s="14" t="s">
        <v>83</v>
      </c>
      <c r="BK3205" s="158">
        <f>ROUND(I3205*H3205,2)</f>
        <v>0</v>
      </c>
      <c r="BL3205" s="14" t="s">
        <v>148</v>
      </c>
      <c r="BM3205" s="157" t="s">
        <v>3884</v>
      </c>
    </row>
    <row r="3206" spans="1:65" s="2" customFormat="1">
      <c r="A3206" s="29"/>
      <c r="B3206" s="30"/>
      <c r="C3206" s="29"/>
      <c r="D3206" s="159" t="s">
        <v>136</v>
      </c>
      <c r="E3206" s="29"/>
      <c r="F3206" s="160" t="s">
        <v>2651</v>
      </c>
      <c r="G3206" s="29"/>
      <c r="H3206" s="29"/>
      <c r="I3206" s="161"/>
      <c r="J3206" s="29"/>
      <c r="K3206" s="29"/>
      <c r="L3206" s="30"/>
      <c r="M3206" s="162"/>
      <c r="N3206" s="163"/>
      <c r="O3206" s="55"/>
      <c r="P3206" s="55"/>
      <c r="Q3206" s="55"/>
      <c r="R3206" s="55"/>
      <c r="S3206" s="55"/>
      <c r="T3206" s="56"/>
      <c r="U3206" s="29"/>
      <c r="V3206" s="29"/>
      <c r="W3206" s="29"/>
      <c r="X3206" s="29"/>
      <c r="Y3206" s="29"/>
      <c r="Z3206" s="29"/>
      <c r="AA3206" s="29"/>
      <c r="AB3206" s="29"/>
      <c r="AC3206" s="29"/>
      <c r="AD3206" s="29"/>
      <c r="AE3206" s="29"/>
      <c r="AT3206" s="14" t="s">
        <v>136</v>
      </c>
      <c r="AU3206" s="14" t="s">
        <v>143</v>
      </c>
    </row>
    <row r="3207" spans="1:65" s="2" customFormat="1" ht="19.5">
      <c r="A3207" s="29"/>
      <c r="B3207" s="30"/>
      <c r="C3207" s="29"/>
      <c r="D3207" s="159" t="s">
        <v>320</v>
      </c>
      <c r="E3207" s="29"/>
      <c r="F3207" s="168" t="s">
        <v>3438</v>
      </c>
      <c r="G3207" s="29"/>
      <c r="H3207" s="29"/>
      <c r="I3207" s="161"/>
      <c r="J3207" s="29"/>
      <c r="K3207" s="29"/>
      <c r="L3207" s="30"/>
      <c r="M3207" s="162"/>
      <c r="N3207" s="163"/>
      <c r="O3207" s="55"/>
      <c r="P3207" s="55"/>
      <c r="Q3207" s="55"/>
      <c r="R3207" s="55"/>
      <c r="S3207" s="55"/>
      <c r="T3207" s="56"/>
      <c r="U3207" s="29"/>
      <c r="V3207" s="29"/>
      <c r="W3207" s="29"/>
      <c r="X3207" s="29"/>
      <c r="Y3207" s="29"/>
      <c r="Z3207" s="29"/>
      <c r="AA3207" s="29"/>
      <c r="AB3207" s="29"/>
      <c r="AC3207" s="29"/>
      <c r="AD3207" s="29"/>
      <c r="AE3207" s="29"/>
      <c r="AT3207" s="14" t="s">
        <v>320</v>
      </c>
      <c r="AU3207" s="14" t="s">
        <v>143</v>
      </c>
    </row>
    <row r="3208" spans="1:65" s="12" customFormat="1" ht="22.9" customHeight="1">
      <c r="B3208" s="132"/>
      <c r="D3208" s="133" t="s">
        <v>75</v>
      </c>
      <c r="E3208" s="143" t="s">
        <v>3885</v>
      </c>
      <c r="F3208" s="143" t="s">
        <v>3886</v>
      </c>
      <c r="I3208" s="135"/>
      <c r="J3208" s="144">
        <f>BK3208</f>
        <v>0</v>
      </c>
      <c r="L3208" s="132"/>
      <c r="M3208" s="137"/>
      <c r="N3208" s="138"/>
      <c r="O3208" s="138"/>
      <c r="P3208" s="139">
        <f>P3209</f>
        <v>0</v>
      </c>
      <c r="Q3208" s="138"/>
      <c r="R3208" s="139">
        <f>R3209</f>
        <v>0</v>
      </c>
      <c r="S3208" s="138"/>
      <c r="T3208" s="140">
        <f>T3209</f>
        <v>0</v>
      </c>
      <c r="AR3208" s="133" t="s">
        <v>83</v>
      </c>
      <c r="AT3208" s="141" t="s">
        <v>75</v>
      </c>
      <c r="AU3208" s="141" t="s">
        <v>83</v>
      </c>
      <c r="AY3208" s="133" t="s">
        <v>127</v>
      </c>
      <c r="BK3208" s="142">
        <f>BK3209</f>
        <v>0</v>
      </c>
    </row>
    <row r="3209" spans="1:65" s="12" customFormat="1" ht="20.85" customHeight="1">
      <c r="B3209" s="132"/>
      <c r="D3209" s="133" t="s">
        <v>75</v>
      </c>
      <c r="E3209" s="143" t="s">
        <v>3887</v>
      </c>
      <c r="F3209" s="143" t="s">
        <v>3888</v>
      </c>
      <c r="I3209" s="135"/>
      <c r="J3209" s="144">
        <f>BK3209</f>
        <v>0</v>
      </c>
      <c r="L3209" s="132"/>
      <c r="M3209" s="137"/>
      <c r="N3209" s="138"/>
      <c r="O3209" s="138"/>
      <c r="P3209" s="139">
        <f>SUM(P3210:P3230)</f>
        <v>0</v>
      </c>
      <c r="Q3209" s="138"/>
      <c r="R3209" s="139">
        <f>SUM(R3210:R3230)</f>
        <v>0</v>
      </c>
      <c r="S3209" s="138"/>
      <c r="T3209" s="140">
        <f>SUM(T3210:T3230)</f>
        <v>0</v>
      </c>
      <c r="AR3209" s="133" t="s">
        <v>83</v>
      </c>
      <c r="AT3209" s="141" t="s">
        <v>75</v>
      </c>
      <c r="AU3209" s="141" t="s">
        <v>85</v>
      </c>
      <c r="AY3209" s="133" t="s">
        <v>127</v>
      </c>
      <c r="BK3209" s="142">
        <f>SUM(BK3210:BK3230)</f>
        <v>0</v>
      </c>
    </row>
    <row r="3210" spans="1:65" s="2" customFormat="1" ht="16.5" customHeight="1">
      <c r="A3210" s="29"/>
      <c r="B3210" s="145"/>
      <c r="C3210" s="146" t="s">
        <v>3889</v>
      </c>
      <c r="D3210" s="146" t="s">
        <v>130</v>
      </c>
      <c r="E3210" s="147" t="s">
        <v>3890</v>
      </c>
      <c r="F3210" s="148" t="s">
        <v>2097</v>
      </c>
      <c r="G3210" s="149" t="s">
        <v>385</v>
      </c>
      <c r="H3210" s="150">
        <v>23</v>
      </c>
      <c r="I3210" s="151"/>
      <c r="J3210" s="152">
        <f>ROUND(I3210*H3210,2)</f>
        <v>0</v>
      </c>
      <c r="K3210" s="148" t="s">
        <v>1</v>
      </c>
      <c r="L3210" s="30"/>
      <c r="M3210" s="153" t="s">
        <v>1</v>
      </c>
      <c r="N3210" s="154" t="s">
        <v>41</v>
      </c>
      <c r="O3210" s="55"/>
      <c r="P3210" s="155">
        <f>O3210*H3210</f>
        <v>0</v>
      </c>
      <c r="Q3210" s="155">
        <v>0</v>
      </c>
      <c r="R3210" s="155">
        <f>Q3210*H3210</f>
        <v>0</v>
      </c>
      <c r="S3210" s="155">
        <v>0</v>
      </c>
      <c r="T3210" s="156">
        <f>S3210*H3210</f>
        <v>0</v>
      </c>
      <c r="U3210" s="29"/>
      <c r="V3210" s="29"/>
      <c r="W3210" s="29"/>
      <c r="X3210" s="29"/>
      <c r="Y3210" s="29"/>
      <c r="Z3210" s="29"/>
      <c r="AA3210" s="29"/>
      <c r="AB3210" s="29"/>
      <c r="AC3210" s="29"/>
      <c r="AD3210" s="29"/>
      <c r="AE3210" s="29"/>
      <c r="AR3210" s="157" t="s">
        <v>148</v>
      </c>
      <c r="AT3210" s="157" t="s">
        <v>130</v>
      </c>
      <c r="AU3210" s="157" t="s">
        <v>143</v>
      </c>
      <c r="AY3210" s="14" t="s">
        <v>127</v>
      </c>
      <c r="BE3210" s="158">
        <f>IF(N3210="základní",J3210,0)</f>
        <v>0</v>
      </c>
      <c r="BF3210" s="158">
        <f>IF(N3210="snížená",J3210,0)</f>
        <v>0</v>
      </c>
      <c r="BG3210" s="158">
        <f>IF(N3210="zákl. přenesená",J3210,0)</f>
        <v>0</v>
      </c>
      <c r="BH3210" s="158">
        <f>IF(N3210="sníž. přenesená",J3210,0)</f>
        <v>0</v>
      </c>
      <c r="BI3210" s="158">
        <f>IF(N3210="nulová",J3210,0)</f>
        <v>0</v>
      </c>
      <c r="BJ3210" s="14" t="s">
        <v>83</v>
      </c>
      <c r="BK3210" s="158">
        <f>ROUND(I3210*H3210,2)</f>
        <v>0</v>
      </c>
      <c r="BL3210" s="14" t="s">
        <v>148</v>
      </c>
      <c r="BM3210" s="157" t="s">
        <v>3891</v>
      </c>
    </row>
    <row r="3211" spans="1:65" s="2" customFormat="1">
      <c r="A3211" s="29"/>
      <c r="B3211" s="30"/>
      <c r="C3211" s="29"/>
      <c r="D3211" s="159" t="s">
        <v>136</v>
      </c>
      <c r="E3211" s="29"/>
      <c r="F3211" s="160" t="s">
        <v>2097</v>
      </c>
      <c r="G3211" s="29"/>
      <c r="H3211" s="29"/>
      <c r="I3211" s="161"/>
      <c r="J3211" s="29"/>
      <c r="K3211" s="29"/>
      <c r="L3211" s="30"/>
      <c r="M3211" s="162"/>
      <c r="N3211" s="163"/>
      <c r="O3211" s="55"/>
      <c r="P3211" s="55"/>
      <c r="Q3211" s="55"/>
      <c r="R3211" s="55"/>
      <c r="S3211" s="55"/>
      <c r="T3211" s="56"/>
      <c r="U3211" s="29"/>
      <c r="V3211" s="29"/>
      <c r="W3211" s="29"/>
      <c r="X3211" s="29"/>
      <c r="Y3211" s="29"/>
      <c r="Z3211" s="29"/>
      <c r="AA3211" s="29"/>
      <c r="AB3211" s="29"/>
      <c r="AC3211" s="29"/>
      <c r="AD3211" s="29"/>
      <c r="AE3211" s="29"/>
      <c r="AT3211" s="14" t="s">
        <v>136</v>
      </c>
      <c r="AU3211" s="14" t="s">
        <v>143</v>
      </c>
    </row>
    <row r="3212" spans="1:65" s="2" customFormat="1" ht="19.5">
      <c r="A3212" s="29"/>
      <c r="B3212" s="30"/>
      <c r="C3212" s="29"/>
      <c r="D3212" s="159" t="s">
        <v>320</v>
      </c>
      <c r="E3212" s="29"/>
      <c r="F3212" s="168" t="s">
        <v>3420</v>
      </c>
      <c r="G3212" s="29"/>
      <c r="H3212" s="29"/>
      <c r="I3212" s="161"/>
      <c r="J3212" s="29"/>
      <c r="K3212" s="29"/>
      <c r="L3212" s="30"/>
      <c r="M3212" s="162"/>
      <c r="N3212" s="163"/>
      <c r="O3212" s="55"/>
      <c r="P3212" s="55"/>
      <c r="Q3212" s="55"/>
      <c r="R3212" s="55"/>
      <c r="S3212" s="55"/>
      <c r="T3212" s="56"/>
      <c r="U3212" s="29"/>
      <c r="V3212" s="29"/>
      <c r="W3212" s="29"/>
      <c r="X3212" s="29"/>
      <c r="Y3212" s="29"/>
      <c r="Z3212" s="29"/>
      <c r="AA3212" s="29"/>
      <c r="AB3212" s="29"/>
      <c r="AC3212" s="29"/>
      <c r="AD3212" s="29"/>
      <c r="AE3212" s="29"/>
      <c r="AT3212" s="14" t="s">
        <v>320</v>
      </c>
      <c r="AU3212" s="14" t="s">
        <v>143</v>
      </c>
    </row>
    <row r="3213" spans="1:65" s="2" customFormat="1" ht="16.5" customHeight="1">
      <c r="A3213" s="29"/>
      <c r="B3213" s="145"/>
      <c r="C3213" s="146" t="s">
        <v>3892</v>
      </c>
      <c r="D3213" s="146" t="s">
        <v>130</v>
      </c>
      <c r="E3213" s="147" t="s">
        <v>3893</v>
      </c>
      <c r="F3213" s="148" t="s">
        <v>3423</v>
      </c>
      <c r="G3213" s="149" t="s">
        <v>353</v>
      </c>
      <c r="H3213" s="150">
        <v>6</v>
      </c>
      <c r="I3213" s="151"/>
      <c r="J3213" s="152">
        <f>ROUND(I3213*H3213,2)</f>
        <v>0</v>
      </c>
      <c r="K3213" s="148" t="s">
        <v>1</v>
      </c>
      <c r="L3213" s="30"/>
      <c r="M3213" s="153" t="s">
        <v>1</v>
      </c>
      <c r="N3213" s="154" t="s">
        <v>41</v>
      </c>
      <c r="O3213" s="55"/>
      <c r="P3213" s="155">
        <f>O3213*H3213</f>
        <v>0</v>
      </c>
      <c r="Q3213" s="155">
        <v>0</v>
      </c>
      <c r="R3213" s="155">
        <f>Q3213*H3213</f>
        <v>0</v>
      </c>
      <c r="S3213" s="155">
        <v>0</v>
      </c>
      <c r="T3213" s="156">
        <f>S3213*H3213</f>
        <v>0</v>
      </c>
      <c r="U3213" s="29"/>
      <c r="V3213" s="29"/>
      <c r="W3213" s="29"/>
      <c r="X3213" s="29"/>
      <c r="Y3213" s="29"/>
      <c r="Z3213" s="29"/>
      <c r="AA3213" s="29"/>
      <c r="AB3213" s="29"/>
      <c r="AC3213" s="29"/>
      <c r="AD3213" s="29"/>
      <c r="AE3213" s="29"/>
      <c r="AR3213" s="157" t="s">
        <v>148</v>
      </c>
      <c r="AT3213" s="157" t="s">
        <v>130</v>
      </c>
      <c r="AU3213" s="157" t="s">
        <v>143</v>
      </c>
      <c r="AY3213" s="14" t="s">
        <v>127</v>
      </c>
      <c r="BE3213" s="158">
        <f>IF(N3213="základní",J3213,0)</f>
        <v>0</v>
      </c>
      <c r="BF3213" s="158">
        <f>IF(N3213="snížená",J3213,0)</f>
        <v>0</v>
      </c>
      <c r="BG3213" s="158">
        <f>IF(N3213="zákl. přenesená",J3213,0)</f>
        <v>0</v>
      </c>
      <c r="BH3213" s="158">
        <f>IF(N3213="sníž. přenesená",J3213,0)</f>
        <v>0</v>
      </c>
      <c r="BI3213" s="158">
        <f>IF(N3213="nulová",J3213,0)</f>
        <v>0</v>
      </c>
      <c r="BJ3213" s="14" t="s">
        <v>83</v>
      </c>
      <c r="BK3213" s="158">
        <f>ROUND(I3213*H3213,2)</f>
        <v>0</v>
      </c>
      <c r="BL3213" s="14" t="s">
        <v>148</v>
      </c>
      <c r="BM3213" s="157" t="s">
        <v>3894</v>
      </c>
    </row>
    <row r="3214" spans="1:65" s="2" customFormat="1">
      <c r="A3214" s="29"/>
      <c r="B3214" s="30"/>
      <c r="C3214" s="29"/>
      <c r="D3214" s="159" t="s">
        <v>136</v>
      </c>
      <c r="E3214" s="29"/>
      <c r="F3214" s="160" t="s">
        <v>3423</v>
      </c>
      <c r="G3214" s="29"/>
      <c r="H3214" s="29"/>
      <c r="I3214" s="161"/>
      <c r="J3214" s="29"/>
      <c r="K3214" s="29"/>
      <c r="L3214" s="30"/>
      <c r="M3214" s="162"/>
      <c r="N3214" s="163"/>
      <c r="O3214" s="55"/>
      <c r="P3214" s="55"/>
      <c r="Q3214" s="55"/>
      <c r="R3214" s="55"/>
      <c r="S3214" s="55"/>
      <c r="T3214" s="56"/>
      <c r="U3214" s="29"/>
      <c r="V3214" s="29"/>
      <c r="W3214" s="29"/>
      <c r="X3214" s="29"/>
      <c r="Y3214" s="29"/>
      <c r="Z3214" s="29"/>
      <c r="AA3214" s="29"/>
      <c r="AB3214" s="29"/>
      <c r="AC3214" s="29"/>
      <c r="AD3214" s="29"/>
      <c r="AE3214" s="29"/>
      <c r="AT3214" s="14" t="s">
        <v>136</v>
      </c>
      <c r="AU3214" s="14" t="s">
        <v>143</v>
      </c>
    </row>
    <row r="3215" spans="1:65" s="2" customFormat="1" ht="19.5">
      <c r="A3215" s="29"/>
      <c r="B3215" s="30"/>
      <c r="C3215" s="29"/>
      <c r="D3215" s="159" t="s">
        <v>320</v>
      </c>
      <c r="E3215" s="29"/>
      <c r="F3215" s="168" t="s">
        <v>3420</v>
      </c>
      <c r="G3215" s="29"/>
      <c r="H3215" s="29"/>
      <c r="I3215" s="161"/>
      <c r="J3215" s="29"/>
      <c r="K3215" s="29"/>
      <c r="L3215" s="30"/>
      <c r="M3215" s="162"/>
      <c r="N3215" s="163"/>
      <c r="O3215" s="55"/>
      <c r="P3215" s="55"/>
      <c r="Q3215" s="55"/>
      <c r="R3215" s="55"/>
      <c r="S3215" s="55"/>
      <c r="T3215" s="56"/>
      <c r="U3215" s="29"/>
      <c r="V3215" s="29"/>
      <c r="W3215" s="29"/>
      <c r="X3215" s="29"/>
      <c r="Y3215" s="29"/>
      <c r="Z3215" s="29"/>
      <c r="AA3215" s="29"/>
      <c r="AB3215" s="29"/>
      <c r="AC3215" s="29"/>
      <c r="AD3215" s="29"/>
      <c r="AE3215" s="29"/>
      <c r="AT3215" s="14" t="s">
        <v>320</v>
      </c>
      <c r="AU3215" s="14" t="s">
        <v>143</v>
      </c>
    </row>
    <row r="3216" spans="1:65" s="2" customFormat="1" ht="24.2" customHeight="1">
      <c r="A3216" s="29"/>
      <c r="B3216" s="145"/>
      <c r="C3216" s="146" t="s">
        <v>3895</v>
      </c>
      <c r="D3216" s="146" t="s">
        <v>130</v>
      </c>
      <c r="E3216" s="147" t="s">
        <v>3896</v>
      </c>
      <c r="F3216" s="148" t="s">
        <v>698</v>
      </c>
      <c r="G3216" s="149" t="s">
        <v>353</v>
      </c>
      <c r="H3216" s="150">
        <v>1</v>
      </c>
      <c r="I3216" s="151"/>
      <c r="J3216" s="152">
        <f>ROUND(I3216*H3216,2)</f>
        <v>0</v>
      </c>
      <c r="K3216" s="148" t="s">
        <v>1</v>
      </c>
      <c r="L3216" s="30"/>
      <c r="M3216" s="153" t="s">
        <v>1</v>
      </c>
      <c r="N3216" s="154" t="s">
        <v>41</v>
      </c>
      <c r="O3216" s="55"/>
      <c r="P3216" s="155">
        <f>O3216*H3216</f>
        <v>0</v>
      </c>
      <c r="Q3216" s="155">
        <v>0</v>
      </c>
      <c r="R3216" s="155">
        <f>Q3216*H3216</f>
        <v>0</v>
      </c>
      <c r="S3216" s="155">
        <v>0</v>
      </c>
      <c r="T3216" s="156">
        <f>S3216*H3216</f>
        <v>0</v>
      </c>
      <c r="U3216" s="29"/>
      <c r="V3216" s="29"/>
      <c r="W3216" s="29"/>
      <c r="X3216" s="29"/>
      <c r="Y3216" s="29"/>
      <c r="Z3216" s="29"/>
      <c r="AA3216" s="29"/>
      <c r="AB3216" s="29"/>
      <c r="AC3216" s="29"/>
      <c r="AD3216" s="29"/>
      <c r="AE3216" s="29"/>
      <c r="AR3216" s="157" t="s">
        <v>148</v>
      </c>
      <c r="AT3216" s="157" t="s">
        <v>130</v>
      </c>
      <c r="AU3216" s="157" t="s">
        <v>143</v>
      </c>
      <c r="AY3216" s="14" t="s">
        <v>127</v>
      </c>
      <c r="BE3216" s="158">
        <f>IF(N3216="základní",J3216,0)</f>
        <v>0</v>
      </c>
      <c r="BF3216" s="158">
        <f>IF(N3216="snížená",J3216,0)</f>
        <v>0</v>
      </c>
      <c r="BG3216" s="158">
        <f>IF(N3216="zákl. přenesená",J3216,0)</f>
        <v>0</v>
      </c>
      <c r="BH3216" s="158">
        <f>IF(N3216="sníž. přenesená",J3216,0)</f>
        <v>0</v>
      </c>
      <c r="BI3216" s="158">
        <f>IF(N3216="nulová",J3216,0)</f>
        <v>0</v>
      </c>
      <c r="BJ3216" s="14" t="s">
        <v>83</v>
      </c>
      <c r="BK3216" s="158">
        <f>ROUND(I3216*H3216,2)</f>
        <v>0</v>
      </c>
      <c r="BL3216" s="14" t="s">
        <v>148</v>
      </c>
      <c r="BM3216" s="157" t="s">
        <v>3897</v>
      </c>
    </row>
    <row r="3217" spans="1:65" s="2" customFormat="1">
      <c r="A3217" s="29"/>
      <c r="B3217" s="30"/>
      <c r="C3217" s="29"/>
      <c r="D3217" s="159" t="s">
        <v>136</v>
      </c>
      <c r="E3217" s="29"/>
      <c r="F3217" s="160" t="s">
        <v>698</v>
      </c>
      <c r="G3217" s="29"/>
      <c r="H3217" s="29"/>
      <c r="I3217" s="161"/>
      <c r="J3217" s="29"/>
      <c r="K3217" s="29"/>
      <c r="L3217" s="30"/>
      <c r="M3217" s="162"/>
      <c r="N3217" s="163"/>
      <c r="O3217" s="55"/>
      <c r="P3217" s="55"/>
      <c r="Q3217" s="55"/>
      <c r="R3217" s="55"/>
      <c r="S3217" s="55"/>
      <c r="T3217" s="56"/>
      <c r="U3217" s="29"/>
      <c r="V3217" s="29"/>
      <c r="W3217" s="29"/>
      <c r="X3217" s="29"/>
      <c r="Y3217" s="29"/>
      <c r="Z3217" s="29"/>
      <c r="AA3217" s="29"/>
      <c r="AB3217" s="29"/>
      <c r="AC3217" s="29"/>
      <c r="AD3217" s="29"/>
      <c r="AE3217" s="29"/>
      <c r="AT3217" s="14" t="s">
        <v>136</v>
      </c>
      <c r="AU3217" s="14" t="s">
        <v>143</v>
      </c>
    </row>
    <row r="3218" spans="1:65" s="2" customFormat="1" ht="19.5">
      <c r="A3218" s="29"/>
      <c r="B3218" s="30"/>
      <c r="C3218" s="29"/>
      <c r="D3218" s="159" t="s">
        <v>320</v>
      </c>
      <c r="E3218" s="29"/>
      <c r="F3218" s="168" t="s">
        <v>3420</v>
      </c>
      <c r="G3218" s="29"/>
      <c r="H3218" s="29"/>
      <c r="I3218" s="161"/>
      <c r="J3218" s="29"/>
      <c r="K3218" s="29"/>
      <c r="L3218" s="30"/>
      <c r="M3218" s="162"/>
      <c r="N3218" s="163"/>
      <c r="O3218" s="55"/>
      <c r="P3218" s="55"/>
      <c r="Q3218" s="55"/>
      <c r="R3218" s="55"/>
      <c r="S3218" s="55"/>
      <c r="T3218" s="56"/>
      <c r="U3218" s="29"/>
      <c r="V3218" s="29"/>
      <c r="W3218" s="29"/>
      <c r="X3218" s="29"/>
      <c r="Y3218" s="29"/>
      <c r="Z3218" s="29"/>
      <c r="AA3218" s="29"/>
      <c r="AB3218" s="29"/>
      <c r="AC3218" s="29"/>
      <c r="AD3218" s="29"/>
      <c r="AE3218" s="29"/>
      <c r="AT3218" s="14" t="s">
        <v>320</v>
      </c>
      <c r="AU3218" s="14" t="s">
        <v>143</v>
      </c>
    </row>
    <row r="3219" spans="1:65" s="2" customFormat="1" ht="24.2" customHeight="1">
      <c r="A3219" s="29"/>
      <c r="B3219" s="145"/>
      <c r="C3219" s="146" t="s">
        <v>3898</v>
      </c>
      <c r="D3219" s="146" t="s">
        <v>130</v>
      </c>
      <c r="E3219" s="147" t="s">
        <v>3899</v>
      </c>
      <c r="F3219" s="148" t="s">
        <v>3900</v>
      </c>
      <c r="G3219" s="149" t="s">
        <v>353</v>
      </c>
      <c r="H3219" s="150">
        <v>1</v>
      </c>
      <c r="I3219" s="151"/>
      <c r="J3219" s="152">
        <f>ROUND(I3219*H3219,2)</f>
        <v>0</v>
      </c>
      <c r="K3219" s="148" t="s">
        <v>1</v>
      </c>
      <c r="L3219" s="30"/>
      <c r="M3219" s="153" t="s">
        <v>1</v>
      </c>
      <c r="N3219" s="154" t="s">
        <v>41</v>
      </c>
      <c r="O3219" s="55"/>
      <c r="P3219" s="155">
        <f>O3219*H3219</f>
        <v>0</v>
      </c>
      <c r="Q3219" s="155">
        <v>0</v>
      </c>
      <c r="R3219" s="155">
        <f>Q3219*H3219</f>
        <v>0</v>
      </c>
      <c r="S3219" s="155">
        <v>0</v>
      </c>
      <c r="T3219" s="156">
        <f>S3219*H3219</f>
        <v>0</v>
      </c>
      <c r="U3219" s="29"/>
      <c r="V3219" s="29"/>
      <c r="W3219" s="29"/>
      <c r="X3219" s="29"/>
      <c r="Y3219" s="29"/>
      <c r="Z3219" s="29"/>
      <c r="AA3219" s="29"/>
      <c r="AB3219" s="29"/>
      <c r="AC3219" s="29"/>
      <c r="AD3219" s="29"/>
      <c r="AE3219" s="29"/>
      <c r="AR3219" s="157" t="s">
        <v>148</v>
      </c>
      <c r="AT3219" s="157" t="s">
        <v>130</v>
      </c>
      <c r="AU3219" s="157" t="s">
        <v>143</v>
      </c>
      <c r="AY3219" s="14" t="s">
        <v>127</v>
      </c>
      <c r="BE3219" s="158">
        <f>IF(N3219="základní",J3219,0)</f>
        <v>0</v>
      </c>
      <c r="BF3219" s="158">
        <f>IF(N3219="snížená",J3219,0)</f>
        <v>0</v>
      </c>
      <c r="BG3219" s="158">
        <f>IF(N3219="zákl. přenesená",J3219,0)</f>
        <v>0</v>
      </c>
      <c r="BH3219" s="158">
        <f>IF(N3219="sníž. přenesená",J3219,0)</f>
        <v>0</v>
      </c>
      <c r="BI3219" s="158">
        <f>IF(N3219="nulová",J3219,0)</f>
        <v>0</v>
      </c>
      <c r="BJ3219" s="14" t="s">
        <v>83</v>
      </c>
      <c r="BK3219" s="158">
        <f>ROUND(I3219*H3219,2)</f>
        <v>0</v>
      </c>
      <c r="BL3219" s="14" t="s">
        <v>148</v>
      </c>
      <c r="BM3219" s="157" t="s">
        <v>3901</v>
      </c>
    </row>
    <row r="3220" spans="1:65" s="2" customFormat="1" ht="19.5">
      <c r="A3220" s="29"/>
      <c r="B3220" s="30"/>
      <c r="C3220" s="29"/>
      <c r="D3220" s="159" t="s">
        <v>136</v>
      </c>
      <c r="E3220" s="29"/>
      <c r="F3220" s="160" t="s">
        <v>3900</v>
      </c>
      <c r="G3220" s="29"/>
      <c r="H3220" s="29"/>
      <c r="I3220" s="161"/>
      <c r="J3220" s="29"/>
      <c r="K3220" s="29"/>
      <c r="L3220" s="30"/>
      <c r="M3220" s="162"/>
      <c r="N3220" s="163"/>
      <c r="O3220" s="55"/>
      <c r="P3220" s="55"/>
      <c r="Q3220" s="55"/>
      <c r="R3220" s="55"/>
      <c r="S3220" s="55"/>
      <c r="T3220" s="56"/>
      <c r="U3220" s="29"/>
      <c r="V3220" s="29"/>
      <c r="W3220" s="29"/>
      <c r="X3220" s="29"/>
      <c r="Y3220" s="29"/>
      <c r="Z3220" s="29"/>
      <c r="AA3220" s="29"/>
      <c r="AB3220" s="29"/>
      <c r="AC3220" s="29"/>
      <c r="AD3220" s="29"/>
      <c r="AE3220" s="29"/>
      <c r="AT3220" s="14" t="s">
        <v>136</v>
      </c>
      <c r="AU3220" s="14" t="s">
        <v>143</v>
      </c>
    </row>
    <row r="3221" spans="1:65" s="2" customFormat="1" ht="19.5">
      <c r="A3221" s="29"/>
      <c r="B3221" s="30"/>
      <c r="C3221" s="29"/>
      <c r="D3221" s="159" t="s">
        <v>320</v>
      </c>
      <c r="E3221" s="29"/>
      <c r="F3221" s="168" t="s">
        <v>3420</v>
      </c>
      <c r="G3221" s="29"/>
      <c r="H3221" s="29"/>
      <c r="I3221" s="161"/>
      <c r="J3221" s="29"/>
      <c r="K3221" s="29"/>
      <c r="L3221" s="30"/>
      <c r="M3221" s="162"/>
      <c r="N3221" s="163"/>
      <c r="O3221" s="55"/>
      <c r="P3221" s="55"/>
      <c r="Q3221" s="55"/>
      <c r="R3221" s="55"/>
      <c r="S3221" s="55"/>
      <c r="T3221" s="56"/>
      <c r="U3221" s="29"/>
      <c r="V3221" s="29"/>
      <c r="W3221" s="29"/>
      <c r="X3221" s="29"/>
      <c r="Y3221" s="29"/>
      <c r="Z3221" s="29"/>
      <c r="AA3221" s="29"/>
      <c r="AB3221" s="29"/>
      <c r="AC3221" s="29"/>
      <c r="AD3221" s="29"/>
      <c r="AE3221" s="29"/>
      <c r="AT3221" s="14" t="s">
        <v>320</v>
      </c>
      <c r="AU3221" s="14" t="s">
        <v>143</v>
      </c>
    </row>
    <row r="3222" spans="1:65" s="2" customFormat="1" ht="24.2" customHeight="1">
      <c r="A3222" s="29"/>
      <c r="B3222" s="145"/>
      <c r="C3222" s="146" t="s">
        <v>3902</v>
      </c>
      <c r="D3222" s="146" t="s">
        <v>130</v>
      </c>
      <c r="E3222" s="147" t="s">
        <v>3903</v>
      </c>
      <c r="F3222" s="148" t="s">
        <v>3904</v>
      </c>
      <c r="G3222" s="149" t="s">
        <v>353</v>
      </c>
      <c r="H3222" s="150">
        <v>1</v>
      </c>
      <c r="I3222" s="151"/>
      <c r="J3222" s="152">
        <f>ROUND(I3222*H3222,2)</f>
        <v>0</v>
      </c>
      <c r="K3222" s="148" t="s">
        <v>1</v>
      </c>
      <c r="L3222" s="30"/>
      <c r="M3222" s="153" t="s">
        <v>1</v>
      </c>
      <c r="N3222" s="154" t="s">
        <v>41</v>
      </c>
      <c r="O3222" s="55"/>
      <c r="P3222" s="155">
        <f>O3222*H3222</f>
        <v>0</v>
      </c>
      <c r="Q3222" s="155">
        <v>0</v>
      </c>
      <c r="R3222" s="155">
        <f>Q3222*H3222</f>
        <v>0</v>
      </c>
      <c r="S3222" s="155">
        <v>0</v>
      </c>
      <c r="T3222" s="156">
        <f>S3222*H3222</f>
        <v>0</v>
      </c>
      <c r="U3222" s="29"/>
      <c r="V3222" s="29"/>
      <c r="W3222" s="29"/>
      <c r="X3222" s="29"/>
      <c r="Y3222" s="29"/>
      <c r="Z3222" s="29"/>
      <c r="AA3222" s="29"/>
      <c r="AB3222" s="29"/>
      <c r="AC3222" s="29"/>
      <c r="AD3222" s="29"/>
      <c r="AE3222" s="29"/>
      <c r="AR3222" s="157" t="s">
        <v>148</v>
      </c>
      <c r="AT3222" s="157" t="s">
        <v>130</v>
      </c>
      <c r="AU3222" s="157" t="s">
        <v>143</v>
      </c>
      <c r="AY3222" s="14" t="s">
        <v>127</v>
      </c>
      <c r="BE3222" s="158">
        <f>IF(N3222="základní",J3222,0)</f>
        <v>0</v>
      </c>
      <c r="BF3222" s="158">
        <f>IF(N3222="snížená",J3222,0)</f>
        <v>0</v>
      </c>
      <c r="BG3222" s="158">
        <f>IF(N3222="zákl. přenesená",J3222,0)</f>
        <v>0</v>
      </c>
      <c r="BH3222" s="158">
        <f>IF(N3222="sníž. přenesená",J3222,0)</f>
        <v>0</v>
      </c>
      <c r="BI3222" s="158">
        <f>IF(N3222="nulová",J3222,0)</f>
        <v>0</v>
      </c>
      <c r="BJ3222" s="14" t="s">
        <v>83</v>
      </c>
      <c r="BK3222" s="158">
        <f>ROUND(I3222*H3222,2)</f>
        <v>0</v>
      </c>
      <c r="BL3222" s="14" t="s">
        <v>148</v>
      </c>
      <c r="BM3222" s="157" t="s">
        <v>3905</v>
      </c>
    </row>
    <row r="3223" spans="1:65" s="2" customFormat="1">
      <c r="A3223" s="29"/>
      <c r="B3223" s="30"/>
      <c r="C3223" s="29"/>
      <c r="D3223" s="159" t="s">
        <v>136</v>
      </c>
      <c r="E3223" s="29"/>
      <c r="F3223" s="160" t="s">
        <v>3904</v>
      </c>
      <c r="G3223" s="29"/>
      <c r="H3223" s="29"/>
      <c r="I3223" s="161"/>
      <c r="J3223" s="29"/>
      <c r="K3223" s="29"/>
      <c r="L3223" s="30"/>
      <c r="M3223" s="162"/>
      <c r="N3223" s="163"/>
      <c r="O3223" s="55"/>
      <c r="P3223" s="55"/>
      <c r="Q3223" s="55"/>
      <c r="R3223" s="55"/>
      <c r="S3223" s="55"/>
      <c r="T3223" s="56"/>
      <c r="U3223" s="29"/>
      <c r="V3223" s="29"/>
      <c r="W3223" s="29"/>
      <c r="X3223" s="29"/>
      <c r="Y3223" s="29"/>
      <c r="Z3223" s="29"/>
      <c r="AA3223" s="29"/>
      <c r="AB3223" s="29"/>
      <c r="AC3223" s="29"/>
      <c r="AD3223" s="29"/>
      <c r="AE3223" s="29"/>
      <c r="AT3223" s="14" t="s">
        <v>136</v>
      </c>
      <c r="AU3223" s="14" t="s">
        <v>143</v>
      </c>
    </row>
    <row r="3224" spans="1:65" s="2" customFormat="1" ht="19.5">
      <c r="A3224" s="29"/>
      <c r="B3224" s="30"/>
      <c r="C3224" s="29"/>
      <c r="D3224" s="159" t="s">
        <v>320</v>
      </c>
      <c r="E3224" s="29"/>
      <c r="F3224" s="168" t="s">
        <v>3420</v>
      </c>
      <c r="G3224" s="29"/>
      <c r="H3224" s="29"/>
      <c r="I3224" s="161"/>
      <c r="J3224" s="29"/>
      <c r="K3224" s="29"/>
      <c r="L3224" s="30"/>
      <c r="M3224" s="162"/>
      <c r="N3224" s="163"/>
      <c r="O3224" s="55"/>
      <c r="P3224" s="55"/>
      <c r="Q3224" s="55"/>
      <c r="R3224" s="55"/>
      <c r="S3224" s="55"/>
      <c r="T3224" s="56"/>
      <c r="U3224" s="29"/>
      <c r="V3224" s="29"/>
      <c r="W3224" s="29"/>
      <c r="X3224" s="29"/>
      <c r="Y3224" s="29"/>
      <c r="Z3224" s="29"/>
      <c r="AA3224" s="29"/>
      <c r="AB3224" s="29"/>
      <c r="AC3224" s="29"/>
      <c r="AD3224" s="29"/>
      <c r="AE3224" s="29"/>
      <c r="AT3224" s="14" t="s">
        <v>320</v>
      </c>
      <c r="AU3224" s="14" t="s">
        <v>143</v>
      </c>
    </row>
    <row r="3225" spans="1:65" s="2" customFormat="1" ht="16.5" customHeight="1">
      <c r="A3225" s="29"/>
      <c r="B3225" s="145"/>
      <c r="C3225" s="146" t="s">
        <v>3906</v>
      </c>
      <c r="D3225" s="146" t="s">
        <v>130</v>
      </c>
      <c r="E3225" s="147" t="s">
        <v>3907</v>
      </c>
      <c r="F3225" s="148" t="s">
        <v>3456</v>
      </c>
      <c r="G3225" s="149" t="s">
        <v>353</v>
      </c>
      <c r="H3225" s="150">
        <v>6</v>
      </c>
      <c r="I3225" s="151"/>
      <c r="J3225" s="152">
        <f>ROUND(I3225*H3225,2)</f>
        <v>0</v>
      </c>
      <c r="K3225" s="148" t="s">
        <v>1</v>
      </c>
      <c r="L3225" s="30"/>
      <c r="M3225" s="153" t="s">
        <v>1</v>
      </c>
      <c r="N3225" s="154" t="s">
        <v>41</v>
      </c>
      <c r="O3225" s="55"/>
      <c r="P3225" s="155">
        <f>O3225*H3225</f>
        <v>0</v>
      </c>
      <c r="Q3225" s="155">
        <v>0</v>
      </c>
      <c r="R3225" s="155">
        <f>Q3225*H3225</f>
        <v>0</v>
      </c>
      <c r="S3225" s="155">
        <v>0</v>
      </c>
      <c r="T3225" s="156">
        <f>S3225*H3225</f>
        <v>0</v>
      </c>
      <c r="U3225" s="29"/>
      <c r="V3225" s="29"/>
      <c r="W3225" s="29"/>
      <c r="X3225" s="29"/>
      <c r="Y3225" s="29"/>
      <c r="Z3225" s="29"/>
      <c r="AA3225" s="29"/>
      <c r="AB3225" s="29"/>
      <c r="AC3225" s="29"/>
      <c r="AD3225" s="29"/>
      <c r="AE3225" s="29"/>
      <c r="AR3225" s="157" t="s">
        <v>148</v>
      </c>
      <c r="AT3225" s="157" t="s">
        <v>130</v>
      </c>
      <c r="AU3225" s="157" t="s">
        <v>143</v>
      </c>
      <c r="AY3225" s="14" t="s">
        <v>127</v>
      </c>
      <c r="BE3225" s="158">
        <f>IF(N3225="základní",J3225,0)</f>
        <v>0</v>
      </c>
      <c r="BF3225" s="158">
        <f>IF(N3225="snížená",J3225,0)</f>
        <v>0</v>
      </c>
      <c r="BG3225" s="158">
        <f>IF(N3225="zákl. přenesená",J3225,0)</f>
        <v>0</v>
      </c>
      <c r="BH3225" s="158">
        <f>IF(N3225="sníž. přenesená",J3225,0)</f>
        <v>0</v>
      </c>
      <c r="BI3225" s="158">
        <f>IF(N3225="nulová",J3225,0)</f>
        <v>0</v>
      </c>
      <c r="BJ3225" s="14" t="s">
        <v>83</v>
      </c>
      <c r="BK3225" s="158">
        <f>ROUND(I3225*H3225,2)</f>
        <v>0</v>
      </c>
      <c r="BL3225" s="14" t="s">
        <v>148</v>
      </c>
      <c r="BM3225" s="157" t="s">
        <v>3908</v>
      </c>
    </row>
    <row r="3226" spans="1:65" s="2" customFormat="1">
      <c r="A3226" s="29"/>
      <c r="B3226" s="30"/>
      <c r="C3226" s="29"/>
      <c r="D3226" s="159" t="s">
        <v>136</v>
      </c>
      <c r="E3226" s="29"/>
      <c r="F3226" s="160" t="s">
        <v>3456</v>
      </c>
      <c r="G3226" s="29"/>
      <c r="H3226" s="29"/>
      <c r="I3226" s="161"/>
      <c r="J3226" s="29"/>
      <c r="K3226" s="29"/>
      <c r="L3226" s="30"/>
      <c r="M3226" s="162"/>
      <c r="N3226" s="163"/>
      <c r="O3226" s="55"/>
      <c r="P3226" s="55"/>
      <c r="Q3226" s="55"/>
      <c r="R3226" s="55"/>
      <c r="S3226" s="55"/>
      <c r="T3226" s="56"/>
      <c r="U3226" s="29"/>
      <c r="V3226" s="29"/>
      <c r="W3226" s="29"/>
      <c r="X3226" s="29"/>
      <c r="Y3226" s="29"/>
      <c r="Z3226" s="29"/>
      <c r="AA3226" s="29"/>
      <c r="AB3226" s="29"/>
      <c r="AC3226" s="29"/>
      <c r="AD3226" s="29"/>
      <c r="AE3226" s="29"/>
      <c r="AT3226" s="14" t="s">
        <v>136</v>
      </c>
      <c r="AU3226" s="14" t="s">
        <v>143</v>
      </c>
    </row>
    <row r="3227" spans="1:65" s="2" customFormat="1" ht="19.5">
      <c r="A3227" s="29"/>
      <c r="B3227" s="30"/>
      <c r="C3227" s="29"/>
      <c r="D3227" s="159" t="s">
        <v>320</v>
      </c>
      <c r="E3227" s="29"/>
      <c r="F3227" s="168" t="s">
        <v>3438</v>
      </c>
      <c r="G3227" s="29"/>
      <c r="H3227" s="29"/>
      <c r="I3227" s="161"/>
      <c r="J3227" s="29"/>
      <c r="K3227" s="29"/>
      <c r="L3227" s="30"/>
      <c r="M3227" s="162"/>
      <c r="N3227" s="163"/>
      <c r="O3227" s="55"/>
      <c r="P3227" s="55"/>
      <c r="Q3227" s="55"/>
      <c r="R3227" s="55"/>
      <c r="S3227" s="55"/>
      <c r="T3227" s="56"/>
      <c r="U3227" s="29"/>
      <c r="V3227" s="29"/>
      <c r="W3227" s="29"/>
      <c r="X3227" s="29"/>
      <c r="Y3227" s="29"/>
      <c r="Z3227" s="29"/>
      <c r="AA3227" s="29"/>
      <c r="AB3227" s="29"/>
      <c r="AC3227" s="29"/>
      <c r="AD3227" s="29"/>
      <c r="AE3227" s="29"/>
      <c r="AT3227" s="14" t="s">
        <v>320</v>
      </c>
      <c r="AU3227" s="14" t="s">
        <v>143</v>
      </c>
    </row>
    <row r="3228" spans="1:65" s="2" customFormat="1" ht="16.5" customHeight="1">
      <c r="A3228" s="29"/>
      <c r="B3228" s="145"/>
      <c r="C3228" s="146" t="s">
        <v>3909</v>
      </c>
      <c r="D3228" s="146" t="s">
        <v>130</v>
      </c>
      <c r="E3228" s="147" t="s">
        <v>3910</v>
      </c>
      <c r="F3228" s="148" t="s">
        <v>3579</v>
      </c>
      <c r="G3228" s="149" t="s">
        <v>353</v>
      </c>
      <c r="H3228" s="150">
        <v>1</v>
      </c>
      <c r="I3228" s="151"/>
      <c r="J3228" s="152">
        <f>ROUND(I3228*H3228,2)</f>
        <v>0</v>
      </c>
      <c r="K3228" s="148" t="s">
        <v>1</v>
      </c>
      <c r="L3228" s="30"/>
      <c r="M3228" s="153" t="s">
        <v>1</v>
      </c>
      <c r="N3228" s="154" t="s">
        <v>41</v>
      </c>
      <c r="O3228" s="55"/>
      <c r="P3228" s="155">
        <f>O3228*H3228</f>
        <v>0</v>
      </c>
      <c r="Q3228" s="155">
        <v>0</v>
      </c>
      <c r="R3228" s="155">
        <f>Q3228*H3228</f>
        <v>0</v>
      </c>
      <c r="S3228" s="155">
        <v>0</v>
      </c>
      <c r="T3228" s="156">
        <f>S3228*H3228</f>
        <v>0</v>
      </c>
      <c r="U3228" s="29"/>
      <c r="V3228" s="29"/>
      <c r="W3228" s="29"/>
      <c r="X3228" s="29"/>
      <c r="Y3228" s="29"/>
      <c r="Z3228" s="29"/>
      <c r="AA3228" s="29"/>
      <c r="AB3228" s="29"/>
      <c r="AC3228" s="29"/>
      <c r="AD3228" s="29"/>
      <c r="AE3228" s="29"/>
      <c r="AR3228" s="157" t="s">
        <v>148</v>
      </c>
      <c r="AT3228" s="157" t="s">
        <v>130</v>
      </c>
      <c r="AU3228" s="157" t="s">
        <v>143</v>
      </c>
      <c r="AY3228" s="14" t="s">
        <v>127</v>
      </c>
      <c r="BE3228" s="158">
        <f>IF(N3228="základní",J3228,0)</f>
        <v>0</v>
      </c>
      <c r="BF3228" s="158">
        <f>IF(N3228="snížená",J3228,0)</f>
        <v>0</v>
      </c>
      <c r="BG3228" s="158">
        <f>IF(N3228="zákl. přenesená",J3228,0)</f>
        <v>0</v>
      </c>
      <c r="BH3228" s="158">
        <f>IF(N3228="sníž. přenesená",J3228,0)</f>
        <v>0</v>
      </c>
      <c r="BI3228" s="158">
        <f>IF(N3228="nulová",J3228,0)</f>
        <v>0</v>
      </c>
      <c r="BJ3228" s="14" t="s">
        <v>83</v>
      </c>
      <c r="BK3228" s="158">
        <f>ROUND(I3228*H3228,2)</f>
        <v>0</v>
      </c>
      <c r="BL3228" s="14" t="s">
        <v>148</v>
      </c>
      <c r="BM3228" s="157" t="s">
        <v>3911</v>
      </c>
    </row>
    <row r="3229" spans="1:65" s="2" customFormat="1">
      <c r="A3229" s="29"/>
      <c r="B3229" s="30"/>
      <c r="C3229" s="29"/>
      <c r="D3229" s="159" t="s">
        <v>136</v>
      </c>
      <c r="E3229" s="29"/>
      <c r="F3229" s="160" t="s">
        <v>3579</v>
      </c>
      <c r="G3229" s="29"/>
      <c r="H3229" s="29"/>
      <c r="I3229" s="161"/>
      <c r="J3229" s="29"/>
      <c r="K3229" s="29"/>
      <c r="L3229" s="30"/>
      <c r="M3229" s="162"/>
      <c r="N3229" s="163"/>
      <c r="O3229" s="55"/>
      <c r="P3229" s="55"/>
      <c r="Q3229" s="55"/>
      <c r="R3229" s="55"/>
      <c r="S3229" s="55"/>
      <c r="T3229" s="56"/>
      <c r="U3229" s="29"/>
      <c r="V3229" s="29"/>
      <c r="W3229" s="29"/>
      <c r="X3229" s="29"/>
      <c r="Y3229" s="29"/>
      <c r="Z3229" s="29"/>
      <c r="AA3229" s="29"/>
      <c r="AB3229" s="29"/>
      <c r="AC3229" s="29"/>
      <c r="AD3229" s="29"/>
      <c r="AE3229" s="29"/>
      <c r="AT3229" s="14" t="s">
        <v>136</v>
      </c>
      <c r="AU3229" s="14" t="s">
        <v>143</v>
      </c>
    </row>
    <row r="3230" spans="1:65" s="2" customFormat="1" ht="19.5">
      <c r="A3230" s="29"/>
      <c r="B3230" s="30"/>
      <c r="C3230" s="29"/>
      <c r="D3230" s="159" t="s">
        <v>320</v>
      </c>
      <c r="E3230" s="29"/>
      <c r="F3230" s="168" t="s">
        <v>3438</v>
      </c>
      <c r="G3230" s="29"/>
      <c r="H3230" s="29"/>
      <c r="I3230" s="161"/>
      <c r="J3230" s="29"/>
      <c r="K3230" s="29"/>
      <c r="L3230" s="30"/>
      <c r="M3230" s="162"/>
      <c r="N3230" s="163"/>
      <c r="O3230" s="55"/>
      <c r="P3230" s="55"/>
      <c r="Q3230" s="55"/>
      <c r="R3230" s="55"/>
      <c r="S3230" s="55"/>
      <c r="T3230" s="56"/>
      <c r="U3230" s="29"/>
      <c r="V3230" s="29"/>
      <c r="W3230" s="29"/>
      <c r="X3230" s="29"/>
      <c r="Y3230" s="29"/>
      <c r="Z3230" s="29"/>
      <c r="AA3230" s="29"/>
      <c r="AB3230" s="29"/>
      <c r="AC3230" s="29"/>
      <c r="AD3230" s="29"/>
      <c r="AE3230" s="29"/>
      <c r="AT3230" s="14" t="s">
        <v>320</v>
      </c>
      <c r="AU3230" s="14" t="s">
        <v>143</v>
      </c>
    </row>
    <row r="3231" spans="1:65" s="12" customFormat="1" ht="22.9" customHeight="1">
      <c r="B3231" s="132"/>
      <c r="D3231" s="133" t="s">
        <v>75</v>
      </c>
      <c r="E3231" s="143" t="s">
        <v>3912</v>
      </c>
      <c r="F3231" s="143" t="s">
        <v>3913</v>
      </c>
      <c r="I3231" s="135"/>
      <c r="J3231" s="144">
        <f>BK3231</f>
        <v>0</v>
      </c>
      <c r="L3231" s="132"/>
      <c r="M3231" s="137"/>
      <c r="N3231" s="138"/>
      <c r="O3231" s="138"/>
      <c r="P3231" s="139">
        <f>P3232</f>
        <v>0</v>
      </c>
      <c r="Q3231" s="138"/>
      <c r="R3231" s="139">
        <f>R3232</f>
        <v>0</v>
      </c>
      <c r="S3231" s="138"/>
      <c r="T3231" s="140">
        <f>T3232</f>
        <v>0</v>
      </c>
      <c r="AR3231" s="133" t="s">
        <v>83</v>
      </c>
      <c r="AT3231" s="141" t="s">
        <v>75</v>
      </c>
      <c r="AU3231" s="141" t="s">
        <v>83</v>
      </c>
      <c r="AY3231" s="133" t="s">
        <v>127</v>
      </c>
      <c r="BK3231" s="142">
        <f>BK3232</f>
        <v>0</v>
      </c>
    </row>
    <row r="3232" spans="1:65" s="12" customFormat="1" ht="20.85" customHeight="1">
      <c r="B3232" s="132"/>
      <c r="D3232" s="133" t="s">
        <v>75</v>
      </c>
      <c r="E3232" s="143" t="s">
        <v>3914</v>
      </c>
      <c r="F3232" s="143" t="s">
        <v>3915</v>
      </c>
      <c r="I3232" s="135"/>
      <c r="J3232" s="144">
        <f>BK3232</f>
        <v>0</v>
      </c>
      <c r="L3232" s="132"/>
      <c r="M3232" s="137"/>
      <c r="N3232" s="138"/>
      <c r="O3232" s="138"/>
      <c r="P3232" s="139">
        <f>SUM(P3233:P3286)</f>
        <v>0</v>
      </c>
      <c r="Q3232" s="138"/>
      <c r="R3232" s="139">
        <f>SUM(R3233:R3286)</f>
        <v>0</v>
      </c>
      <c r="S3232" s="138"/>
      <c r="T3232" s="140">
        <f>SUM(T3233:T3286)</f>
        <v>0</v>
      </c>
      <c r="AR3232" s="133" t="s">
        <v>83</v>
      </c>
      <c r="AT3232" s="141" t="s">
        <v>75</v>
      </c>
      <c r="AU3232" s="141" t="s">
        <v>85</v>
      </c>
      <c r="AY3232" s="133" t="s">
        <v>127</v>
      </c>
      <c r="BK3232" s="142">
        <f>SUM(BK3233:BK3286)</f>
        <v>0</v>
      </c>
    </row>
    <row r="3233" spans="1:65" s="2" customFormat="1" ht="16.5" customHeight="1">
      <c r="A3233" s="29"/>
      <c r="B3233" s="145"/>
      <c r="C3233" s="146" t="s">
        <v>3916</v>
      </c>
      <c r="D3233" s="146" t="s">
        <v>130</v>
      </c>
      <c r="E3233" s="147" t="s">
        <v>3917</v>
      </c>
      <c r="F3233" s="148" t="s">
        <v>3011</v>
      </c>
      <c r="G3233" s="149" t="s">
        <v>385</v>
      </c>
      <c r="H3233" s="150">
        <v>26</v>
      </c>
      <c r="I3233" s="151"/>
      <c r="J3233" s="152">
        <f>ROUND(I3233*H3233,2)</f>
        <v>0</v>
      </c>
      <c r="K3233" s="148" t="s">
        <v>1</v>
      </c>
      <c r="L3233" s="30"/>
      <c r="M3233" s="153" t="s">
        <v>1</v>
      </c>
      <c r="N3233" s="154" t="s">
        <v>41</v>
      </c>
      <c r="O3233" s="55"/>
      <c r="P3233" s="155">
        <f>O3233*H3233</f>
        <v>0</v>
      </c>
      <c r="Q3233" s="155">
        <v>0</v>
      </c>
      <c r="R3233" s="155">
        <f>Q3233*H3233</f>
        <v>0</v>
      </c>
      <c r="S3233" s="155">
        <v>0</v>
      </c>
      <c r="T3233" s="156">
        <f>S3233*H3233</f>
        <v>0</v>
      </c>
      <c r="U3233" s="29"/>
      <c r="V3233" s="29"/>
      <c r="W3233" s="29"/>
      <c r="X3233" s="29"/>
      <c r="Y3233" s="29"/>
      <c r="Z3233" s="29"/>
      <c r="AA3233" s="29"/>
      <c r="AB3233" s="29"/>
      <c r="AC3233" s="29"/>
      <c r="AD3233" s="29"/>
      <c r="AE3233" s="29"/>
      <c r="AR3233" s="157" t="s">
        <v>148</v>
      </c>
      <c r="AT3233" s="157" t="s">
        <v>130</v>
      </c>
      <c r="AU3233" s="157" t="s">
        <v>143</v>
      </c>
      <c r="AY3233" s="14" t="s">
        <v>127</v>
      </c>
      <c r="BE3233" s="158">
        <f>IF(N3233="základní",J3233,0)</f>
        <v>0</v>
      </c>
      <c r="BF3233" s="158">
        <f>IF(N3233="snížená",J3233,0)</f>
        <v>0</v>
      </c>
      <c r="BG3233" s="158">
        <f>IF(N3233="zákl. přenesená",J3233,0)</f>
        <v>0</v>
      </c>
      <c r="BH3233" s="158">
        <f>IF(N3233="sníž. přenesená",J3233,0)</f>
        <v>0</v>
      </c>
      <c r="BI3233" s="158">
        <f>IF(N3233="nulová",J3233,0)</f>
        <v>0</v>
      </c>
      <c r="BJ3233" s="14" t="s">
        <v>83</v>
      </c>
      <c r="BK3233" s="158">
        <f>ROUND(I3233*H3233,2)</f>
        <v>0</v>
      </c>
      <c r="BL3233" s="14" t="s">
        <v>148</v>
      </c>
      <c r="BM3233" s="157" t="s">
        <v>3918</v>
      </c>
    </row>
    <row r="3234" spans="1:65" s="2" customFormat="1">
      <c r="A3234" s="29"/>
      <c r="B3234" s="30"/>
      <c r="C3234" s="29"/>
      <c r="D3234" s="159" t="s">
        <v>136</v>
      </c>
      <c r="E3234" s="29"/>
      <c r="F3234" s="160" t="s">
        <v>3011</v>
      </c>
      <c r="G3234" s="29"/>
      <c r="H3234" s="29"/>
      <c r="I3234" s="161"/>
      <c r="J3234" s="29"/>
      <c r="K3234" s="29"/>
      <c r="L3234" s="30"/>
      <c r="M3234" s="162"/>
      <c r="N3234" s="163"/>
      <c r="O3234" s="55"/>
      <c r="P3234" s="55"/>
      <c r="Q3234" s="55"/>
      <c r="R3234" s="55"/>
      <c r="S3234" s="55"/>
      <c r="T3234" s="56"/>
      <c r="U3234" s="29"/>
      <c r="V3234" s="29"/>
      <c r="W3234" s="29"/>
      <c r="X3234" s="29"/>
      <c r="Y3234" s="29"/>
      <c r="Z3234" s="29"/>
      <c r="AA3234" s="29"/>
      <c r="AB3234" s="29"/>
      <c r="AC3234" s="29"/>
      <c r="AD3234" s="29"/>
      <c r="AE3234" s="29"/>
      <c r="AT3234" s="14" t="s">
        <v>136</v>
      </c>
      <c r="AU3234" s="14" t="s">
        <v>143</v>
      </c>
    </row>
    <row r="3235" spans="1:65" s="2" customFormat="1" ht="19.5">
      <c r="A3235" s="29"/>
      <c r="B3235" s="30"/>
      <c r="C3235" s="29"/>
      <c r="D3235" s="159" t="s">
        <v>320</v>
      </c>
      <c r="E3235" s="29"/>
      <c r="F3235" s="168" t="s">
        <v>3420</v>
      </c>
      <c r="G3235" s="29"/>
      <c r="H3235" s="29"/>
      <c r="I3235" s="161"/>
      <c r="J3235" s="29"/>
      <c r="K3235" s="29"/>
      <c r="L3235" s="30"/>
      <c r="M3235" s="162"/>
      <c r="N3235" s="163"/>
      <c r="O3235" s="55"/>
      <c r="P3235" s="55"/>
      <c r="Q3235" s="55"/>
      <c r="R3235" s="55"/>
      <c r="S3235" s="55"/>
      <c r="T3235" s="56"/>
      <c r="U3235" s="29"/>
      <c r="V3235" s="29"/>
      <c r="W3235" s="29"/>
      <c r="X3235" s="29"/>
      <c r="Y3235" s="29"/>
      <c r="Z3235" s="29"/>
      <c r="AA3235" s="29"/>
      <c r="AB3235" s="29"/>
      <c r="AC3235" s="29"/>
      <c r="AD3235" s="29"/>
      <c r="AE3235" s="29"/>
      <c r="AT3235" s="14" t="s">
        <v>320</v>
      </c>
      <c r="AU3235" s="14" t="s">
        <v>143</v>
      </c>
    </row>
    <row r="3236" spans="1:65" s="2" customFormat="1" ht="16.5" customHeight="1">
      <c r="A3236" s="29"/>
      <c r="B3236" s="145"/>
      <c r="C3236" s="146" t="s">
        <v>3919</v>
      </c>
      <c r="D3236" s="146" t="s">
        <v>130</v>
      </c>
      <c r="E3236" s="147" t="s">
        <v>3920</v>
      </c>
      <c r="F3236" s="148" t="s">
        <v>3044</v>
      </c>
      <c r="G3236" s="149" t="s">
        <v>353</v>
      </c>
      <c r="H3236" s="150">
        <v>7</v>
      </c>
      <c r="I3236" s="151"/>
      <c r="J3236" s="152">
        <f>ROUND(I3236*H3236,2)</f>
        <v>0</v>
      </c>
      <c r="K3236" s="148" t="s">
        <v>1</v>
      </c>
      <c r="L3236" s="30"/>
      <c r="M3236" s="153" t="s">
        <v>1</v>
      </c>
      <c r="N3236" s="154" t="s">
        <v>41</v>
      </c>
      <c r="O3236" s="55"/>
      <c r="P3236" s="155">
        <f>O3236*H3236</f>
        <v>0</v>
      </c>
      <c r="Q3236" s="155">
        <v>0</v>
      </c>
      <c r="R3236" s="155">
        <f>Q3236*H3236</f>
        <v>0</v>
      </c>
      <c r="S3236" s="155">
        <v>0</v>
      </c>
      <c r="T3236" s="156">
        <f>S3236*H3236</f>
        <v>0</v>
      </c>
      <c r="U3236" s="29"/>
      <c r="V3236" s="29"/>
      <c r="W3236" s="29"/>
      <c r="X3236" s="29"/>
      <c r="Y3236" s="29"/>
      <c r="Z3236" s="29"/>
      <c r="AA3236" s="29"/>
      <c r="AB3236" s="29"/>
      <c r="AC3236" s="29"/>
      <c r="AD3236" s="29"/>
      <c r="AE3236" s="29"/>
      <c r="AR3236" s="157" t="s">
        <v>148</v>
      </c>
      <c r="AT3236" s="157" t="s">
        <v>130</v>
      </c>
      <c r="AU3236" s="157" t="s">
        <v>143</v>
      </c>
      <c r="AY3236" s="14" t="s">
        <v>127</v>
      </c>
      <c r="BE3236" s="158">
        <f>IF(N3236="základní",J3236,0)</f>
        <v>0</v>
      </c>
      <c r="BF3236" s="158">
        <f>IF(N3236="snížená",J3236,0)</f>
        <v>0</v>
      </c>
      <c r="BG3236" s="158">
        <f>IF(N3236="zákl. přenesená",J3236,0)</f>
        <v>0</v>
      </c>
      <c r="BH3236" s="158">
        <f>IF(N3236="sníž. přenesená",J3236,0)</f>
        <v>0</v>
      </c>
      <c r="BI3236" s="158">
        <f>IF(N3236="nulová",J3236,0)</f>
        <v>0</v>
      </c>
      <c r="BJ3236" s="14" t="s">
        <v>83</v>
      </c>
      <c r="BK3236" s="158">
        <f>ROUND(I3236*H3236,2)</f>
        <v>0</v>
      </c>
      <c r="BL3236" s="14" t="s">
        <v>148</v>
      </c>
      <c r="BM3236" s="157" t="s">
        <v>3921</v>
      </c>
    </row>
    <row r="3237" spans="1:65" s="2" customFormat="1">
      <c r="A3237" s="29"/>
      <c r="B3237" s="30"/>
      <c r="C3237" s="29"/>
      <c r="D3237" s="159" t="s">
        <v>136</v>
      </c>
      <c r="E3237" s="29"/>
      <c r="F3237" s="160" t="s">
        <v>3044</v>
      </c>
      <c r="G3237" s="29"/>
      <c r="H3237" s="29"/>
      <c r="I3237" s="161"/>
      <c r="J3237" s="29"/>
      <c r="K3237" s="29"/>
      <c r="L3237" s="30"/>
      <c r="M3237" s="162"/>
      <c r="N3237" s="163"/>
      <c r="O3237" s="55"/>
      <c r="P3237" s="55"/>
      <c r="Q3237" s="55"/>
      <c r="R3237" s="55"/>
      <c r="S3237" s="55"/>
      <c r="T3237" s="56"/>
      <c r="U3237" s="29"/>
      <c r="V3237" s="29"/>
      <c r="W3237" s="29"/>
      <c r="X3237" s="29"/>
      <c r="Y3237" s="29"/>
      <c r="Z3237" s="29"/>
      <c r="AA3237" s="29"/>
      <c r="AB3237" s="29"/>
      <c r="AC3237" s="29"/>
      <c r="AD3237" s="29"/>
      <c r="AE3237" s="29"/>
      <c r="AT3237" s="14" t="s">
        <v>136</v>
      </c>
      <c r="AU3237" s="14" t="s">
        <v>143</v>
      </c>
    </row>
    <row r="3238" spans="1:65" s="2" customFormat="1" ht="19.5">
      <c r="A3238" s="29"/>
      <c r="B3238" s="30"/>
      <c r="C3238" s="29"/>
      <c r="D3238" s="159" t="s">
        <v>320</v>
      </c>
      <c r="E3238" s="29"/>
      <c r="F3238" s="168" t="s">
        <v>3420</v>
      </c>
      <c r="G3238" s="29"/>
      <c r="H3238" s="29"/>
      <c r="I3238" s="161"/>
      <c r="J3238" s="29"/>
      <c r="K3238" s="29"/>
      <c r="L3238" s="30"/>
      <c r="M3238" s="162"/>
      <c r="N3238" s="163"/>
      <c r="O3238" s="55"/>
      <c r="P3238" s="55"/>
      <c r="Q3238" s="55"/>
      <c r="R3238" s="55"/>
      <c r="S3238" s="55"/>
      <c r="T3238" s="56"/>
      <c r="U3238" s="29"/>
      <c r="V3238" s="29"/>
      <c r="W3238" s="29"/>
      <c r="X3238" s="29"/>
      <c r="Y3238" s="29"/>
      <c r="Z3238" s="29"/>
      <c r="AA3238" s="29"/>
      <c r="AB3238" s="29"/>
      <c r="AC3238" s="29"/>
      <c r="AD3238" s="29"/>
      <c r="AE3238" s="29"/>
      <c r="AT3238" s="14" t="s">
        <v>320</v>
      </c>
      <c r="AU3238" s="14" t="s">
        <v>143</v>
      </c>
    </row>
    <row r="3239" spans="1:65" s="2" customFormat="1" ht="16.5" customHeight="1">
      <c r="A3239" s="29"/>
      <c r="B3239" s="145"/>
      <c r="C3239" s="146" t="s">
        <v>3922</v>
      </c>
      <c r="D3239" s="146" t="s">
        <v>130</v>
      </c>
      <c r="E3239" s="147" t="s">
        <v>3923</v>
      </c>
      <c r="F3239" s="148" t="s">
        <v>3021</v>
      </c>
      <c r="G3239" s="149" t="s">
        <v>353</v>
      </c>
      <c r="H3239" s="150">
        <v>1</v>
      </c>
      <c r="I3239" s="151"/>
      <c r="J3239" s="152">
        <f>ROUND(I3239*H3239,2)</f>
        <v>0</v>
      </c>
      <c r="K3239" s="148" t="s">
        <v>1</v>
      </c>
      <c r="L3239" s="30"/>
      <c r="M3239" s="153" t="s">
        <v>1</v>
      </c>
      <c r="N3239" s="154" t="s">
        <v>41</v>
      </c>
      <c r="O3239" s="55"/>
      <c r="P3239" s="155">
        <f>O3239*H3239</f>
        <v>0</v>
      </c>
      <c r="Q3239" s="155">
        <v>0</v>
      </c>
      <c r="R3239" s="155">
        <f>Q3239*H3239</f>
        <v>0</v>
      </c>
      <c r="S3239" s="155">
        <v>0</v>
      </c>
      <c r="T3239" s="156">
        <f>S3239*H3239</f>
        <v>0</v>
      </c>
      <c r="U3239" s="29"/>
      <c r="V3239" s="29"/>
      <c r="W3239" s="29"/>
      <c r="X3239" s="29"/>
      <c r="Y3239" s="29"/>
      <c r="Z3239" s="29"/>
      <c r="AA3239" s="29"/>
      <c r="AB3239" s="29"/>
      <c r="AC3239" s="29"/>
      <c r="AD3239" s="29"/>
      <c r="AE3239" s="29"/>
      <c r="AR3239" s="157" t="s">
        <v>148</v>
      </c>
      <c r="AT3239" s="157" t="s">
        <v>130</v>
      </c>
      <c r="AU3239" s="157" t="s">
        <v>143</v>
      </c>
      <c r="AY3239" s="14" t="s">
        <v>127</v>
      </c>
      <c r="BE3239" s="158">
        <f>IF(N3239="základní",J3239,0)</f>
        <v>0</v>
      </c>
      <c r="BF3239" s="158">
        <f>IF(N3239="snížená",J3239,0)</f>
        <v>0</v>
      </c>
      <c r="BG3239" s="158">
        <f>IF(N3239="zákl. přenesená",J3239,0)</f>
        <v>0</v>
      </c>
      <c r="BH3239" s="158">
        <f>IF(N3239="sníž. přenesená",J3239,0)</f>
        <v>0</v>
      </c>
      <c r="BI3239" s="158">
        <f>IF(N3239="nulová",J3239,0)</f>
        <v>0</v>
      </c>
      <c r="BJ3239" s="14" t="s">
        <v>83</v>
      </c>
      <c r="BK3239" s="158">
        <f>ROUND(I3239*H3239,2)</f>
        <v>0</v>
      </c>
      <c r="BL3239" s="14" t="s">
        <v>148</v>
      </c>
      <c r="BM3239" s="157" t="s">
        <v>3924</v>
      </c>
    </row>
    <row r="3240" spans="1:65" s="2" customFormat="1">
      <c r="A3240" s="29"/>
      <c r="B3240" s="30"/>
      <c r="C3240" s="29"/>
      <c r="D3240" s="159" t="s">
        <v>136</v>
      </c>
      <c r="E3240" s="29"/>
      <c r="F3240" s="160" t="s">
        <v>3021</v>
      </c>
      <c r="G3240" s="29"/>
      <c r="H3240" s="29"/>
      <c r="I3240" s="161"/>
      <c r="J3240" s="29"/>
      <c r="K3240" s="29"/>
      <c r="L3240" s="30"/>
      <c r="M3240" s="162"/>
      <c r="N3240" s="163"/>
      <c r="O3240" s="55"/>
      <c r="P3240" s="55"/>
      <c r="Q3240" s="55"/>
      <c r="R3240" s="55"/>
      <c r="S3240" s="55"/>
      <c r="T3240" s="56"/>
      <c r="U3240" s="29"/>
      <c r="V3240" s="29"/>
      <c r="W3240" s="29"/>
      <c r="X3240" s="29"/>
      <c r="Y3240" s="29"/>
      <c r="Z3240" s="29"/>
      <c r="AA3240" s="29"/>
      <c r="AB3240" s="29"/>
      <c r="AC3240" s="29"/>
      <c r="AD3240" s="29"/>
      <c r="AE3240" s="29"/>
      <c r="AT3240" s="14" t="s">
        <v>136</v>
      </c>
      <c r="AU3240" s="14" t="s">
        <v>143</v>
      </c>
    </row>
    <row r="3241" spans="1:65" s="2" customFormat="1" ht="19.5">
      <c r="A3241" s="29"/>
      <c r="B3241" s="30"/>
      <c r="C3241" s="29"/>
      <c r="D3241" s="159" t="s">
        <v>320</v>
      </c>
      <c r="E3241" s="29"/>
      <c r="F3241" s="168" t="s">
        <v>3420</v>
      </c>
      <c r="G3241" s="29"/>
      <c r="H3241" s="29"/>
      <c r="I3241" s="161"/>
      <c r="J3241" s="29"/>
      <c r="K3241" s="29"/>
      <c r="L3241" s="30"/>
      <c r="M3241" s="162"/>
      <c r="N3241" s="163"/>
      <c r="O3241" s="55"/>
      <c r="P3241" s="55"/>
      <c r="Q3241" s="55"/>
      <c r="R3241" s="55"/>
      <c r="S3241" s="55"/>
      <c r="T3241" s="56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T3241" s="14" t="s">
        <v>320</v>
      </c>
      <c r="AU3241" s="14" t="s">
        <v>143</v>
      </c>
    </row>
    <row r="3242" spans="1:65" s="2" customFormat="1" ht="16.5" customHeight="1">
      <c r="A3242" s="29"/>
      <c r="B3242" s="145"/>
      <c r="C3242" s="146" t="s">
        <v>3925</v>
      </c>
      <c r="D3242" s="146" t="s">
        <v>130</v>
      </c>
      <c r="E3242" s="147" t="s">
        <v>3926</v>
      </c>
      <c r="F3242" s="148" t="s">
        <v>3656</v>
      </c>
      <c r="G3242" s="149" t="s">
        <v>353</v>
      </c>
      <c r="H3242" s="150">
        <v>1</v>
      </c>
      <c r="I3242" s="151"/>
      <c r="J3242" s="152">
        <f>ROUND(I3242*H3242,2)</f>
        <v>0</v>
      </c>
      <c r="K3242" s="148" t="s">
        <v>1</v>
      </c>
      <c r="L3242" s="30"/>
      <c r="M3242" s="153" t="s">
        <v>1</v>
      </c>
      <c r="N3242" s="154" t="s">
        <v>41</v>
      </c>
      <c r="O3242" s="55"/>
      <c r="P3242" s="155">
        <f>O3242*H3242</f>
        <v>0</v>
      </c>
      <c r="Q3242" s="155">
        <v>0</v>
      </c>
      <c r="R3242" s="155">
        <f>Q3242*H3242</f>
        <v>0</v>
      </c>
      <c r="S3242" s="155">
        <v>0</v>
      </c>
      <c r="T3242" s="156">
        <f>S3242*H3242</f>
        <v>0</v>
      </c>
      <c r="U3242" s="29"/>
      <c r="V3242" s="29"/>
      <c r="W3242" s="29"/>
      <c r="X3242" s="29"/>
      <c r="Y3242" s="29"/>
      <c r="Z3242" s="29"/>
      <c r="AA3242" s="29"/>
      <c r="AB3242" s="29"/>
      <c r="AC3242" s="29"/>
      <c r="AD3242" s="29"/>
      <c r="AE3242" s="29"/>
      <c r="AR3242" s="157" t="s">
        <v>148</v>
      </c>
      <c r="AT3242" s="157" t="s">
        <v>130</v>
      </c>
      <c r="AU3242" s="157" t="s">
        <v>143</v>
      </c>
      <c r="AY3242" s="14" t="s">
        <v>127</v>
      </c>
      <c r="BE3242" s="158">
        <f>IF(N3242="základní",J3242,0)</f>
        <v>0</v>
      </c>
      <c r="BF3242" s="158">
        <f>IF(N3242="snížená",J3242,0)</f>
        <v>0</v>
      </c>
      <c r="BG3242" s="158">
        <f>IF(N3242="zákl. přenesená",J3242,0)</f>
        <v>0</v>
      </c>
      <c r="BH3242" s="158">
        <f>IF(N3242="sníž. přenesená",J3242,0)</f>
        <v>0</v>
      </c>
      <c r="BI3242" s="158">
        <f>IF(N3242="nulová",J3242,0)</f>
        <v>0</v>
      </c>
      <c r="BJ3242" s="14" t="s">
        <v>83</v>
      </c>
      <c r="BK3242" s="158">
        <f>ROUND(I3242*H3242,2)</f>
        <v>0</v>
      </c>
      <c r="BL3242" s="14" t="s">
        <v>148</v>
      </c>
      <c r="BM3242" s="157" t="s">
        <v>3927</v>
      </c>
    </row>
    <row r="3243" spans="1:65" s="2" customFormat="1">
      <c r="A3243" s="29"/>
      <c r="B3243" s="30"/>
      <c r="C3243" s="29"/>
      <c r="D3243" s="159" t="s">
        <v>136</v>
      </c>
      <c r="E3243" s="29"/>
      <c r="F3243" s="160" t="s">
        <v>3656</v>
      </c>
      <c r="G3243" s="29"/>
      <c r="H3243" s="29"/>
      <c r="I3243" s="161"/>
      <c r="J3243" s="29"/>
      <c r="K3243" s="29"/>
      <c r="L3243" s="30"/>
      <c r="M3243" s="162"/>
      <c r="N3243" s="163"/>
      <c r="O3243" s="55"/>
      <c r="P3243" s="55"/>
      <c r="Q3243" s="55"/>
      <c r="R3243" s="55"/>
      <c r="S3243" s="55"/>
      <c r="T3243" s="56"/>
      <c r="U3243" s="29"/>
      <c r="V3243" s="29"/>
      <c r="W3243" s="29"/>
      <c r="X3243" s="29"/>
      <c r="Y3243" s="29"/>
      <c r="Z3243" s="29"/>
      <c r="AA3243" s="29"/>
      <c r="AB3243" s="29"/>
      <c r="AC3243" s="29"/>
      <c r="AD3243" s="29"/>
      <c r="AE3243" s="29"/>
      <c r="AT3243" s="14" t="s">
        <v>136</v>
      </c>
      <c r="AU3243" s="14" t="s">
        <v>143</v>
      </c>
    </row>
    <row r="3244" spans="1:65" s="2" customFormat="1" ht="19.5">
      <c r="A3244" s="29"/>
      <c r="B3244" s="30"/>
      <c r="C3244" s="29"/>
      <c r="D3244" s="159" t="s">
        <v>320</v>
      </c>
      <c r="E3244" s="29"/>
      <c r="F3244" s="168" t="s">
        <v>3420</v>
      </c>
      <c r="G3244" s="29"/>
      <c r="H3244" s="29"/>
      <c r="I3244" s="161"/>
      <c r="J3244" s="29"/>
      <c r="K3244" s="29"/>
      <c r="L3244" s="30"/>
      <c r="M3244" s="162"/>
      <c r="N3244" s="163"/>
      <c r="O3244" s="55"/>
      <c r="P3244" s="55"/>
      <c r="Q3244" s="55"/>
      <c r="R3244" s="55"/>
      <c r="S3244" s="55"/>
      <c r="T3244" s="56"/>
      <c r="U3244" s="29"/>
      <c r="V3244" s="29"/>
      <c r="W3244" s="29"/>
      <c r="X3244" s="29"/>
      <c r="Y3244" s="29"/>
      <c r="Z3244" s="29"/>
      <c r="AA3244" s="29"/>
      <c r="AB3244" s="29"/>
      <c r="AC3244" s="29"/>
      <c r="AD3244" s="29"/>
      <c r="AE3244" s="29"/>
      <c r="AT3244" s="14" t="s">
        <v>320</v>
      </c>
      <c r="AU3244" s="14" t="s">
        <v>143</v>
      </c>
    </row>
    <row r="3245" spans="1:65" s="2" customFormat="1" ht="16.5" customHeight="1">
      <c r="A3245" s="29"/>
      <c r="B3245" s="145"/>
      <c r="C3245" s="146" t="s">
        <v>3928</v>
      </c>
      <c r="D3245" s="146" t="s">
        <v>130</v>
      </c>
      <c r="E3245" s="147" t="s">
        <v>3929</v>
      </c>
      <c r="F3245" s="148" t="s">
        <v>3069</v>
      </c>
      <c r="G3245" s="149" t="s">
        <v>353</v>
      </c>
      <c r="H3245" s="150">
        <v>6</v>
      </c>
      <c r="I3245" s="151"/>
      <c r="J3245" s="152">
        <f>ROUND(I3245*H3245,2)</f>
        <v>0</v>
      </c>
      <c r="K3245" s="148" t="s">
        <v>1</v>
      </c>
      <c r="L3245" s="30"/>
      <c r="M3245" s="153" t="s">
        <v>1</v>
      </c>
      <c r="N3245" s="154" t="s">
        <v>41</v>
      </c>
      <c r="O3245" s="55"/>
      <c r="P3245" s="155">
        <f>O3245*H3245</f>
        <v>0</v>
      </c>
      <c r="Q3245" s="155">
        <v>0</v>
      </c>
      <c r="R3245" s="155">
        <f>Q3245*H3245</f>
        <v>0</v>
      </c>
      <c r="S3245" s="155">
        <v>0</v>
      </c>
      <c r="T3245" s="156">
        <f>S3245*H3245</f>
        <v>0</v>
      </c>
      <c r="U3245" s="29"/>
      <c r="V3245" s="29"/>
      <c r="W3245" s="29"/>
      <c r="X3245" s="29"/>
      <c r="Y3245" s="29"/>
      <c r="Z3245" s="29"/>
      <c r="AA3245" s="29"/>
      <c r="AB3245" s="29"/>
      <c r="AC3245" s="29"/>
      <c r="AD3245" s="29"/>
      <c r="AE3245" s="29"/>
      <c r="AR3245" s="157" t="s">
        <v>148</v>
      </c>
      <c r="AT3245" s="157" t="s">
        <v>130</v>
      </c>
      <c r="AU3245" s="157" t="s">
        <v>143</v>
      </c>
      <c r="AY3245" s="14" t="s">
        <v>127</v>
      </c>
      <c r="BE3245" s="158">
        <f>IF(N3245="základní",J3245,0)</f>
        <v>0</v>
      </c>
      <c r="BF3245" s="158">
        <f>IF(N3245="snížená",J3245,0)</f>
        <v>0</v>
      </c>
      <c r="BG3245" s="158">
        <f>IF(N3245="zákl. přenesená",J3245,0)</f>
        <v>0</v>
      </c>
      <c r="BH3245" s="158">
        <f>IF(N3245="sníž. přenesená",J3245,0)</f>
        <v>0</v>
      </c>
      <c r="BI3245" s="158">
        <f>IF(N3245="nulová",J3245,0)</f>
        <v>0</v>
      </c>
      <c r="BJ3245" s="14" t="s">
        <v>83</v>
      </c>
      <c r="BK3245" s="158">
        <f>ROUND(I3245*H3245,2)</f>
        <v>0</v>
      </c>
      <c r="BL3245" s="14" t="s">
        <v>148</v>
      </c>
      <c r="BM3245" s="157" t="s">
        <v>3930</v>
      </c>
    </row>
    <row r="3246" spans="1:65" s="2" customFormat="1">
      <c r="A3246" s="29"/>
      <c r="B3246" s="30"/>
      <c r="C3246" s="29"/>
      <c r="D3246" s="159" t="s">
        <v>136</v>
      </c>
      <c r="E3246" s="29"/>
      <c r="F3246" s="160" t="s">
        <v>3069</v>
      </c>
      <c r="G3246" s="29"/>
      <c r="H3246" s="29"/>
      <c r="I3246" s="161"/>
      <c r="J3246" s="29"/>
      <c r="K3246" s="29"/>
      <c r="L3246" s="30"/>
      <c r="M3246" s="162"/>
      <c r="N3246" s="163"/>
      <c r="O3246" s="55"/>
      <c r="P3246" s="55"/>
      <c r="Q3246" s="55"/>
      <c r="R3246" s="55"/>
      <c r="S3246" s="55"/>
      <c r="T3246" s="56"/>
      <c r="U3246" s="29"/>
      <c r="V3246" s="29"/>
      <c r="W3246" s="29"/>
      <c r="X3246" s="29"/>
      <c r="Y3246" s="29"/>
      <c r="Z3246" s="29"/>
      <c r="AA3246" s="29"/>
      <c r="AB3246" s="29"/>
      <c r="AC3246" s="29"/>
      <c r="AD3246" s="29"/>
      <c r="AE3246" s="29"/>
      <c r="AT3246" s="14" t="s">
        <v>136</v>
      </c>
      <c r="AU3246" s="14" t="s">
        <v>143</v>
      </c>
    </row>
    <row r="3247" spans="1:65" s="2" customFormat="1" ht="19.5">
      <c r="A3247" s="29"/>
      <c r="B3247" s="30"/>
      <c r="C3247" s="29"/>
      <c r="D3247" s="159" t="s">
        <v>320</v>
      </c>
      <c r="E3247" s="29"/>
      <c r="F3247" s="168" t="s">
        <v>3420</v>
      </c>
      <c r="G3247" s="29"/>
      <c r="H3247" s="29"/>
      <c r="I3247" s="161"/>
      <c r="J3247" s="29"/>
      <c r="K3247" s="29"/>
      <c r="L3247" s="30"/>
      <c r="M3247" s="162"/>
      <c r="N3247" s="163"/>
      <c r="O3247" s="55"/>
      <c r="P3247" s="55"/>
      <c r="Q3247" s="55"/>
      <c r="R3247" s="55"/>
      <c r="S3247" s="55"/>
      <c r="T3247" s="56"/>
      <c r="U3247" s="29"/>
      <c r="V3247" s="29"/>
      <c r="W3247" s="29"/>
      <c r="X3247" s="29"/>
      <c r="Y3247" s="29"/>
      <c r="Z3247" s="29"/>
      <c r="AA3247" s="29"/>
      <c r="AB3247" s="29"/>
      <c r="AC3247" s="29"/>
      <c r="AD3247" s="29"/>
      <c r="AE3247" s="29"/>
      <c r="AT3247" s="14" t="s">
        <v>320</v>
      </c>
      <c r="AU3247" s="14" t="s">
        <v>143</v>
      </c>
    </row>
    <row r="3248" spans="1:65" s="2" customFormat="1" ht="16.5" customHeight="1">
      <c r="A3248" s="29"/>
      <c r="B3248" s="145"/>
      <c r="C3248" s="146" t="s">
        <v>3931</v>
      </c>
      <c r="D3248" s="146" t="s">
        <v>130</v>
      </c>
      <c r="E3248" s="147" t="s">
        <v>3932</v>
      </c>
      <c r="F3248" s="148" t="s">
        <v>633</v>
      </c>
      <c r="G3248" s="149" t="s">
        <v>353</v>
      </c>
      <c r="H3248" s="150">
        <v>1</v>
      </c>
      <c r="I3248" s="151"/>
      <c r="J3248" s="152">
        <f>ROUND(I3248*H3248,2)</f>
        <v>0</v>
      </c>
      <c r="K3248" s="148" t="s">
        <v>1</v>
      </c>
      <c r="L3248" s="30"/>
      <c r="M3248" s="153" t="s">
        <v>1</v>
      </c>
      <c r="N3248" s="154" t="s">
        <v>41</v>
      </c>
      <c r="O3248" s="55"/>
      <c r="P3248" s="155">
        <f>O3248*H3248</f>
        <v>0</v>
      </c>
      <c r="Q3248" s="155">
        <v>0</v>
      </c>
      <c r="R3248" s="155">
        <f>Q3248*H3248</f>
        <v>0</v>
      </c>
      <c r="S3248" s="155">
        <v>0</v>
      </c>
      <c r="T3248" s="156">
        <f>S3248*H3248</f>
        <v>0</v>
      </c>
      <c r="U3248" s="29"/>
      <c r="V3248" s="29"/>
      <c r="W3248" s="29"/>
      <c r="X3248" s="29"/>
      <c r="Y3248" s="29"/>
      <c r="Z3248" s="29"/>
      <c r="AA3248" s="29"/>
      <c r="AB3248" s="29"/>
      <c r="AC3248" s="29"/>
      <c r="AD3248" s="29"/>
      <c r="AE3248" s="29"/>
      <c r="AR3248" s="157" t="s">
        <v>148</v>
      </c>
      <c r="AT3248" s="157" t="s">
        <v>130</v>
      </c>
      <c r="AU3248" s="157" t="s">
        <v>143</v>
      </c>
      <c r="AY3248" s="14" t="s">
        <v>127</v>
      </c>
      <c r="BE3248" s="158">
        <f>IF(N3248="základní",J3248,0)</f>
        <v>0</v>
      </c>
      <c r="BF3248" s="158">
        <f>IF(N3248="snížená",J3248,0)</f>
        <v>0</v>
      </c>
      <c r="BG3248" s="158">
        <f>IF(N3248="zákl. přenesená",J3248,0)</f>
        <v>0</v>
      </c>
      <c r="BH3248" s="158">
        <f>IF(N3248="sníž. přenesená",J3248,0)</f>
        <v>0</v>
      </c>
      <c r="BI3248" s="158">
        <f>IF(N3248="nulová",J3248,0)</f>
        <v>0</v>
      </c>
      <c r="BJ3248" s="14" t="s">
        <v>83</v>
      </c>
      <c r="BK3248" s="158">
        <f>ROUND(I3248*H3248,2)</f>
        <v>0</v>
      </c>
      <c r="BL3248" s="14" t="s">
        <v>148</v>
      </c>
      <c r="BM3248" s="157" t="s">
        <v>3933</v>
      </c>
    </row>
    <row r="3249" spans="1:65" s="2" customFormat="1">
      <c r="A3249" s="29"/>
      <c r="B3249" s="30"/>
      <c r="C3249" s="29"/>
      <c r="D3249" s="159" t="s">
        <v>136</v>
      </c>
      <c r="E3249" s="29"/>
      <c r="F3249" s="160" t="s">
        <v>633</v>
      </c>
      <c r="G3249" s="29"/>
      <c r="H3249" s="29"/>
      <c r="I3249" s="161"/>
      <c r="J3249" s="29"/>
      <c r="K3249" s="29"/>
      <c r="L3249" s="30"/>
      <c r="M3249" s="162"/>
      <c r="N3249" s="163"/>
      <c r="O3249" s="55"/>
      <c r="P3249" s="55"/>
      <c r="Q3249" s="55"/>
      <c r="R3249" s="55"/>
      <c r="S3249" s="55"/>
      <c r="T3249" s="56"/>
      <c r="U3249" s="29"/>
      <c r="V3249" s="29"/>
      <c r="W3249" s="29"/>
      <c r="X3249" s="29"/>
      <c r="Y3249" s="29"/>
      <c r="Z3249" s="29"/>
      <c r="AA3249" s="29"/>
      <c r="AB3249" s="29"/>
      <c r="AC3249" s="29"/>
      <c r="AD3249" s="29"/>
      <c r="AE3249" s="29"/>
      <c r="AT3249" s="14" t="s">
        <v>136</v>
      </c>
      <c r="AU3249" s="14" t="s">
        <v>143</v>
      </c>
    </row>
    <row r="3250" spans="1:65" s="2" customFormat="1" ht="19.5">
      <c r="A3250" s="29"/>
      <c r="B3250" s="30"/>
      <c r="C3250" s="29"/>
      <c r="D3250" s="159" t="s">
        <v>320</v>
      </c>
      <c r="E3250" s="29"/>
      <c r="F3250" s="168" t="s">
        <v>3420</v>
      </c>
      <c r="G3250" s="29"/>
      <c r="H3250" s="29"/>
      <c r="I3250" s="161"/>
      <c r="J3250" s="29"/>
      <c r="K3250" s="29"/>
      <c r="L3250" s="30"/>
      <c r="M3250" s="162"/>
      <c r="N3250" s="163"/>
      <c r="O3250" s="55"/>
      <c r="P3250" s="55"/>
      <c r="Q3250" s="55"/>
      <c r="R3250" s="55"/>
      <c r="S3250" s="55"/>
      <c r="T3250" s="56"/>
      <c r="U3250" s="29"/>
      <c r="V3250" s="29"/>
      <c r="W3250" s="29"/>
      <c r="X3250" s="29"/>
      <c r="Y3250" s="29"/>
      <c r="Z3250" s="29"/>
      <c r="AA3250" s="29"/>
      <c r="AB3250" s="29"/>
      <c r="AC3250" s="29"/>
      <c r="AD3250" s="29"/>
      <c r="AE3250" s="29"/>
      <c r="AT3250" s="14" t="s">
        <v>320</v>
      </c>
      <c r="AU3250" s="14" t="s">
        <v>143</v>
      </c>
    </row>
    <row r="3251" spans="1:65" s="2" customFormat="1" ht="16.5" customHeight="1">
      <c r="A3251" s="29"/>
      <c r="B3251" s="145"/>
      <c r="C3251" s="146" t="s">
        <v>3934</v>
      </c>
      <c r="D3251" s="146" t="s">
        <v>130</v>
      </c>
      <c r="E3251" s="147" t="s">
        <v>3935</v>
      </c>
      <c r="F3251" s="148" t="s">
        <v>3936</v>
      </c>
      <c r="G3251" s="149" t="s">
        <v>353</v>
      </c>
      <c r="H3251" s="150">
        <v>1</v>
      </c>
      <c r="I3251" s="151"/>
      <c r="J3251" s="152">
        <f>ROUND(I3251*H3251,2)</f>
        <v>0</v>
      </c>
      <c r="K3251" s="148" t="s">
        <v>1</v>
      </c>
      <c r="L3251" s="30"/>
      <c r="M3251" s="153" t="s">
        <v>1</v>
      </c>
      <c r="N3251" s="154" t="s">
        <v>41</v>
      </c>
      <c r="O3251" s="55"/>
      <c r="P3251" s="155">
        <f>O3251*H3251</f>
        <v>0</v>
      </c>
      <c r="Q3251" s="155">
        <v>0</v>
      </c>
      <c r="R3251" s="155">
        <f>Q3251*H3251</f>
        <v>0</v>
      </c>
      <c r="S3251" s="155">
        <v>0</v>
      </c>
      <c r="T3251" s="156">
        <f>S3251*H3251</f>
        <v>0</v>
      </c>
      <c r="U3251" s="29"/>
      <c r="V3251" s="29"/>
      <c r="W3251" s="29"/>
      <c r="X3251" s="29"/>
      <c r="Y3251" s="29"/>
      <c r="Z3251" s="29"/>
      <c r="AA3251" s="29"/>
      <c r="AB3251" s="29"/>
      <c r="AC3251" s="29"/>
      <c r="AD3251" s="29"/>
      <c r="AE3251" s="29"/>
      <c r="AR3251" s="157" t="s">
        <v>148</v>
      </c>
      <c r="AT3251" s="157" t="s">
        <v>130</v>
      </c>
      <c r="AU3251" s="157" t="s">
        <v>143</v>
      </c>
      <c r="AY3251" s="14" t="s">
        <v>127</v>
      </c>
      <c r="BE3251" s="158">
        <f>IF(N3251="základní",J3251,0)</f>
        <v>0</v>
      </c>
      <c r="BF3251" s="158">
        <f>IF(N3251="snížená",J3251,0)</f>
        <v>0</v>
      </c>
      <c r="BG3251" s="158">
        <f>IF(N3251="zákl. přenesená",J3251,0)</f>
        <v>0</v>
      </c>
      <c r="BH3251" s="158">
        <f>IF(N3251="sníž. přenesená",J3251,0)</f>
        <v>0</v>
      </c>
      <c r="BI3251" s="158">
        <f>IF(N3251="nulová",J3251,0)</f>
        <v>0</v>
      </c>
      <c r="BJ3251" s="14" t="s">
        <v>83</v>
      </c>
      <c r="BK3251" s="158">
        <f>ROUND(I3251*H3251,2)</f>
        <v>0</v>
      </c>
      <c r="BL3251" s="14" t="s">
        <v>148</v>
      </c>
      <c r="BM3251" s="157" t="s">
        <v>3937</v>
      </c>
    </row>
    <row r="3252" spans="1:65" s="2" customFormat="1">
      <c r="A3252" s="29"/>
      <c r="B3252" s="30"/>
      <c r="C3252" s="29"/>
      <c r="D3252" s="159" t="s">
        <v>136</v>
      </c>
      <c r="E3252" s="29"/>
      <c r="F3252" s="160" t="s">
        <v>3936</v>
      </c>
      <c r="G3252" s="29"/>
      <c r="H3252" s="29"/>
      <c r="I3252" s="161"/>
      <c r="J3252" s="29"/>
      <c r="K3252" s="29"/>
      <c r="L3252" s="30"/>
      <c r="M3252" s="162"/>
      <c r="N3252" s="163"/>
      <c r="O3252" s="55"/>
      <c r="P3252" s="55"/>
      <c r="Q3252" s="55"/>
      <c r="R3252" s="55"/>
      <c r="S3252" s="55"/>
      <c r="T3252" s="56"/>
      <c r="U3252" s="29"/>
      <c r="V3252" s="29"/>
      <c r="W3252" s="29"/>
      <c r="X3252" s="29"/>
      <c r="Y3252" s="29"/>
      <c r="Z3252" s="29"/>
      <c r="AA3252" s="29"/>
      <c r="AB3252" s="29"/>
      <c r="AC3252" s="29"/>
      <c r="AD3252" s="29"/>
      <c r="AE3252" s="29"/>
      <c r="AT3252" s="14" t="s">
        <v>136</v>
      </c>
      <c r="AU3252" s="14" t="s">
        <v>143</v>
      </c>
    </row>
    <row r="3253" spans="1:65" s="2" customFormat="1" ht="19.5">
      <c r="A3253" s="29"/>
      <c r="B3253" s="30"/>
      <c r="C3253" s="29"/>
      <c r="D3253" s="159" t="s">
        <v>320</v>
      </c>
      <c r="E3253" s="29"/>
      <c r="F3253" s="168" t="s">
        <v>3420</v>
      </c>
      <c r="G3253" s="29"/>
      <c r="H3253" s="29"/>
      <c r="I3253" s="161"/>
      <c r="J3253" s="29"/>
      <c r="K3253" s="29"/>
      <c r="L3253" s="30"/>
      <c r="M3253" s="162"/>
      <c r="N3253" s="163"/>
      <c r="O3253" s="55"/>
      <c r="P3253" s="55"/>
      <c r="Q3253" s="55"/>
      <c r="R3253" s="55"/>
      <c r="S3253" s="55"/>
      <c r="T3253" s="56"/>
      <c r="U3253" s="29"/>
      <c r="V3253" s="29"/>
      <c r="W3253" s="29"/>
      <c r="X3253" s="29"/>
      <c r="Y3253" s="29"/>
      <c r="Z3253" s="29"/>
      <c r="AA3253" s="29"/>
      <c r="AB3253" s="29"/>
      <c r="AC3253" s="29"/>
      <c r="AD3253" s="29"/>
      <c r="AE3253" s="29"/>
      <c r="AT3253" s="14" t="s">
        <v>320</v>
      </c>
      <c r="AU3253" s="14" t="s">
        <v>143</v>
      </c>
    </row>
    <row r="3254" spans="1:65" s="2" customFormat="1" ht="16.5" customHeight="1">
      <c r="A3254" s="29"/>
      <c r="B3254" s="145"/>
      <c r="C3254" s="146" t="s">
        <v>3938</v>
      </c>
      <c r="D3254" s="146" t="s">
        <v>130</v>
      </c>
      <c r="E3254" s="147" t="s">
        <v>3939</v>
      </c>
      <c r="F3254" s="148" t="s">
        <v>637</v>
      </c>
      <c r="G3254" s="149" t="s">
        <v>353</v>
      </c>
      <c r="H3254" s="150">
        <v>1</v>
      </c>
      <c r="I3254" s="151"/>
      <c r="J3254" s="152">
        <f>ROUND(I3254*H3254,2)</f>
        <v>0</v>
      </c>
      <c r="K3254" s="148" t="s">
        <v>1</v>
      </c>
      <c r="L3254" s="30"/>
      <c r="M3254" s="153" t="s">
        <v>1</v>
      </c>
      <c r="N3254" s="154" t="s">
        <v>41</v>
      </c>
      <c r="O3254" s="55"/>
      <c r="P3254" s="155">
        <f>O3254*H3254</f>
        <v>0</v>
      </c>
      <c r="Q3254" s="155">
        <v>0</v>
      </c>
      <c r="R3254" s="155">
        <f>Q3254*H3254</f>
        <v>0</v>
      </c>
      <c r="S3254" s="155">
        <v>0</v>
      </c>
      <c r="T3254" s="156">
        <f>S3254*H3254</f>
        <v>0</v>
      </c>
      <c r="U3254" s="29"/>
      <c r="V3254" s="29"/>
      <c r="W3254" s="29"/>
      <c r="X3254" s="29"/>
      <c r="Y3254" s="29"/>
      <c r="Z3254" s="29"/>
      <c r="AA3254" s="29"/>
      <c r="AB3254" s="29"/>
      <c r="AC3254" s="29"/>
      <c r="AD3254" s="29"/>
      <c r="AE3254" s="29"/>
      <c r="AR3254" s="157" t="s">
        <v>148</v>
      </c>
      <c r="AT3254" s="157" t="s">
        <v>130</v>
      </c>
      <c r="AU3254" s="157" t="s">
        <v>143</v>
      </c>
      <c r="AY3254" s="14" t="s">
        <v>127</v>
      </c>
      <c r="BE3254" s="158">
        <f>IF(N3254="základní",J3254,0)</f>
        <v>0</v>
      </c>
      <c r="BF3254" s="158">
        <f>IF(N3254="snížená",J3254,0)</f>
        <v>0</v>
      </c>
      <c r="BG3254" s="158">
        <f>IF(N3254="zákl. přenesená",J3254,0)</f>
        <v>0</v>
      </c>
      <c r="BH3254" s="158">
        <f>IF(N3254="sníž. přenesená",J3254,0)</f>
        <v>0</v>
      </c>
      <c r="BI3254" s="158">
        <f>IF(N3254="nulová",J3254,0)</f>
        <v>0</v>
      </c>
      <c r="BJ3254" s="14" t="s">
        <v>83</v>
      </c>
      <c r="BK3254" s="158">
        <f>ROUND(I3254*H3254,2)</f>
        <v>0</v>
      </c>
      <c r="BL3254" s="14" t="s">
        <v>148</v>
      </c>
      <c r="BM3254" s="157" t="s">
        <v>3940</v>
      </c>
    </row>
    <row r="3255" spans="1:65" s="2" customFormat="1">
      <c r="A3255" s="29"/>
      <c r="B3255" s="30"/>
      <c r="C3255" s="29"/>
      <c r="D3255" s="159" t="s">
        <v>136</v>
      </c>
      <c r="E3255" s="29"/>
      <c r="F3255" s="160" t="s">
        <v>637</v>
      </c>
      <c r="G3255" s="29"/>
      <c r="H3255" s="29"/>
      <c r="I3255" s="161"/>
      <c r="J3255" s="29"/>
      <c r="K3255" s="29"/>
      <c r="L3255" s="30"/>
      <c r="M3255" s="162"/>
      <c r="N3255" s="163"/>
      <c r="O3255" s="55"/>
      <c r="P3255" s="55"/>
      <c r="Q3255" s="55"/>
      <c r="R3255" s="55"/>
      <c r="S3255" s="55"/>
      <c r="T3255" s="56"/>
      <c r="U3255" s="29"/>
      <c r="V3255" s="29"/>
      <c r="W3255" s="29"/>
      <c r="X3255" s="29"/>
      <c r="Y3255" s="29"/>
      <c r="Z3255" s="29"/>
      <c r="AA3255" s="29"/>
      <c r="AB3255" s="29"/>
      <c r="AC3255" s="29"/>
      <c r="AD3255" s="29"/>
      <c r="AE3255" s="29"/>
      <c r="AT3255" s="14" t="s">
        <v>136</v>
      </c>
      <c r="AU3255" s="14" t="s">
        <v>143</v>
      </c>
    </row>
    <row r="3256" spans="1:65" s="2" customFormat="1" ht="19.5">
      <c r="A3256" s="29"/>
      <c r="B3256" s="30"/>
      <c r="C3256" s="29"/>
      <c r="D3256" s="159" t="s">
        <v>320</v>
      </c>
      <c r="E3256" s="29"/>
      <c r="F3256" s="168" t="s">
        <v>3420</v>
      </c>
      <c r="G3256" s="29"/>
      <c r="H3256" s="29"/>
      <c r="I3256" s="161"/>
      <c r="J3256" s="29"/>
      <c r="K3256" s="29"/>
      <c r="L3256" s="30"/>
      <c r="M3256" s="162"/>
      <c r="N3256" s="163"/>
      <c r="O3256" s="55"/>
      <c r="P3256" s="55"/>
      <c r="Q3256" s="55"/>
      <c r="R3256" s="55"/>
      <c r="S3256" s="55"/>
      <c r="T3256" s="56"/>
      <c r="U3256" s="29"/>
      <c r="V3256" s="29"/>
      <c r="W3256" s="29"/>
      <c r="X3256" s="29"/>
      <c r="Y3256" s="29"/>
      <c r="Z3256" s="29"/>
      <c r="AA3256" s="29"/>
      <c r="AB3256" s="29"/>
      <c r="AC3256" s="29"/>
      <c r="AD3256" s="29"/>
      <c r="AE3256" s="29"/>
      <c r="AT3256" s="14" t="s">
        <v>320</v>
      </c>
      <c r="AU3256" s="14" t="s">
        <v>143</v>
      </c>
    </row>
    <row r="3257" spans="1:65" s="2" customFormat="1" ht="16.5" customHeight="1">
      <c r="A3257" s="29"/>
      <c r="B3257" s="145"/>
      <c r="C3257" s="146" t="s">
        <v>3941</v>
      </c>
      <c r="D3257" s="146" t="s">
        <v>130</v>
      </c>
      <c r="E3257" s="147" t="s">
        <v>3942</v>
      </c>
      <c r="F3257" s="148" t="s">
        <v>3943</v>
      </c>
      <c r="G3257" s="149" t="s">
        <v>353</v>
      </c>
      <c r="H3257" s="150">
        <v>2</v>
      </c>
      <c r="I3257" s="151"/>
      <c r="J3257" s="152">
        <f>ROUND(I3257*H3257,2)</f>
        <v>0</v>
      </c>
      <c r="K3257" s="148" t="s">
        <v>1</v>
      </c>
      <c r="L3257" s="30"/>
      <c r="M3257" s="153" t="s">
        <v>1</v>
      </c>
      <c r="N3257" s="154" t="s">
        <v>41</v>
      </c>
      <c r="O3257" s="55"/>
      <c r="P3257" s="155">
        <f>O3257*H3257</f>
        <v>0</v>
      </c>
      <c r="Q3257" s="155">
        <v>0</v>
      </c>
      <c r="R3257" s="155">
        <f>Q3257*H3257</f>
        <v>0</v>
      </c>
      <c r="S3257" s="155">
        <v>0</v>
      </c>
      <c r="T3257" s="156">
        <f>S3257*H3257</f>
        <v>0</v>
      </c>
      <c r="U3257" s="29"/>
      <c r="V3257" s="29"/>
      <c r="W3257" s="29"/>
      <c r="X3257" s="29"/>
      <c r="Y3257" s="29"/>
      <c r="Z3257" s="29"/>
      <c r="AA3257" s="29"/>
      <c r="AB3257" s="29"/>
      <c r="AC3257" s="29"/>
      <c r="AD3257" s="29"/>
      <c r="AE3257" s="29"/>
      <c r="AR3257" s="157" t="s">
        <v>148</v>
      </c>
      <c r="AT3257" s="157" t="s">
        <v>130</v>
      </c>
      <c r="AU3257" s="157" t="s">
        <v>143</v>
      </c>
      <c r="AY3257" s="14" t="s">
        <v>127</v>
      </c>
      <c r="BE3257" s="158">
        <f>IF(N3257="základní",J3257,0)</f>
        <v>0</v>
      </c>
      <c r="BF3257" s="158">
        <f>IF(N3257="snížená",J3257,0)</f>
        <v>0</v>
      </c>
      <c r="BG3257" s="158">
        <f>IF(N3257="zákl. přenesená",J3257,0)</f>
        <v>0</v>
      </c>
      <c r="BH3257" s="158">
        <f>IF(N3257="sníž. přenesená",J3257,0)</f>
        <v>0</v>
      </c>
      <c r="BI3257" s="158">
        <f>IF(N3257="nulová",J3257,0)</f>
        <v>0</v>
      </c>
      <c r="BJ3257" s="14" t="s">
        <v>83</v>
      </c>
      <c r="BK3257" s="158">
        <f>ROUND(I3257*H3257,2)</f>
        <v>0</v>
      </c>
      <c r="BL3257" s="14" t="s">
        <v>148</v>
      </c>
      <c r="BM3257" s="157" t="s">
        <v>3944</v>
      </c>
    </row>
    <row r="3258" spans="1:65" s="2" customFormat="1">
      <c r="A3258" s="29"/>
      <c r="B3258" s="30"/>
      <c r="C3258" s="29"/>
      <c r="D3258" s="159" t="s">
        <v>136</v>
      </c>
      <c r="E3258" s="29"/>
      <c r="F3258" s="160" t="s">
        <v>3943</v>
      </c>
      <c r="G3258" s="29"/>
      <c r="H3258" s="29"/>
      <c r="I3258" s="161"/>
      <c r="J3258" s="29"/>
      <c r="K3258" s="29"/>
      <c r="L3258" s="30"/>
      <c r="M3258" s="162"/>
      <c r="N3258" s="163"/>
      <c r="O3258" s="55"/>
      <c r="P3258" s="55"/>
      <c r="Q3258" s="55"/>
      <c r="R3258" s="55"/>
      <c r="S3258" s="55"/>
      <c r="T3258" s="56"/>
      <c r="U3258" s="29"/>
      <c r="V3258" s="29"/>
      <c r="W3258" s="29"/>
      <c r="X3258" s="29"/>
      <c r="Y3258" s="29"/>
      <c r="Z3258" s="29"/>
      <c r="AA3258" s="29"/>
      <c r="AB3258" s="29"/>
      <c r="AC3258" s="29"/>
      <c r="AD3258" s="29"/>
      <c r="AE3258" s="29"/>
      <c r="AT3258" s="14" t="s">
        <v>136</v>
      </c>
      <c r="AU3258" s="14" t="s">
        <v>143</v>
      </c>
    </row>
    <row r="3259" spans="1:65" s="2" customFormat="1" ht="19.5">
      <c r="A3259" s="29"/>
      <c r="B3259" s="30"/>
      <c r="C3259" s="29"/>
      <c r="D3259" s="159" t="s">
        <v>320</v>
      </c>
      <c r="E3259" s="29"/>
      <c r="F3259" s="168" t="s">
        <v>3572</v>
      </c>
      <c r="G3259" s="29"/>
      <c r="H3259" s="29"/>
      <c r="I3259" s="161"/>
      <c r="J3259" s="29"/>
      <c r="K3259" s="29"/>
      <c r="L3259" s="30"/>
      <c r="M3259" s="162"/>
      <c r="N3259" s="163"/>
      <c r="O3259" s="55"/>
      <c r="P3259" s="55"/>
      <c r="Q3259" s="55"/>
      <c r="R3259" s="55"/>
      <c r="S3259" s="55"/>
      <c r="T3259" s="56"/>
      <c r="U3259" s="29"/>
      <c r="V3259" s="29"/>
      <c r="W3259" s="29"/>
      <c r="X3259" s="29"/>
      <c r="Y3259" s="29"/>
      <c r="Z3259" s="29"/>
      <c r="AA3259" s="29"/>
      <c r="AB3259" s="29"/>
      <c r="AC3259" s="29"/>
      <c r="AD3259" s="29"/>
      <c r="AE3259" s="29"/>
      <c r="AT3259" s="14" t="s">
        <v>320</v>
      </c>
      <c r="AU3259" s="14" t="s">
        <v>143</v>
      </c>
    </row>
    <row r="3260" spans="1:65" s="2" customFormat="1" ht="16.5" customHeight="1">
      <c r="A3260" s="29"/>
      <c r="B3260" s="145"/>
      <c r="C3260" s="146" t="s">
        <v>3945</v>
      </c>
      <c r="D3260" s="146" t="s">
        <v>130</v>
      </c>
      <c r="E3260" s="147" t="s">
        <v>3946</v>
      </c>
      <c r="F3260" s="148" t="s">
        <v>3073</v>
      </c>
      <c r="G3260" s="149" t="s">
        <v>353</v>
      </c>
      <c r="H3260" s="150">
        <v>1</v>
      </c>
      <c r="I3260" s="151"/>
      <c r="J3260" s="152">
        <f>ROUND(I3260*H3260,2)</f>
        <v>0</v>
      </c>
      <c r="K3260" s="148" t="s">
        <v>1</v>
      </c>
      <c r="L3260" s="30"/>
      <c r="M3260" s="153" t="s">
        <v>1</v>
      </c>
      <c r="N3260" s="154" t="s">
        <v>41</v>
      </c>
      <c r="O3260" s="55"/>
      <c r="P3260" s="155">
        <f>O3260*H3260</f>
        <v>0</v>
      </c>
      <c r="Q3260" s="155">
        <v>0</v>
      </c>
      <c r="R3260" s="155">
        <f>Q3260*H3260</f>
        <v>0</v>
      </c>
      <c r="S3260" s="155">
        <v>0</v>
      </c>
      <c r="T3260" s="156">
        <f>S3260*H3260</f>
        <v>0</v>
      </c>
      <c r="U3260" s="29"/>
      <c r="V3260" s="29"/>
      <c r="W3260" s="29"/>
      <c r="X3260" s="29"/>
      <c r="Y3260" s="29"/>
      <c r="Z3260" s="29"/>
      <c r="AA3260" s="29"/>
      <c r="AB3260" s="29"/>
      <c r="AC3260" s="29"/>
      <c r="AD3260" s="29"/>
      <c r="AE3260" s="29"/>
      <c r="AR3260" s="157" t="s">
        <v>148</v>
      </c>
      <c r="AT3260" s="157" t="s">
        <v>130</v>
      </c>
      <c r="AU3260" s="157" t="s">
        <v>143</v>
      </c>
      <c r="AY3260" s="14" t="s">
        <v>127</v>
      </c>
      <c r="BE3260" s="158">
        <f>IF(N3260="základní",J3260,0)</f>
        <v>0</v>
      </c>
      <c r="BF3260" s="158">
        <f>IF(N3260="snížená",J3260,0)</f>
        <v>0</v>
      </c>
      <c r="BG3260" s="158">
        <f>IF(N3260="zákl. přenesená",J3260,0)</f>
        <v>0</v>
      </c>
      <c r="BH3260" s="158">
        <f>IF(N3260="sníž. přenesená",J3260,0)</f>
        <v>0</v>
      </c>
      <c r="BI3260" s="158">
        <f>IF(N3260="nulová",J3260,0)</f>
        <v>0</v>
      </c>
      <c r="BJ3260" s="14" t="s">
        <v>83</v>
      </c>
      <c r="BK3260" s="158">
        <f>ROUND(I3260*H3260,2)</f>
        <v>0</v>
      </c>
      <c r="BL3260" s="14" t="s">
        <v>148</v>
      </c>
      <c r="BM3260" s="157" t="s">
        <v>3947</v>
      </c>
    </row>
    <row r="3261" spans="1:65" s="2" customFormat="1">
      <c r="A3261" s="29"/>
      <c r="B3261" s="30"/>
      <c r="C3261" s="29"/>
      <c r="D3261" s="159" t="s">
        <v>136</v>
      </c>
      <c r="E3261" s="29"/>
      <c r="F3261" s="160" t="s">
        <v>3073</v>
      </c>
      <c r="G3261" s="29"/>
      <c r="H3261" s="29"/>
      <c r="I3261" s="161"/>
      <c r="J3261" s="29"/>
      <c r="K3261" s="29"/>
      <c r="L3261" s="30"/>
      <c r="M3261" s="162"/>
      <c r="N3261" s="163"/>
      <c r="O3261" s="55"/>
      <c r="P3261" s="55"/>
      <c r="Q3261" s="55"/>
      <c r="R3261" s="55"/>
      <c r="S3261" s="55"/>
      <c r="T3261" s="56"/>
      <c r="U3261" s="29"/>
      <c r="V3261" s="29"/>
      <c r="W3261" s="29"/>
      <c r="X3261" s="29"/>
      <c r="Y3261" s="29"/>
      <c r="Z3261" s="29"/>
      <c r="AA3261" s="29"/>
      <c r="AB3261" s="29"/>
      <c r="AC3261" s="29"/>
      <c r="AD3261" s="29"/>
      <c r="AE3261" s="29"/>
      <c r="AT3261" s="14" t="s">
        <v>136</v>
      </c>
      <c r="AU3261" s="14" t="s">
        <v>143</v>
      </c>
    </row>
    <row r="3262" spans="1:65" s="2" customFormat="1" ht="19.5">
      <c r="A3262" s="29"/>
      <c r="B3262" s="30"/>
      <c r="C3262" s="29"/>
      <c r="D3262" s="159" t="s">
        <v>320</v>
      </c>
      <c r="E3262" s="29"/>
      <c r="F3262" s="168" t="s">
        <v>3502</v>
      </c>
      <c r="G3262" s="29"/>
      <c r="H3262" s="29"/>
      <c r="I3262" s="161"/>
      <c r="J3262" s="29"/>
      <c r="K3262" s="29"/>
      <c r="L3262" s="30"/>
      <c r="M3262" s="162"/>
      <c r="N3262" s="163"/>
      <c r="O3262" s="55"/>
      <c r="P3262" s="55"/>
      <c r="Q3262" s="55"/>
      <c r="R3262" s="55"/>
      <c r="S3262" s="55"/>
      <c r="T3262" s="56"/>
      <c r="U3262" s="29"/>
      <c r="V3262" s="29"/>
      <c r="W3262" s="29"/>
      <c r="X3262" s="29"/>
      <c r="Y3262" s="29"/>
      <c r="Z3262" s="29"/>
      <c r="AA3262" s="29"/>
      <c r="AB3262" s="29"/>
      <c r="AC3262" s="29"/>
      <c r="AD3262" s="29"/>
      <c r="AE3262" s="29"/>
      <c r="AT3262" s="14" t="s">
        <v>320</v>
      </c>
      <c r="AU3262" s="14" t="s">
        <v>143</v>
      </c>
    </row>
    <row r="3263" spans="1:65" s="2" customFormat="1" ht="16.5" customHeight="1">
      <c r="A3263" s="29"/>
      <c r="B3263" s="145"/>
      <c r="C3263" s="146" t="s">
        <v>3948</v>
      </c>
      <c r="D3263" s="146" t="s">
        <v>130</v>
      </c>
      <c r="E3263" s="147" t="s">
        <v>3949</v>
      </c>
      <c r="F3263" s="148" t="s">
        <v>641</v>
      </c>
      <c r="G3263" s="149" t="s">
        <v>353</v>
      </c>
      <c r="H3263" s="150">
        <v>1</v>
      </c>
      <c r="I3263" s="151"/>
      <c r="J3263" s="152">
        <f>ROUND(I3263*H3263,2)</f>
        <v>0</v>
      </c>
      <c r="K3263" s="148" t="s">
        <v>1</v>
      </c>
      <c r="L3263" s="30"/>
      <c r="M3263" s="153" t="s">
        <v>1</v>
      </c>
      <c r="N3263" s="154" t="s">
        <v>41</v>
      </c>
      <c r="O3263" s="55"/>
      <c r="P3263" s="155">
        <f>O3263*H3263</f>
        <v>0</v>
      </c>
      <c r="Q3263" s="155">
        <v>0</v>
      </c>
      <c r="R3263" s="155">
        <f>Q3263*H3263</f>
        <v>0</v>
      </c>
      <c r="S3263" s="155">
        <v>0</v>
      </c>
      <c r="T3263" s="156">
        <f>S3263*H3263</f>
        <v>0</v>
      </c>
      <c r="U3263" s="29"/>
      <c r="V3263" s="29"/>
      <c r="W3263" s="29"/>
      <c r="X3263" s="29"/>
      <c r="Y3263" s="29"/>
      <c r="Z3263" s="29"/>
      <c r="AA3263" s="29"/>
      <c r="AB3263" s="29"/>
      <c r="AC3263" s="29"/>
      <c r="AD3263" s="29"/>
      <c r="AE3263" s="29"/>
      <c r="AR3263" s="157" t="s">
        <v>148</v>
      </c>
      <c r="AT3263" s="157" t="s">
        <v>130</v>
      </c>
      <c r="AU3263" s="157" t="s">
        <v>143</v>
      </c>
      <c r="AY3263" s="14" t="s">
        <v>127</v>
      </c>
      <c r="BE3263" s="158">
        <f>IF(N3263="základní",J3263,0)</f>
        <v>0</v>
      </c>
      <c r="BF3263" s="158">
        <f>IF(N3263="snížená",J3263,0)</f>
        <v>0</v>
      </c>
      <c r="BG3263" s="158">
        <f>IF(N3263="zákl. přenesená",J3263,0)</f>
        <v>0</v>
      </c>
      <c r="BH3263" s="158">
        <f>IF(N3263="sníž. přenesená",J3263,0)</f>
        <v>0</v>
      </c>
      <c r="BI3263" s="158">
        <f>IF(N3263="nulová",J3263,0)</f>
        <v>0</v>
      </c>
      <c r="BJ3263" s="14" t="s">
        <v>83</v>
      </c>
      <c r="BK3263" s="158">
        <f>ROUND(I3263*H3263,2)</f>
        <v>0</v>
      </c>
      <c r="BL3263" s="14" t="s">
        <v>148</v>
      </c>
      <c r="BM3263" s="157" t="s">
        <v>3950</v>
      </c>
    </row>
    <row r="3264" spans="1:65" s="2" customFormat="1">
      <c r="A3264" s="29"/>
      <c r="B3264" s="30"/>
      <c r="C3264" s="29"/>
      <c r="D3264" s="159" t="s">
        <v>136</v>
      </c>
      <c r="E3264" s="29"/>
      <c r="F3264" s="160" t="s">
        <v>641</v>
      </c>
      <c r="G3264" s="29"/>
      <c r="H3264" s="29"/>
      <c r="I3264" s="161"/>
      <c r="J3264" s="29"/>
      <c r="K3264" s="29"/>
      <c r="L3264" s="30"/>
      <c r="M3264" s="162"/>
      <c r="N3264" s="163"/>
      <c r="O3264" s="55"/>
      <c r="P3264" s="55"/>
      <c r="Q3264" s="55"/>
      <c r="R3264" s="55"/>
      <c r="S3264" s="55"/>
      <c r="T3264" s="56"/>
      <c r="U3264" s="29"/>
      <c r="V3264" s="29"/>
      <c r="W3264" s="29"/>
      <c r="X3264" s="29"/>
      <c r="Y3264" s="29"/>
      <c r="Z3264" s="29"/>
      <c r="AA3264" s="29"/>
      <c r="AB3264" s="29"/>
      <c r="AC3264" s="29"/>
      <c r="AD3264" s="29"/>
      <c r="AE3264" s="29"/>
      <c r="AT3264" s="14" t="s">
        <v>136</v>
      </c>
      <c r="AU3264" s="14" t="s">
        <v>143</v>
      </c>
    </row>
    <row r="3265" spans="1:65" s="2" customFormat="1" ht="19.5">
      <c r="A3265" s="29"/>
      <c r="B3265" s="30"/>
      <c r="C3265" s="29"/>
      <c r="D3265" s="159" t="s">
        <v>320</v>
      </c>
      <c r="E3265" s="29"/>
      <c r="F3265" s="168" t="s">
        <v>3502</v>
      </c>
      <c r="G3265" s="29"/>
      <c r="H3265" s="29"/>
      <c r="I3265" s="161"/>
      <c r="J3265" s="29"/>
      <c r="K3265" s="29"/>
      <c r="L3265" s="30"/>
      <c r="M3265" s="162"/>
      <c r="N3265" s="163"/>
      <c r="O3265" s="55"/>
      <c r="P3265" s="55"/>
      <c r="Q3265" s="55"/>
      <c r="R3265" s="55"/>
      <c r="S3265" s="55"/>
      <c r="T3265" s="56"/>
      <c r="U3265" s="29"/>
      <c r="V3265" s="29"/>
      <c r="W3265" s="29"/>
      <c r="X3265" s="29"/>
      <c r="Y3265" s="29"/>
      <c r="Z3265" s="29"/>
      <c r="AA3265" s="29"/>
      <c r="AB3265" s="29"/>
      <c r="AC3265" s="29"/>
      <c r="AD3265" s="29"/>
      <c r="AE3265" s="29"/>
      <c r="AT3265" s="14" t="s">
        <v>320</v>
      </c>
      <c r="AU3265" s="14" t="s">
        <v>143</v>
      </c>
    </row>
    <row r="3266" spans="1:65" s="2" customFormat="1" ht="24.2" customHeight="1">
      <c r="A3266" s="29"/>
      <c r="B3266" s="145"/>
      <c r="C3266" s="146" t="s">
        <v>3951</v>
      </c>
      <c r="D3266" s="146" t="s">
        <v>130</v>
      </c>
      <c r="E3266" s="147" t="s">
        <v>3952</v>
      </c>
      <c r="F3266" s="148" t="s">
        <v>3953</v>
      </c>
      <c r="G3266" s="149" t="s">
        <v>353</v>
      </c>
      <c r="H3266" s="150">
        <v>1</v>
      </c>
      <c r="I3266" s="151"/>
      <c r="J3266" s="152">
        <f>ROUND(I3266*H3266,2)</f>
        <v>0</v>
      </c>
      <c r="K3266" s="148" t="s">
        <v>1</v>
      </c>
      <c r="L3266" s="30"/>
      <c r="M3266" s="153" t="s">
        <v>1</v>
      </c>
      <c r="N3266" s="154" t="s">
        <v>41</v>
      </c>
      <c r="O3266" s="55"/>
      <c r="P3266" s="155">
        <f>O3266*H3266</f>
        <v>0</v>
      </c>
      <c r="Q3266" s="155">
        <v>0</v>
      </c>
      <c r="R3266" s="155">
        <f>Q3266*H3266</f>
        <v>0</v>
      </c>
      <c r="S3266" s="155">
        <v>0</v>
      </c>
      <c r="T3266" s="156">
        <f>S3266*H3266</f>
        <v>0</v>
      </c>
      <c r="U3266" s="29"/>
      <c r="V3266" s="29"/>
      <c r="W3266" s="29"/>
      <c r="X3266" s="29"/>
      <c r="Y3266" s="29"/>
      <c r="Z3266" s="29"/>
      <c r="AA3266" s="29"/>
      <c r="AB3266" s="29"/>
      <c r="AC3266" s="29"/>
      <c r="AD3266" s="29"/>
      <c r="AE3266" s="29"/>
      <c r="AR3266" s="157" t="s">
        <v>148</v>
      </c>
      <c r="AT3266" s="157" t="s">
        <v>130</v>
      </c>
      <c r="AU3266" s="157" t="s">
        <v>143</v>
      </c>
      <c r="AY3266" s="14" t="s">
        <v>127</v>
      </c>
      <c r="BE3266" s="158">
        <f>IF(N3266="základní",J3266,0)</f>
        <v>0</v>
      </c>
      <c r="BF3266" s="158">
        <f>IF(N3266="snížená",J3266,0)</f>
        <v>0</v>
      </c>
      <c r="BG3266" s="158">
        <f>IF(N3266="zákl. přenesená",J3266,0)</f>
        <v>0</v>
      </c>
      <c r="BH3266" s="158">
        <f>IF(N3266="sníž. přenesená",J3266,0)</f>
        <v>0</v>
      </c>
      <c r="BI3266" s="158">
        <f>IF(N3266="nulová",J3266,0)</f>
        <v>0</v>
      </c>
      <c r="BJ3266" s="14" t="s">
        <v>83</v>
      </c>
      <c r="BK3266" s="158">
        <f>ROUND(I3266*H3266,2)</f>
        <v>0</v>
      </c>
      <c r="BL3266" s="14" t="s">
        <v>148</v>
      </c>
      <c r="BM3266" s="157" t="s">
        <v>3954</v>
      </c>
    </row>
    <row r="3267" spans="1:65" s="2" customFormat="1">
      <c r="A3267" s="29"/>
      <c r="B3267" s="30"/>
      <c r="C3267" s="29"/>
      <c r="D3267" s="159" t="s">
        <v>136</v>
      </c>
      <c r="E3267" s="29"/>
      <c r="F3267" s="160" t="s">
        <v>3953</v>
      </c>
      <c r="G3267" s="29"/>
      <c r="H3267" s="29"/>
      <c r="I3267" s="161"/>
      <c r="J3267" s="29"/>
      <c r="K3267" s="29"/>
      <c r="L3267" s="30"/>
      <c r="M3267" s="162"/>
      <c r="N3267" s="163"/>
      <c r="O3267" s="55"/>
      <c r="P3267" s="55"/>
      <c r="Q3267" s="55"/>
      <c r="R3267" s="55"/>
      <c r="S3267" s="55"/>
      <c r="T3267" s="56"/>
      <c r="U3267" s="29"/>
      <c r="V3267" s="29"/>
      <c r="W3267" s="29"/>
      <c r="X3267" s="29"/>
      <c r="Y3267" s="29"/>
      <c r="Z3267" s="29"/>
      <c r="AA3267" s="29"/>
      <c r="AB3267" s="29"/>
      <c r="AC3267" s="29"/>
      <c r="AD3267" s="29"/>
      <c r="AE3267" s="29"/>
      <c r="AT3267" s="14" t="s">
        <v>136</v>
      </c>
      <c r="AU3267" s="14" t="s">
        <v>143</v>
      </c>
    </row>
    <row r="3268" spans="1:65" s="2" customFormat="1" ht="19.5">
      <c r="A3268" s="29"/>
      <c r="B3268" s="30"/>
      <c r="C3268" s="29"/>
      <c r="D3268" s="159" t="s">
        <v>320</v>
      </c>
      <c r="E3268" s="29"/>
      <c r="F3268" s="168" t="s">
        <v>3420</v>
      </c>
      <c r="G3268" s="29"/>
      <c r="H3268" s="29"/>
      <c r="I3268" s="161"/>
      <c r="J3268" s="29"/>
      <c r="K3268" s="29"/>
      <c r="L3268" s="30"/>
      <c r="M3268" s="162"/>
      <c r="N3268" s="163"/>
      <c r="O3268" s="55"/>
      <c r="P3268" s="55"/>
      <c r="Q3268" s="55"/>
      <c r="R3268" s="55"/>
      <c r="S3268" s="55"/>
      <c r="T3268" s="56"/>
      <c r="U3268" s="29"/>
      <c r="V3268" s="29"/>
      <c r="W3268" s="29"/>
      <c r="X3268" s="29"/>
      <c r="Y3268" s="29"/>
      <c r="Z3268" s="29"/>
      <c r="AA3268" s="29"/>
      <c r="AB3268" s="29"/>
      <c r="AC3268" s="29"/>
      <c r="AD3268" s="29"/>
      <c r="AE3268" s="29"/>
      <c r="AT3268" s="14" t="s">
        <v>320</v>
      </c>
      <c r="AU3268" s="14" t="s">
        <v>143</v>
      </c>
    </row>
    <row r="3269" spans="1:65" s="2" customFormat="1" ht="24.2" customHeight="1">
      <c r="A3269" s="29"/>
      <c r="B3269" s="145"/>
      <c r="C3269" s="146" t="s">
        <v>3955</v>
      </c>
      <c r="D3269" s="146" t="s">
        <v>130</v>
      </c>
      <c r="E3269" s="147" t="s">
        <v>3956</v>
      </c>
      <c r="F3269" s="148" t="s">
        <v>3957</v>
      </c>
      <c r="G3269" s="149" t="s">
        <v>353</v>
      </c>
      <c r="H3269" s="150">
        <v>1</v>
      </c>
      <c r="I3269" s="151"/>
      <c r="J3269" s="152">
        <f>ROUND(I3269*H3269,2)</f>
        <v>0</v>
      </c>
      <c r="K3269" s="148" t="s">
        <v>1</v>
      </c>
      <c r="L3269" s="30"/>
      <c r="M3269" s="153" t="s">
        <v>1</v>
      </c>
      <c r="N3269" s="154" t="s">
        <v>41</v>
      </c>
      <c r="O3269" s="55"/>
      <c r="P3269" s="155">
        <f>O3269*H3269</f>
        <v>0</v>
      </c>
      <c r="Q3269" s="155">
        <v>0</v>
      </c>
      <c r="R3269" s="155">
        <f>Q3269*H3269</f>
        <v>0</v>
      </c>
      <c r="S3269" s="155">
        <v>0</v>
      </c>
      <c r="T3269" s="156">
        <f>S3269*H3269</f>
        <v>0</v>
      </c>
      <c r="U3269" s="29"/>
      <c r="V3269" s="29"/>
      <c r="W3269" s="29"/>
      <c r="X3269" s="29"/>
      <c r="Y3269" s="29"/>
      <c r="Z3269" s="29"/>
      <c r="AA3269" s="29"/>
      <c r="AB3269" s="29"/>
      <c r="AC3269" s="29"/>
      <c r="AD3269" s="29"/>
      <c r="AE3269" s="29"/>
      <c r="AR3269" s="157" t="s">
        <v>148</v>
      </c>
      <c r="AT3269" s="157" t="s">
        <v>130</v>
      </c>
      <c r="AU3269" s="157" t="s">
        <v>143</v>
      </c>
      <c r="AY3269" s="14" t="s">
        <v>127</v>
      </c>
      <c r="BE3269" s="158">
        <f>IF(N3269="základní",J3269,0)</f>
        <v>0</v>
      </c>
      <c r="BF3269" s="158">
        <f>IF(N3269="snížená",J3269,0)</f>
        <v>0</v>
      </c>
      <c r="BG3269" s="158">
        <f>IF(N3269="zákl. přenesená",J3269,0)</f>
        <v>0</v>
      </c>
      <c r="BH3269" s="158">
        <f>IF(N3269="sníž. přenesená",J3269,0)</f>
        <v>0</v>
      </c>
      <c r="BI3269" s="158">
        <f>IF(N3269="nulová",J3269,0)</f>
        <v>0</v>
      </c>
      <c r="BJ3269" s="14" t="s">
        <v>83</v>
      </c>
      <c r="BK3269" s="158">
        <f>ROUND(I3269*H3269,2)</f>
        <v>0</v>
      </c>
      <c r="BL3269" s="14" t="s">
        <v>148</v>
      </c>
      <c r="BM3269" s="157" t="s">
        <v>3958</v>
      </c>
    </row>
    <row r="3270" spans="1:65" s="2" customFormat="1">
      <c r="A3270" s="29"/>
      <c r="B3270" s="30"/>
      <c r="C3270" s="29"/>
      <c r="D3270" s="159" t="s">
        <v>136</v>
      </c>
      <c r="E3270" s="29"/>
      <c r="F3270" s="160" t="s">
        <v>3957</v>
      </c>
      <c r="G3270" s="29"/>
      <c r="H3270" s="29"/>
      <c r="I3270" s="161"/>
      <c r="J3270" s="29"/>
      <c r="K3270" s="29"/>
      <c r="L3270" s="30"/>
      <c r="M3270" s="162"/>
      <c r="N3270" s="163"/>
      <c r="O3270" s="55"/>
      <c r="P3270" s="55"/>
      <c r="Q3270" s="55"/>
      <c r="R3270" s="55"/>
      <c r="S3270" s="55"/>
      <c r="T3270" s="56"/>
      <c r="U3270" s="29"/>
      <c r="V3270" s="29"/>
      <c r="W3270" s="29"/>
      <c r="X3270" s="29"/>
      <c r="Y3270" s="29"/>
      <c r="Z3270" s="29"/>
      <c r="AA3270" s="29"/>
      <c r="AB3270" s="29"/>
      <c r="AC3270" s="29"/>
      <c r="AD3270" s="29"/>
      <c r="AE3270" s="29"/>
      <c r="AT3270" s="14" t="s">
        <v>136</v>
      </c>
      <c r="AU3270" s="14" t="s">
        <v>143</v>
      </c>
    </row>
    <row r="3271" spans="1:65" s="2" customFormat="1" ht="19.5">
      <c r="A3271" s="29"/>
      <c r="B3271" s="30"/>
      <c r="C3271" s="29"/>
      <c r="D3271" s="159" t="s">
        <v>320</v>
      </c>
      <c r="E3271" s="29"/>
      <c r="F3271" s="168" t="s">
        <v>3420</v>
      </c>
      <c r="G3271" s="29"/>
      <c r="H3271" s="29"/>
      <c r="I3271" s="161"/>
      <c r="J3271" s="29"/>
      <c r="K3271" s="29"/>
      <c r="L3271" s="30"/>
      <c r="M3271" s="162"/>
      <c r="N3271" s="163"/>
      <c r="O3271" s="55"/>
      <c r="P3271" s="55"/>
      <c r="Q3271" s="55"/>
      <c r="R3271" s="55"/>
      <c r="S3271" s="55"/>
      <c r="T3271" s="56"/>
      <c r="U3271" s="29"/>
      <c r="V3271" s="29"/>
      <c r="W3271" s="29"/>
      <c r="X3271" s="29"/>
      <c r="Y3271" s="29"/>
      <c r="Z3271" s="29"/>
      <c r="AA3271" s="29"/>
      <c r="AB3271" s="29"/>
      <c r="AC3271" s="29"/>
      <c r="AD3271" s="29"/>
      <c r="AE3271" s="29"/>
      <c r="AT3271" s="14" t="s">
        <v>320</v>
      </c>
      <c r="AU3271" s="14" t="s">
        <v>143</v>
      </c>
    </row>
    <row r="3272" spans="1:65" s="2" customFormat="1" ht="16.5" customHeight="1">
      <c r="A3272" s="29"/>
      <c r="B3272" s="145"/>
      <c r="C3272" s="146" t="s">
        <v>3959</v>
      </c>
      <c r="D3272" s="146" t="s">
        <v>130</v>
      </c>
      <c r="E3272" s="147" t="s">
        <v>3960</v>
      </c>
      <c r="F3272" s="148" t="s">
        <v>3961</v>
      </c>
      <c r="G3272" s="149" t="s">
        <v>353</v>
      </c>
      <c r="H3272" s="150">
        <v>8</v>
      </c>
      <c r="I3272" s="151"/>
      <c r="J3272" s="152">
        <f>ROUND(I3272*H3272,2)</f>
        <v>0</v>
      </c>
      <c r="K3272" s="148" t="s">
        <v>1</v>
      </c>
      <c r="L3272" s="30"/>
      <c r="M3272" s="153" t="s">
        <v>1</v>
      </c>
      <c r="N3272" s="154" t="s">
        <v>41</v>
      </c>
      <c r="O3272" s="55"/>
      <c r="P3272" s="155">
        <f>O3272*H3272</f>
        <v>0</v>
      </c>
      <c r="Q3272" s="155">
        <v>0</v>
      </c>
      <c r="R3272" s="155">
        <f>Q3272*H3272</f>
        <v>0</v>
      </c>
      <c r="S3272" s="155">
        <v>0</v>
      </c>
      <c r="T3272" s="156">
        <f>S3272*H3272</f>
        <v>0</v>
      </c>
      <c r="U3272" s="29"/>
      <c r="V3272" s="29"/>
      <c r="W3272" s="29"/>
      <c r="X3272" s="29"/>
      <c r="Y3272" s="29"/>
      <c r="Z3272" s="29"/>
      <c r="AA3272" s="29"/>
      <c r="AB3272" s="29"/>
      <c r="AC3272" s="29"/>
      <c r="AD3272" s="29"/>
      <c r="AE3272" s="29"/>
      <c r="AR3272" s="157" t="s">
        <v>148</v>
      </c>
      <c r="AT3272" s="157" t="s">
        <v>130</v>
      </c>
      <c r="AU3272" s="157" t="s">
        <v>143</v>
      </c>
      <c r="AY3272" s="14" t="s">
        <v>127</v>
      </c>
      <c r="BE3272" s="158">
        <f>IF(N3272="základní",J3272,0)</f>
        <v>0</v>
      </c>
      <c r="BF3272" s="158">
        <f>IF(N3272="snížená",J3272,0)</f>
        <v>0</v>
      </c>
      <c r="BG3272" s="158">
        <f>IF(N3272="zákl. přenesená",J3272,0)</f>
        <v>0</v>
      </c>
      <c r="BH3272" s="158">
        <f>IF(N3272="sníž. přenesená",J3272,0)</f>
        <v>0</v>
      </c>
      <c r="BI3272" s="158">
        <f>IF(N3272="nulová",J3272,0)</f>
        <v>0</v>
      </c>
      <c r="BJ3272" s="14" t="s">
        <v>83</v>
      </c>
      <c r="BK3272" s="158">
        <f>ROUND(I3272*H3272,2)</f>
        <v>0</v>
      </c>
      <c r="BL3272" s="14" t="s">
        <v>148</v>
      </c>
      <c r="BM3272" s="157" t="s">
        <v>3962</v>
      </c>
    </row>
    <row r="3273" spans="1:65" s="2" customFormat="1">
      <c r="A3273" s="29"/>
      <c r="B3273" s="30"/>
      <c r="C3273" s="29"/>
      <c r="D3273" s="159" t="s">
        <v>136</v>
      </c>
      <c r="E3273" s="29"/>
      <c r="F3273" s="160" t="s">
        <v>3961</v>
      </c>
      <c r="G3273" s="29"/>
      <c r="H3273" s="29"/>
      <c r="I3273" s="161"/>
      <c r="J3273" s="29"/>
      <c r="K3273" s="29"/>
      <c r="L3273" s="30"/>
      <c r="M3273" s="162"/>
      <c r="N3273" s="163"/>
      <c r="O3273" s="55"/>
      <c r="P3273" s="55"/>
      <c r="Q3273" s="55"/>
      <c r="R3273" s="55"/>
      <c r="S3273" s="55"/>
      <c r="T3273" s="56"/>
      <c r="U3273" s="29"/>
      <c r="V3273" s="29"/>
      <c r="W3273" s="29"/>
      <c r="X3273" s="29"/>
      <c r="Y3273" s="29"/>
      <c r="Z3273" s="29"/>
      <c r="AA3273" s="29"/>
      <c r="AB3273" s="29"/>
      <c r="AC3273" s="29"/>
      <c r="AD3273" s="29"/>
      <c r="AE3273" s="29"/>
      <c r="AT3273" s="14" t="s">
        <v>136</v>
      </c>
      <c r="AU3273" s="14" t="s">
        <v>143</v>
      </c>
    </row>
    <row r="3274" spans="1:65" s="2" customFormat="1" ht="19.5">
      <c r="A3274" s="29"/>
      <c r="B3274" s="30"/>
      <c r="C3274" s="29"/>
      <c r="D3274" s="159" t="s">
        <v>320</v>
      </c>
      <c r="E3274" s="29"/>
      <c r="F3274" s="168" t="s">
        <v>3438</v>
      </c>
      <c r="G3274" s="29"/>
      <c r="H3274" s="29"/>
      <c r="I3274" s="161"/>
      <c r="J3274" s="29"/>
      <c r="K3274" s="29"/>
      <c r="L3274" s="30"/>
      <c r="M3274" s="162"/>
      <c r="N3274" s="163"/>
      <c r="O3274" s="55"/>
      <c r="P3274" s="55"/>
      <c r="Q3274" s="55"/>
      <c r="R3274" s="55"/>
      <c r="S3274" s="55"/>
      <c r="T3274" s="56"/>
      <c r="U3274" s="29"/>
      <c r="V3274" s="29"/>
      <c r="W3274" s="29"/>
      <c r="X3274" s="29"/>
      <c r="Y3274" s="29"/>
      <c r="Z3274" s="29"/>
      <c r="AA3274" s="29"/>
      <c r="AB3274" s="29"/>
      <c r="AC3274" s="29"/>
      <c r="AD3274" s="29"/>
      <c r="AE3274" s="29"/>
      <c r="AT3274" s="14" t="s">
        <v>320</v>
      </c>
      <c r="AU3274" s="14" t="s">
        <v>143</v>
      </c>
    </row>
    <row r="3275" spans="1:65" s="2" customFormat="1" ht="16.5" customHeight="1">
      <c r="A3275" s="29"/>
      <c r="B3275" s="145"/>
      <c r="C3275" s="146" t="s">
        <v>3963</v>
      </c>
      <c r="D3275" s="146" t="s">
        <v>130</v>
      </c>
      <c r="E3275" s="147" t="s">
        <v>3964</v>
      </c>
      <c r="F3275" s="148" t="s">
        <v>3961</v>
      </c>
      <c r="G3275" s="149" t="s">
        <v>353</v>
      </c>
      <c r="H3275" s="150">
        <v>3</v>
      </c>
      <c r="I3275" s="151"/>
      <c r="J3275" s="152">
        <f>ROUND(I3275*H3275,2)</f>
        <v>0</v>
      </c>
      <c r="K3275" s="148" t="s">
        <v>1</v>
      </c>
      <c r="L3275" s="30"/>
      <c r="M3275" s="153" t="s">
        <v>1</v>
      </c>
      <c r="N3275" s="154" t="s">
        <v>41</v>
      </c>
      <c r="O3275" s="55"/>
      <c r="P3275" s="155">
        <f>O3275*H3275</f>
        <v>0</v>
      </c>
      <c r="Q3275" s="155">
        <v>0</v>
      </c>
      <c r="R3275" s="155">
        <f>Q3275*H3275</f>
        <v>0</v>
      </c>
      <c r="S3275" s="155">
        <v>0</v>
      </c>
      <c r="T3275" s="156">
        <f>S3275*H3275</f>
        <v>0</v>
      </c>
      <c r="U3275" s="29"/>
      <c r="V3275" s="29"/>
      <c r="W3275" s="29"/>
      <c r="X3275" s="29"/>
      <c r="Y3275" s="29"/>
      <c r="Z3275" s="29"/>
      <c r="AA3275" s="29"/>
      <c r="AB3275" s="29"/>
      <c r="AC3275" s="29"/>
      <c r="AD3275" s="29"/>
      <c r="AE3275" s="29"/>
      <c r="AR3275" s="157" t="s">
        <v>148</v>
      </c>
      <c r="AT3275" s="157" t="s">
        <v>130</v>
      </c>
      <c r="AU3275" s="157" t="s">
        <v>143</v>
      </c>
      <c r="AY3275" s="14" t="s">
        <v>127</v>
      </c>
      <c r="BE3275" s="158">
        <f>IF(N3275="základní",J3275,0)</f>
        <v>0</v>
      </c>
      <c r="BF3275" s="158">
        <f>IF(N3275="snížená",J3275,0)</f>
        <v>0</v>
      </c>
      <c r="BG3275" s="158">
        <f>IF(N3275="zákl. přenesená",J3275,0)</f>
        <v>0</v>
      </c>
      <c r="BH3275" s="158">
        <f>IF(N3275="sníž. přenesená",J3275,0)</f>
        <v>0</v>
      </c>
      <c r="BI3275" s="158">
        <f>IF(N3275="nulová",J3275,0)</f>
        <v>0</v>
      </c>
      <c r="BJ3275" s="14" t="s">
        <v>83</v>
      </c>
      <c r="BK3275" s="158">
        <f>ROUND(I3275*H3275,2)</f>
        <v>0</v>
      </c>
      <c r="BL3275" s="14" t="s">
        <v>148</v>
      </c>
      <c r="BM3275" s="157" t="s">
        <v>3965</v>
      </c>
    </row>
    <row r="3276" spans="1:65" s="2" customFormat="1">
      <c r="A3276" s="29"/>
      <c r="B3276" s="30"/>
      <c r="C3276" s="29"/>
      <c r="D3276" s="159" t="s">
        <v>136</v>
      </c>
      <c r="E3276" s="29"/>
      <c r="F3276" s="160" t="s">
        <v>3961</v>
      </c>
      <c r="G3276" s="29"/>
      <c r="H3276" s="29"/>
      <c r="I3276" s="161"/>
      <c r="J3276" s="29"/>
      <c r="K3276" s="29"/>
      <c r="L3276" s="30"/>
      <c r="M3276" s="162"/>
      <c r="N3276" s="163"/>
      <c r="O3276" s="55"/>
      <c r="P3276" s="55"/>
      <c r="Q3276" s="55"/>
      <c r="R3276" s="55"/>
      <c r="S3276" s="55"/>
      <c r="T3276" s="56"/>
      <c r="U3276" s="29"/>
      <c r="V3276" s="29"/>
      <c r="W3276" s="29"/>
      <c r="X3276" s="29"/>
      <c r="Y3276" s="29"/>
      <c r="Z3276" s="29"/>
      <c r="AA3276" s="29"/>
      <c r="AB3276" s="29"/>
      <c r="AC3276" s="29"/>
      <c r="AD3276" s="29"/>
      <c r="AE3276" s="29"/>
      <c r="AT3276" s="14" t="s">
        <v>136</v>
      </c>
      <c r="AU3276" s="14" t="s">
        <v>143</v>
      </c>
    </row>
    <row r="3277" spans="1:65" s="2" customFormat="1" ht="19.5">
      <c r="A3277" s="29"/>
      <c r="B3277" s="30"/>
      <c r="C3277" s="29"/>
      <c r="D3277" s="159" t="s">
        <v>320</v>
      </c>
      <c r="E3277" s="29"/>
      <c r="F3277" s="168" t="s">
        <v>3438</v>
      </c>
      <c r="G3277" s="29"/>
      <c r="H3277" s="29"/>
      <c r="I3277" s="161"/>
      <c r="J3277" s="29"/>
      <c r="K3277" s="29"/>
      <c r="L3277" s="30"/>
      <c r="M3277" s="162"/>
      <c r="N3277" s="163"/>
      <c r="O3277" s="55"/>
      <c r="P3277" s="55"/>
      <c r="Q3277" s="55"/>
      <c r="R3277" s="55"/>
      <c r="S3277" s="55"/>
      <c r="T3277" s="56"/>
      <c r="U3277" s="29"/>
      <c r="V3277" s="29"/>
      <c r="W3277" s="29"/>
      <c r="X3277" s="29"/>
      <c r="Y3277" s="29"/>
      <c r="Z3277" s="29"/>
      <c r="AA3277" s="29"/>
      <c r="AB3277" s="29"/>
      <c r="AC3277" s="29"/>
      <c r="AD3277" s="29"/>
      <c r="AE3277" s="29"/>
      <c r="AT3277" s="14" t="s">
        <v>320</v>
      </c>
      <c r="AU3277" s="14" t="s">
        <v>143</v>
      </c>
    </row>
    <row r="3278" spans="1:65" s="2" customFormat="1" ht="16.5" customHeight="1">
      <c r="A3278" s="29"/>
      <c r="B3278" s="145"/>
      <c r="C3278" s="146" t="s">
        <v>3966</v>
      </c>
      <c r="D3278" s="146" t="s">
        <v>130</v>
      </c>
      <c r="E3278" s="147" t="s">
        <v>3967</v>
      </c>
      <c r="F3278" s="148" t="s">
        <v>3968</v>
      </c>
      <c r="G3278" s="149" t="s">
        <v>353</v>
      </c>
      <c r="H3278" s="150">
        <v>2</v>
      </c>
      <c r="I3278" s="151"/>
      <c r="J3278" s="152">
        <f>ROUND(I3278*H3278,2)</f>
        <v>0</v>
      </c>
      <c r="K3278" s="148" t="s">
        <v>1</v>
      </c>
      <c r="L3278" s="30"/>
      <c r="M3278" s="153" t="s">
        <v>1</v>
      </c>
      <c r="N3278" s="154" t="s">
        <v>41</v>
      </c>
      <c r="O3278" s="55"/>
      <c r="P3278" s="155">
        <f>O3278*H3278</f>
        <v>0</v>
      </c>
      <c r="Q3278" s="155">
        <v>0</v>
      </c>
      <c r="R3278" s="155">
        <f>Q3278*H3278</f>
        <v>0</v>
      </c>
      <c r="S3278" s="155">
        <v>0</v>
      </c>
      <c r="T3278" s="156">
        <f>S3278*H3278</f>
        <v>0</v>
      </c>
      <c r="U3278" s="29"/>
      <c r="V3278" s="29"/>
      <c r="W3278" s="29"/>
      <c r="X3278" s="29"/>
      <c r="Y3278" s="29"/>
      <c r="Z3278" s="29"/>
      <c r="AA3278" s="29"/>
      <c r="AB3278" s="29"/>
      <c r="AC3278" s="29"/>
      <c r="AD3278" s="29"/>
      <c r="AE3278" s="29"/>
      <c r="AR3278" s="157" t="s">
        <v>148</v>
      </c>
      <c r="AT3278" s="157" t="s">
        <v>130</v>
      </c>
      <c r="AU3278" s="157" t="s">
        <v>143</v>
      </c>
      <c r="AY3278" s="14" t="s">
        <v>127</v>
      </c>
      <c r="BE3278" s="158">
        <f>IF(N3278="základní",J3278,0)</f>
        <v>0</v>
      </c>
      <c r="BF3278" s="158">
        <f>IF(N3278="snížená",J3278,0)</f>
        <v>0</v>
      </c>
      <c r="BG3278" s="158">
        <f>IF(N3278="zákl. přenesená",J3278,0)</f>
        <v>0</v>
      </c>
      <c r="BH3278" s="158">
        <f>IF(N3278="sníž. přenesená",J3278,0)</f>
        <v>0</v>
      </c>
      <c r="BI3278" s="158">
        <f>IF(N3278="nulová",J3278,0)</f>
        <v>0</v>
      </c>
      <c r="BJ3278" s="14" t="s">
        <v>83</v>
      </c>
      <c r="BK3278" s="158">
        <f>ROUND(I3278*H3278,2)</f>
        <v>0</v>
      </c>
      <c r="BL3278" s="14" t="s">
        <v>148</v>
      </c>
      <c r="BM3278" s="157" t="s">
        <v>3969</v>
      </c>
    </row>
    <row r="3279" spans="1:65" s="2" customFormat="1">
      <c r="A3279" s="29"/>
      <c r="B3279" s="30"/>
      <c r="C3279" s="29"/>
      <c r="D3279" s="159" t="s">
        <v>136</v>
      </c>
      <c r="E3279" s="29"/>
      <c r="F3279" s="160" t="s">
        <v>3968</v>
      </c>
      <c r="G3279" s="29"/>
      <c r="H3279" s="29"/>
      <c r="I3279" s="161"/>
      <c r="J3279" s="29"/>
      <c r="K3279" s="29"/>
      <c r="L3279" s="30"/>
      <c r="M3279" s="162"/>
      <c r="N3279" s="163"/>
      <c r="O3279" s="55"/>
      <c r="P3279" s="55"/>
      <c r="Q3279" s="55"/>
      <c r="R3279" s="55"/>
      <c r="S3279" s="55"/>
      <c r="T3279" s="56"/>
      <c r="U3279" s="29"/>
      <c r="V3279" s="29"/>
      <c r="W3279" s="29"/>
      <c r="X3279" s="29"/>
      <c r="Y3279" s="29"/>
      <c r="Z3279" s="29"/>
      <c r="AA3279" s="29"/>
      <c r="AB3279" s="29"/>
      <c r="AC3279" s="29"/>
      <c r="AD3279" s="29"/>
      <c r="AE3279" s="29"/>
      <c r="AT3279" s="14" t="s">
        <v>136</v>
      </c>
      <c r="AU3279" s="14" t="s">
        <v>143</v>
      </c>
    </row>
    <row r="3280" spans="1:65" s="2" customFormat="1" ht="19.5">
      <c r="A3280" s="29"/>
      <c r="B3280" s="30"/>
      <c r="C3280" s="29"/>
      <c r="D3280" s="159" t="s">
        <v>320</v>
      </c>
      <c r="E3280" s="29"/>
      <c r="F3280" s="168" t="s">
        <v>3970</v>
      </c>
      <c r="G3280" s="29"/>
      <c r="H3280" s="29"/>
      <c r="I3280" s="161"/>
      <c r="J3280" s="29"/>
      <c r="K3280" s="29"/>
      <c r="L3280" s="30"/>
      <c r="M3280" s="162"/>
      <c r="N3280" s="163"/>
      <c r="O3280" s="55"/>
      <c r="P3280" s="55"/>
      <c r="Q3280" s="55"/>
      <c r="R3280" s="55"/>
      <c r="S3280" s="55"/>
      <c r="T3280" s="56"/>
      <c r="U3280" s="29"/>
      <c r="V3280" s="29"/>
      <c r="W3280" s="29"/>
      <c r="X3280" s="29"/>
      <c r="Y3280" s="29"/>
      <c r="Z3280" s="29"/>
      <c r="AA3280" s="29"/>
      <c r="AB3280" s="29"/>
      <c r="AC3280" s="29"/>
      <c r="AD3280" s="29"/>
      <c r="AE3280" s="29"/>
      <c r="AT3280" s="14" t="s">
        <v>320</v>
      </c>
      <c r="AU3280" s="14" t="s">
        <v>143</v>
      </c>
    </row>
    <row r="3281" spans="1:65" s="2" customFormat="1" ht="16.5" customHeight="1">
      <c r="A3281" s="29"/>
      <c r="B3281" s="145"/>
      <c r="C3281" s="146" t="s">
        <v>3971</v>
      </c>
      <c r="D3281" s="146" t="s">
        <v>130</v>
      </c>
      <c r="E3281" s="147" t="s">
        <v>3972</v>
      </c>
      <c r="F3281" s="148" t="s">
        <v>3973</v>
      </c>
      <c r="G3281" s="149" t="s">
        <v>353</v>
      </c>
      <c r="H3281" s="150">
        <v>1</v>
      </c>
      <c r="I3281" s="151"/>
      <c r="J3281" s="152">
        <f>ROUND(I3281*H3281,2)</f>
        <v>0</v>
      </c>
      <c r="K3281" s="148" t="s">
        <v>1</v>
      </c>
      <c r="L3281" s="30"/>
      <c r="M3281" s="153" t="s">
        <v>1</v>
      </c>
      <c r="N3281" s="154" t="s">
        <v>41</v>
      </c>
      <c r="O3281" s="55"/>
      <c r="P3281" s="155">
        <f>O3281*H3281</f>
        <v>0</v>
      </c>
      <c r="Q3281" s="155">
        <v>0</v>
      </c>
      <c r="R3281" s="155">
        <f>Q3281*H3281</f>
        <v>0</v>
      </c>
      <c r="S3281" s="155">
        <v>0</v>
      </c>
      <c r="T3281" s="156">
        <f>S3281*H3281</f>
        <v>0</v>
      </c>
      <c r="U3281" s="29"/>
      <c r="V3281" s="29"/>
      <c r="W3281" s="29"/>
      <c r="X3281" s="29"/>
      <c r="Y3281" s="29"/>
      <c r="Z3281" s="29"/>
      <c r="AA3281" s="29"/>
      <c r="AB3281" s="29"/>
      <c r="AC3281" s="29"/>
      <c r="AD3281" s="29"/>
      <c r="AE3281" s="29"/>
      <c r="AR3281" s="157" t="s">
        <v>148</v>
      </c>
      <c r="AT3281" s="157" t="s">
        <v>130</v>
      </c>
      <c r="AU3281" s="157" t="s">
        <v>143</v>
      </c>
      <c r="AY3281" s="14" t="s">
        <v>127</v>
      </c>
      <c r="BE3281" s="158">
        <f>IF(N3281="základní",J3281,0)</f>
        <v>0</v>
      </c>
      <c r="BF3281" s="158">
        <f>IF(N3281="snížená",J3281,0)</f>
        <v>0</v>
      </c>
      <c r="BG3281" s="158">
        <f>IF(N3281="zákl. přenesená",J3281,0)</f>
        <v>0</v>
      </c>
      <c r="BH3281" s="158">
        <f>IF(N3281="sníž. přenesená",J3281,0)</f>
        <v>0</v>
      </c>
      <c r="BI3281" s="158">
        <f>IF(N3281="nulová",J3281,0)</f>
        <v>0</v>
      </c>
      <c r="BJ3281" s="14" t="s">
        <v>83</v>
      </c>
      <c r="BK3281" s="158">
        <f>ROUND(I3281*H3281,2)</f>
        <v>0</v>
      </c>
      <c r="BL3281" s="14" t="s">
        <v>148</v>
      </c>
      <c r="BM3281" s="157" t="s">
        <v>3974</v>
      </c>
    </row>
    <row r="3282" spans="1:65" s="2" customFormat="1">
      <c r="A3282" s="29"/>
      <c r="B3282" s="30"/>
      <c r="C3282" s="29"/>
      <c r="D3282" s="159" t="s">
        <v>136</v>
      </c>
      <c r="E3282" s="29"/>
      <c r="F3282" s="160" t="s">
        <v>3973</v>
      </c>
      <c r="G3282" s="29"/>
      <c r="H3282" s="29"/>
      <c r="I3282" s="161"/>
      <c r="J3282" s="29"/>
      <c r="K3282" s="29"/>
      <c r="L3282" s="30"/>
      <c r="M3282" s="162"/>
      <c r="N3282" s="163"/>
      <c r="O3282" s="55"/>
      <c r="P3282" s="55"/>
      <c r="Q3282" s="55"/>
      <c r="R3282" s="55"/>
      <c r="S3282" s="55"/>
      <c r="T3282" s="56"/>
      <c r="U3282" s="29"/>
      <c r="V3282" s="29"/>
      <c r="W3282" s="29"/>
      <c r="X3282" s="29"/>
      <c r="Y3282" s="29"/>
      <c r="Z3282" s="29"/>
      <c r="AA3282" s="29"/>
      <c r="AB3282" s="29"/>
      <c r="AC3282" s="29"/>
      <c r="AD3282" s="29"/>
      <c r="AE3282" s="29"/>
      <c r="AT3282" s="14" t="s">
        <v>136</v>
      </c>
      <c r="AU3282" s="14" t="s">
        <v>143</v>
      </c>
    </row>
    <row r="3283" spans="1:65" s="2" customFormat="1" ht="19.5">
      <c r="A3283" s="29"/>
      <c r="B3283" s="30"/>
      <c r="C3283" s="29"/>
      <c r="D3283" s="159" t="s">
        <v>320</v>
      </c>
      <c r="E3283" s="29"/>
      <c r="F3283" s="168" t="s">
        <v>3446</v>
      </c>
      <c r="G3283" s="29"/>
      <c r="H3283" s="29"/>
      <c r="I3283" s="161"/>
      <c r="J3283" s="29"/>
      <c r="K3283" s="29"/>
      <c r="L3283" s="30"/>
      <c r="M3283" s="162"/>
      <c r="N3283" s="163"/>
      <c r="O3283" s="55"/>
      <c r="P3283" s="55"/>
      <c r="Q3283" s="55"/>
      <c r="R3283" s="55"/>
      <c r="S3283" s="55"/>
      <c r="T3283" s="56"/>
      <c r="U3283" s="29"/>
      <c r="V3283" s="29"/>
      <c r="W3283" s="29"/>
      <c r="X3283" s="29"/>
      <c r="Y3283" s="29"/>
      <c r="Z3283" s="29"/>
      <c r="AA3283" s="29"/>
      <c r="AB3283" s="29"/>
      <c r="AC3283" s="29"/>
      <c r="AD3283" s="29"/>
      <c r="AE3283" s="29"/>
      <c r="AT3283" s="14" t="s">
        <v>320</v>
      </c>
      <c r="AU3283" s="14" t="s">
        <v>143</v>
      </c>
    </row>
    <row r="3284" spans="1:65" s="2" customFormat="1" ht="24.2" customHeight="1">
      <c r="A3284" s="29"/>
      <c r="B3284" s="145"/>
      <c r="C3284" s="146" t="s">
        <v>3975</v>
      </c>
      <c r="D3284" s="146" t="s">
        <v>130</v>
      </c>
      <c r="E3284" s="147" t="s">
        <v>3976</v>
      </c>
      <c r="F3284" s="148" t="s">
        <v>698</v>
      </c>
      <c r="G3284" s="149" t="s">
        <v>353</v>
      </c>
      <c r="H3284" s="150">
        <v>1</v>
      </c>
      <c r="I3284" s="151"/>
      <c r="J3284" s="152">
        <f>ROUND(I3284*H3284,2)</f>
        <v>0</v>
      </c>
      <c r="K3284" s="148" t="s">
        <v>1</v>
      </c>
      <c r="L3284" s="30"/>
      <c r="M3284" s="153" t="s">
        <v>1</v>
      </c>
      <c r="N3284" s="154" t="s">
        <v>41</v>
      </c>
      <c r="O3284" s="55"/>
      <c r="P3284" s="155">
        <f>O3284*H3284</f>
        <v>0</v>
      </c>
      <c r="Q3284" s="155">
        <v>0</v>
      </c>
      <c r="R3284" s="155">
        <f>Q3284*H3284</f>
        <v>0</v>
      </c>
      <c r="S3284" s="155">
        <v>0</v>
      </c>
      <c r="T3284" s="156">
        <f>S3284*H3284</f>
        <v>0</v>
      </c>
      <c r="U3284" s="29"/>
      <c r="V3284" s="29"/>
      <c r="W3284" s="29"/>
      <c r="X3284" s="29"/>
      <c r="Y3284" s="29"/>
      <c r="Z3284" s="29"/>
      <c r="AA3284" s="29"/>
      <c r="AB3284" s="29"/>
      <c r="AC3284" s="29"/>
      <c r="AD3284" s="29"/>
      <c r="AE3284" s="29"/>
      <c r="AR3284" s="157" t="s">
        <v>148</v>
      </c>
      <c r="AT3284" s="157" t="s">
        <v>130</v>
      </c>
      <c r="AU3284" s="157" t="s">
        <v>143</v>
      </c>
      <c r="AY3284" s="14" t="s">
        <v>127</v>
      </c>
      <c r="BE3284" s="158">
        <f>IF(N3284="základní",J3284,0)</f>
        <v>0</v>
      </c>
      <c r="BF3284" s="158">
        <f>IF(N3284="snížená",J3284,0)</f>
        <v>0</v>
      </c>
      <c r="BG3284" s="158">
        <f>IF(N3284="zákl. přenesená",J3284,0)</f>
        <v>0</v>
      </c>
      <c r="BH3284" s="158">
        <f>IF(N3284="sníž. přenesená",J3284,0)</f>
        <v>0</v>
      </c>
      <c r="BI3284" s="158">
        <f>IF(N3284="nulová",J3284,0)</f>
        <v>0</v>
      </c>
      <c r="BJ3284" s="14" t="s">
        <v>83</v>
      </c>
      <c r="BK3284" s="158">
        <f>ROUND(I3284*H3284,2)</f>
        <v>0</v>
      </c>
      <c r="BL3284" s="14" t="s">
        <v>148</v>
      </c>
      <c r="BM3284" s="157" t="s">
        <v>3977</v>
      </c>
    </row>
    <row r="3285" spans="1:65" s="2" customFormat="1">
      <c r="A3285" s="29"/>
      <c r="B3285" s="30"/>
      <c r="C3285" s="29"/>
      <c r="D3285" s="159" t="s">
        <v>136</v>
      </c>
      <c r="E3285" s="29"/>
      <c r="F3285" s="160" t="s">
        <v>698</v>
      </c>
      <c r="G3285" s="29"/>
      <c r="H3285" s="29"/>
      <c r="I3285" s="161"/>
      <c r="J3285" s="29"/>
      <c r="K3285" s="29"/>
      <c r="L3285" s="30"/>
      <c r="M3285" s="162"/>
      <c r="N3285" s="163"/>
      <c r="O3285" s="55"/>
      <c r="P3285" s="55"/>
      <c r="Q3285" s="55"/>
      <c r="R3285" s="55"/>
      <c r="S3285" s="55"/>
      <c r="T3285" s="56"/>
      <c r="U3285" s="29"/>
      <c r="V3285" s="29"/>
      <c r="W3285" s="29"/>
      <c r="X3285" s="29"/>
      <c r="Y3285" s="29"/>
      <c r="Z3285" s="29"/>
      <c r="AA3285" s="29"/>
      <c r="AB3285" s="29"/>
      <c r="AC3285" s="29"/>
      <c r="AD3285" s="29"/>
      <c r="AE3285" s="29"/>
      <c r="AT3285" s="14" t="s">
        <v>136</v>
      </c>
      <c r="AU3285" s="14" t="s">
        <v>143</v>
      </c>
    </row>
    <row r="3286" spans="1:65" s="2" customFormat="1" ht="19.5">
      <c r="A3286" s="29"/>
      <c r="B3286" s="30"/>
      <c r="C3286" s="29"/>
      <c r="D3286" s="159" t="s">
        <v>320</v>
      </c>
      <c r="E3286" s="29"/>
      <c r="F3286" s="168" t="s">
        <v>3420</v>
      </c>
      <c r="G3286" s="29"/>
      <c r="H3286" s="29"/>
      <c r="I3286" s="161"/>
      <c r="J3286" s="29"/>
      <c r="K3286" s="29"/>
      <c r="L3286" s="30"/>
      <c r="M3286" s="162"/>
      <c r="N3286" s="163"/>
      <c r="O3286" s="55"/>
      <c r="P3286" s="55"/>
      <c r="Q3286" s="55"/>
      <c r="R3286" s="55"/>
      <c r="S3286" s="55"/>
      <c r="T3286" s="56"/>
      <c r="U3286" s="29"/>
      <c r="V3286" s="29"/>
      <c r="W3286" s="29"/>
      <c r="X3286" s="29"/>
      <c r="Y3286" s="29"/>
      <c r="Z3286" s="29"/>
      <c r="AA3286" s="29"/>
      <c r="AB3286" s="29"/>
      <c r="AC3286" s="29"/>
      <c r="AD3286" s="29"/>
      <c r="AE3286" s="29"/>
      <c r="AT3286" s="14" t="s">
        <v>320</v>
      </c>
      <c r="AU3286" s="14" t="s">
        <v>143</v>
      </c>
    </row>
    <row r="3287" spans="1:65" s="12" customFormat="1" ht="22.9" customHeight="1">
      <c r="B3287" s="132"/>
      <c r="D3287" s="133" t="s">
        <v>75</v>
      </c>
      <c r="E3287" s="143" t="s">
        <v>3978</v>
      </c>
      <c r="F3287" s="143" t="s">
        <v>3979</v>
      </c>
      <c r="I3287" s="135"/>
      <c r="J3287" s="144">
        <f>BK3287</f>
        <v>0</v>
      </c>
      <c r="L3287" s="132"/>
      <c r="M3287" s="137"/>
      <c r="N3287" s="138"/>
      <c r="O3287" s="138"/>
      <c r="P3287" s="139">
        <f>P3288</f>
        <v>0</v>
      </c>
      <c r="Q3287" s="138"/>
      <c r="R3287" s="139">
        <f>R3288</f>
        <v>0</v>
      </c>
      <c r="S3287" s="138"/>
      <c r="T3287" s="140">
        <f>T3288</f>
        <v>0</v>
      </c>
      <c r="AR3287" s="133" t="s">
        <v>83</v>
      </c>
      <c r="AT3287" s="141" t="s">
        <v>75</v>
      </c>
      <c r="AU3287" s="141" t="s">
        <v>83</v>
      </c>
      <c r="AY3287" s="133" t="s">
        <v>127</v>
      </c>
      <c r="BK3287" s="142">
        <f>BK3288</f>
        <v>0</v>
      </c>
    </row>
    <row r="3288" spans="1:65" s="12" customFormat="1" ht="20.85" customHeight="1">
      <c r="B3288" s="132"/>
      <c r="D3288" s="133" t="s">
        <v>75</v>
      </c>
      <c r="E3288" s="143" t="s">
        <v>3980</v>
      </c>
      <c r="F3288" s="143" t="s">
        <v>3981</v>
      </c>
      <c r="I3288" s="135"/>
      <c r="J3288" s="144">
        <f>BK3288</f>
        <v>0</v>
      </c>
      <c r="L3288" s="132"/>
      <c r="M3288" s="137"/>
      <c r="N3288" s="138"/>
      <c r="O3288" s="138"/>
      <c r="P3288" s="139">
        <f>SUM(P3289:P3318)</f>
        <v>0</v>
      </c>
      <c r="Q3288" s="138"/>
      <c r="R3288" s="139">
        <f>SUM(R3289:R3318)</f>
        <v>0</v>
      </c>
      <c r="S3288" s="138"/>
      <c r="T3288" s="140">
        <f>SUM(T3289:T3318)</f>
        <v>0</v>
      </c>
      <c r="AR3288" s="133" t="s">
        <v>83</v>
      </c>
      <c r="AT3288" s="141" t="s">
        <v>75</v>
      </c>
      <c r="AU3288" s="141" t="s">
        <v>85</v>
      </c>
      <c r="AY3288" s="133" t="s">
        <v>127</v>
      </c>
      <c r="BK3288" s="142">
        <f>SUM(BK3289:BK3318)</f>
        <v>0</v>
      </c>
    </row>
    <row r="3289" spans="1:65" s="2" customFormat="1" ht="16.5" customHeight="1">
      <c r="A3289" s="29"/>
      <c r="B3289" s="145"/>
      <c r="C3289" s="146" t="s">
        <v>3982</v>
      </c>
      <c r="D3289" s="146" t="s">
        <v>130</v>
      </c>
      <c r="E3289" s="147" t="s">
        <v>3983</v>
      </c>
      <c r="F3289" s="148" t="s">
        <v>2783</v>
      </c>
      <c r="G3289" s="149" t="s">
        <v>385</v>
      </c>
      <c r="H3289" s="150">
        <v>10</v>
      </c>
      <c r="I3289" s="151"/>
      <c r="J3289" s="152">
        <f>ROUND(I3289*H3289,2)</f>
        <v>0</v>
      </c>
      <c r="K3289" s="148" t="s">
        <v>1</v>
      </c>
      <c r="L3289" s="30"/>
      <c r="M3289" s="153" t="s">
        <v>1</v>
      </c>
      <c r="N3289" s="154" t="s">
        <v>41</v>
      </c>
      <c r="O3289" s="55"/>
      <c r="P3289" s="155">
        <f>O3289*H3289</f>
        <v>0</v>
      </c>
      <c r="Q3289" s="155">
        <v>0</v>
      </c>
      <c r="R3289" s="155">
        <f>Q3289*H3289</f>
        <v>0</v>
      </c>
      <c r="S3289" s="155">
        <v>0</v>
      </c>
      <c r="T3289" s="156">
        <f>S3289*H3289</f>
        <v>0</v>
      </c>
      <c r="U3289" s="29"/>
      <c r="V3289" s="29"/>
      <c r="W3289" s="29"/>
      <c r="X3289" s="29"/>
      <c r="Y3289" s="29"/>
      <c r="Z3289" s="29"/>
      <c r="AA3289" s="29"/>
      <c r="AB3289" s="29"/>
      <c r="AC3289" s="29"/>
      <c r="AD3289" s="29"/>
      <c r="AE3289" s="29"/>
      <c r="AR3289" s="157" t="s">
        <v>148</v>
      </c>
      <c r="AT3289" s="157" t="s">
        <v>130</v>
      </c>
      <c r="AU3289" s="157" t="s">
        <v>143</v>
      </c>
      <c r="AY3289" s="14" t="s">
        <v>127</v>
      </c>
      <c r="BE3289" s="158">
        <f>IF(N3289="základní",J3289,0)</f>
        <v>0</v>
      </c>
      <c r="BF3289" s="158">
        <f>IF(N3289="snížená",J3289,0)</f>
        <v>0</v>
      </c>
      <c r="BG3289" s="158">
        <f>IF(N3289="zákl. přenesená",J3289,0)</f>
        <v>0</v>
      </c>
      <c r="BH3289" s="158">
        <f>IF(N3289="sníž. přenesená",J3289,0)</f>
        <v>0</v>
      </c>
      <c r="BI3289" s="158">
        <f>IF(N3289="nulová",J3289,0)</f>
        <v>0</v>
      </c>
      <c r="BJ3289" s="14" t="s">
        <v>83</v>
      </c>
      <c r="BK3289" s="158">
        <f>ROUND(I3289*H3289,2)</f>
        <v>0</v>
      </c>
      <c r="BL3289" s="14" t="s">
        <v>148</v>
      </c>
      <c r="BM3289" s="157" t="s">
        <v>3984</v>
      </c>
    </row>
    <row r="3290" spans="1:65" s="2" customFormat="1">
      <c r="A3290" s="29"/>
      <c r="B3290" s="30"/>
      <c r="C3290" s="29"/>
      <c r="D3290" s="159" t="s">
        <v>136</v>
      </c>
      <c r="E3290" s="29"/>
      <c r="F3290" s="160" t="s">
        <v>2783</v>
      </c>
      <c r="G3290" s="29"/>
      <c r="H3290" s="29"/>
      <c r="I3290" s="161"/>
      <c r="J3290" s="29"/>
      <c r="K3290" s="29"/>
      <c r="L3290" s="30"/>
      <c r="M3290" s="162"/>
      <c r="N3290" s="163"/>
      <c r="O3290" s="55"/>
      <c r="P3290" s="55"/>
      <c r="Q3290" s="55"/>
      <c r="R3290" s="55"/>
      <c r="S3290" s="55"/>
      <c r="T3290" s="56"/>
      <c r="U3290" s="29"/>
      <c r="V3290" s="29"/>
      <c r="W3290" s="29"/>
      <c r="X3290" s="29"/>
      <c r="Y3290" s="29"/>
      <c r="Z3290" s="29"/>
      <c r="AA3290" s="29"/>
      <c r="AB3290" s="29"/>
      <c r="AC3290" s="29"/>
      <c r="AD3290" s="29"/>
      <c r="AE3290" s="29"/>
      <c r="AT3290" s="14" t="s">
        <v>136</v>
      </c>
      <c r="AU3290" s="14" t="s">
        <v>143</v>
      </c>
    </row>
    <row r="3291" spans="1:65" s="2" customFormat="1" ht="19.5">
      <c r="A3291" s="29"/>
      <c r="B3291" s="30"/>
      <c r="C3291" s="29"/>
      <c r="D3291" s="159" t="s">
        <v>320</v>
      </c>
      <c r="E3291" s="29"/>
      <c r="F3291" s="168" t="s">
        <v>3420</v>
      </c>
      <c r="G3291" s="29"/>
      <c r="H3291" s="29"/>
      <c r="I3291" s="161"/>
      <c r="J3291" s="29"/>
      <c r="K3291" s="29"/>
      <c r="L3291" s="30"/>
      <c r="M3291" s="162"/>
      <c r="N3291" s="163"/>
      <c r="O3291" s="55"/>
      <c r="P3291" s="55"/>
      <c r="Q3291" s="55"/>
      <c r="R3291" s="55"/>
      <c r="S3291" s="55"/>
      <c r="T3291" s="56"/>
      <c r="U3291" s="29"/>
      <c r="V3291" s="29"/>
      <c r="W3291" s="29"/>
      <c r="X3291" s="29"/>
      <c r="Y3291" s="29"/>
      <c r="Z3291" s="29"/>
      <c r="AA3291" s="29"/>
      <c r="AB3291" s="29"/>
      <c r="AC3291" s="29"/>
      <c r="AD3291" s="29"/>
      <c r="AE3291" s="29"/>
      <c r="AT3291" s="14" t="s">
        <v>320</v>
      </c>
      <c r="AU3291" s="14" t="s">
        <v>143</v>
      </c>
    </row>
    <row r="3292" spans="1:65" s="2" customFormat="1" ht="16.5" customHeight="1">
      <c r="A3292" s="29"/>
      <c r="B3292" s="145"/>
      <c r="C3292" s="146" t="s">
        <v>3985</v>
      </c>
      <c r="D3292" s="146" t="s">
        <v>130</v>
      </c>
      <c r="E3292" s="147" t="s">
        <v>3986</v>
      </c>
      <c r="F3292" s="148" t="s">
        <v>2524</v>
      </c>
      <c r="G3292" s="149" t="s">
        <v>385</v>
      </c>
      <c r="H3292" s="150">
        <v>0.5</v>
      </c>
      <c r="I3292" s="151"/>
      <c r="J3292" s="152">
        <f>ROUND(I3292*H3292,2)</f>
        <v>0</v>
      </c>
      <c r="K3292" s="148" t="s">
        <v>1</v>
      </c>
      <c r="L3292" s="30"/>
      <c r="M3292" s="153" t="s">
        <v>1</v>
      </c>
      <c r="N3292" s="154" t="s">
        <v>41</v>
      </c>
      <c r="O3292" s="55"/>
      <c r="P3292" s="155">
        <f>O3292*H3292</f>
        <v>0</v>
      </c>
      <c r="Q3292" s="155">
        <v>0</v>
      </c>
      <c r="R3292" s="155">
        <f>Q3292*H3292</f>
        <v>0</v>
      </c>
      <c r="S3292" s="155">
        <v>0</v>
      </c>
      <c r="T3292" s="156">
        <f>S3292*H3292</f>
        <v>0</v>
      </c>
      <c r="U3292" s="29"/>
      <c r="V3292" s="29"/>
      <c r="W3292" s="29"/>
      <c r="X3292" s="29"/>
      <c r="Y3292" s="29"/>
      <c r="Z3292" s="29"/>
      <c r="AA3292" s="29"/>
      <c r="AB3292" s="29"/>
      <c r="AC3292" s="29"/>
      <c r="AD3292" s="29"/>
      <c r="AE3292" s="29"/>
      <c r="AR3292" s="157" t="s">
        <v>148</v>
      </c>
      <c r="AT3292" s="157" t="s">
        <v>130</v>
      </c>
      <c r="AU3292" s="157" t="s">
        <v>143</v>
      </c>
      <c r="AY3292" s="14" t="s">
        <v>127</v>
      </c>
      <c r="BE3292" s="158">
        <f>IF(N3292="základní",J3292,0)</f>
        <v>0</v>
      </c>
      <c r="BF3292" s="158">
        <f>IF(N3292="snížená",J3292,0)</f>
        <v>0</v>
      </c>
      <c r="BG3292" s="158">
        <f>IF(N3292="zákl. přenesená",J3292,0)</f>
        <v>0</v>
      </c>
      <c r="BH3292" s="158">
        <f>IF(N3292="sníž. přenesená",J3292,0)</f>
        <v>0</v>
      </c>
      <c r="BI3292" s="158">
        <f>IF(N3292="nulová",J3292,0)</f>
        <v>0</v>
      </c>
      <c r="BJ3292" s="14" t="s">
        <v>83</v>
      </c>
      <c r="BK3292" s="158">
        <f>ROUND(I3292*H3292,2)</f>
        <v>0</v>
      </c>
      <c r="BL3292" s="14" t="s">
        <v>148</v>
      </c>
      <c r="BM3292" s="157" t="s">
        <v>3987</v>
      </c>
    </row>
    <row r="3293" spans="1:65" s="2" customFormat="1">
      <c r="A3293" s="29"/>
      <c r="B3293" s="30"/>
      <c r="C3293" s="29"/>
      <c r="D3293" s="159" t="s">
        <v>136</v>
      </c>
      <c r="E3293" s="29"/>
      <c r="F3293" s="160" t="s">
        <v>2524</v>
      </c>
      <c r="G3293" s="29"/>
      <c r="H3293" s="29"/>
      <c r="I3293" s="161"/>
      <c r="J3293" s="29"/>
      <c r="K3293" s="29"/>
      <c r="L3293" s="30"/>
      <c r="M3293" s="162"/>
      <c r="N3293" s="163"/>
      <c r="O3293" s="55"/>
      <c r="P3293" s="55"/>
      <c r="Q3293" s="55"/>
      <c r="R3293" s="55"/>
      <c r="S3293" s="55"/>
      <c r="T3293" s="56"/>
      <c r="U3293" s="29"/>
      <c r="V3293" s="29"/>
      <c r="W3293" s="29"/>
      <c r="X3293" s="29"/>
      <c r="Y3293" s="29"/>
      <c r="Z3293" s="29"/>
      <c r="AA3293" s="29"/>
      <c r="AB3293" s="29"/>
      <c r="AC3293" s="29"/>
      <c r="AD3293" s="29"/>
      <c r="AE3293" s="29"/>
      <c r="AT3293" s="14" t="s">
        <v>136</v>
      </c>
      <c r="AU3293" s="14" t="s">
        <v>143</v>
      </c>
    </row>
    <row r="3294" spans="1:65" s="2" customFormat="1" ht="19.5">
      <c r="A3294" s="29"/>
      <c r="B3294" s="30"/>
      <c r="C3294" s="29"/>
      <c r="D3294" s="159" t="s">
        <v>320</v>
      </c>
      <c r="E3294" s="29"/>
      <c r="F3294" s="168" t="s">
        <v>3420</v>
      </c>
      <c r="G3294" s="29"/>
      <c r="H3294" s="29"/>
      <c r="I3294" s="161"/>
      <c r="J3294" s="29"/>
      <c r="K3294" s="29"/>
      <c r="L3294" s="30"/>
      <c r="M3294" s="162"/>
      <c r="N3294" s="163"/>
      <c r="O3294" s="55"/>
      <c r="P3294" s="55"/>
      <c r="Q3294" s="55"/>
      <c r="R3294" s="55"/>
      <c r="S3294" s="55"/>
      <c r="T3294" s="56"/>
      <c r="U3294" s="29"/>
      <c r="V3294" s="29"/>
      <c r="W3294" s="29"/>
      <c r="X3294" s="29"/>
      <c r="Y3294" s="29"/>
      <c r="Z3294" s="29"/>
      <c r="AA3294" s="29"/>
      <c r="AB3294" s="29"/>
      <c r="AC3294" s="29"/>
      <c r="AD3294" s="29"/>
      <c r="AE3294" s="29"/>
      <c r="AT3294" s="14" t="s">
        <v>320</v>
      </c>
      <c r="AU3294" s="14" t="s">
        <v>143</v>
      </c>
    </row>
    <row r="3295" spans="1:65" s="2" customFormat="1" ht="16.5" customHeight="1">
      <c r="A3295" s="29"/>
      <c r="B3295" s="145"/>
      <c r="C3295" s="146" t="s">
        <v>3988</v>
      </c>
      <c r="D3295" s="146" t="s">
        <v>130</v>
      </c>
      <c r="E3295" s="147" t="s">
        <v>3989</v>
      </c>
      <c r="F3295" s="148" t="s">
        <v>2802</v>
      </c>
      <c r="G3295" s="149" t="s">
        <v>353</v>
      </c>
      <c r="H3295" s="150">
        <v>5</v>
      </c>
      <c r="I3295" s="151"/>
      <c r="J3295" s="152">
        <f>ROUND(I3295*H3295,2)</f>
        <v>0</v>
      </c>
      <c r="K3295" s="148" t="s">
        <v>1</v>
      </c>
      <c r="L3295" s="30"/>
      <c r="M3295" s="153" t="s">
        <v>1</v>
      </c>
      <c r="N3295" s="154" t="s">
        <v>41</v>
      </c>
      <c r="O3295" s="55"/>
      <c r="P3295" s="155">
        <f>O3295*H3295</f>
        <v>0</v>
      </c>
      <c r="Q3295" s="155">
        <v>0</v>
      </c>
      <c r="R3295" s="155">
        <f>Q3295*H3295</f>
        <v>0</v>
      </c>
      <c r="S3295" s="155">
        <v>0</v>
      </c>
      <c r="T3295" s="156">
        <f>S3295*H3295</f>
        <v>0</v>
      </c>
      <c r="U3295" s="29"/>
      <c r="V3295" s="29"/>
      <c r="W3295" s="29"/>
      <c r="X3295" s="29"/>
      <c r="Y3295" s="29"/>
      <c r="Z3295" s="29"/>
      <c r="AA3295" s="29"/>
      <c r="AB3295" s="29"/>
      <c r="AC3295" s="29"/>
      <c r="AD3295" s="29"/>
      <c r="AE3295" s="29"/>
      <c r="AR3295" s="157" t="s">
        <v>148</v>
      </c>
      <c r="AT3295" s="157" t="s">
        <v>130</v>
      </c>
      <c r="AU3295" s="157" t="s">
        <v>143</v>
      </c>
      <c r="AY3295" s="14" t="s">
        <v>127</v>
      </c>
      <c r="BE3295" s="158">
        <f>IF(N3295="základní",J3295,0)</f>
        <v>0</v>
      </c>
      <c r="BF3295" s="158">
        <f>IF(N3295="snížená",J3295,0)</f>
        <v>0</v>
      </c>
      <c r="BG3295" s="158">
        <f>IF(N3295="zákl. přenesená",J3295,0)</f>
        <v>0</v>
      </c>
      <c r="BH3295" s="158">
        <f>IF(N3295="sníž. přenesená",J3295,0)</f>
        <v>0</v>
      </c>
      <c r="BI3295" s="158">
        <f>IF(N3295="nulová",J3295,0)</f>
        <v>0</v>
      </c>
      <c r="BJ3295" s="14" t="s">
        <v>83</v>
      </c>
      <c r="BK3295" s="158">
        <f>ROUND(I3295*H3295,2)</f>
        <v>0</v>
      </c>
      <c r="BL3295" s="14" t="s">
        <v>148</v>
      </c>
      <c r="BM3295" s="157" t="s">
        <v>3990</v>
      </c>
    </row>
    <row r="3296" spans="1:65" s="2" customFormat="1">
      <c r="A3296" s="29"/>
      <c r="B3296" s="30"/>
      <c r="C3296" s="29"/>
      <c r="D3296" s="159" t="s">
        <v>136</v>
      </c>
      <c r="E3296" s="29"/>
      <c r="F3296" s="160" t="s">
        <v>2802</v>
      </c>
      <c r="G3296" s="29"/>
      <c r="H3296" s="29"/>
      <c r="I3296" s="161"/>
      <c r="J3296" s="29"/>
      <c r="K3296" s="29"/>
      <c r="L3296" s="30"/>
      <c r="M3296" s="162"/>
      <c r="N3296" s="163"/>
      <c r="O3296" s="55"/>
      <c r="P3296" s="55"/>
      <c r="Q3296" s="55"/>
      <c r="R3296" s="55"/>
      <c r="S3296" s="55"/>
      <c r="T3296" s="56"/>
      <c r="U3296" s="29"/>
      <c r="V3296" s="29"/>
      <c r="W3296" s="29"/>
      <c r="X3296" s="29"/>
      <c r="Y3296" s="29"/>
      <c r="Z3296" s="29"/>
      <c r="AA3296" s="29"/>
      <c r="AB3296" s="29"/>
      <c r="AC3296" s="29"/>
      <c r="AD3296" s="29"/>
      <c r="AE3296" s="29"/>
      <c r="AT3296" s="14" t="s">
        <v>136</v>
      </c>
      <c r="AU3296" s="14" t="s">
        <v>143</v>
      </c>
    </row>
    <row r="3297" spans="1:65" s="2" customFormat="1" ht="19.5">
      <c r="A3297" s="29"/>
      <c r="B3297" s="30"/>
      <c r="C3297" s="29"/>
      <c r="D3297" s="159" t="s">
        <v>320</v>
      </c>
      <c r="E3297" s="29"/>
      <c r="F3297" s="168" t="s">
        <v>3420</v>
      </c>
      <c r="G3297" s="29"/>
      <c r="H3297" s="29"/>
      <c r="I3297" s="161"/>
      <c r="J3297" s="29"/>
      <c r="K3297" s="29"/>
      <c r="L3297" s="30"/>
      <c r="M3297" s="162"/>
      <c r="N3297" s="163"/>
      <c r="O3297" s="55"/>
      <c r="P3297" s="55"/>
      <c r="Q3297" s="55"/>
      <c r="R3297" s="55"/>
      <c r="S3297" s="55"/>
      <c r="T3297" s="56"/>
      <c r="U3297" s="29"/>
      <c r="V3297" s="29"/>
      <c r="W3297" s="29"/>
      <c r="X3297" s="29"/>
      <c r="Y3297" s="29"/>
      <c r="Z3297" s="29"/>
      <c r="AA3297" s="29"/>
      <c r="AB3297" s="29"/>
      <c r="AC3297" s="29"/>
      <c r="AD3297" s="29"/>
      <c r="AE3297" s="29"/>
      <c r="AT3297" s="14" t="s">
        <v>320</v>
      </c>
      <c r="AU3297" s="14" t="s">
        <v>143</v>
      </c>
    </row>
    <row r="3298" spans="1:65" s="2" customFormat="1" ht="16.5" customHeight="1">
      <c r="A3298" s="29"/>
      <c r="B3298" s="145"/>
      <c r="C3298" s="146" t="s">
        <v>3991</v>
      </c>
      <c r="D3298" s="146" t="s">
        <v>130</v>
      </c>
      <c r="E3298" s="147" t="s">
        <v>3992</v>
      </c>
      <c r="F3298" s="148" t="s">
        <v>2581</v>
      </c>
      <c r="G3298" s="149" t="s">
        <v>353</v>
      </c>
      <c r="H3298" s="150">
        <v>1</v>
      </c>
      <c r="I3298" s="151"/>
      <c r="J3298" s="152">
        <f>ROUND(I3298*H3298,2)</f>
        <v>0</v>
      </c>
      <c r="K3298" s="148" t="s">
        <v>1</v>
      </c>
      <c r="L3298" s="30"/>
      <c r="M3298" s="153" t="s">
        <v>1</v>
      </c>
      <c r="N3298" s="154" t="s">
        <v>41</v>
      </c>
      <c r="O3298" s="55"/>
      <c r="P3298" s="155">
        <f>O3298*H3298</f>
        <v>0</v>
      </c>
      <c r="Q3298" s="155">
        <v>0</v>
      </c>
      <c r="R3298" s="155">
        <f>Q3298*H3298</f>
        <v>0</v>
      </c>
      <c r="S3298" s="155">
        <v>0</v>
      </c>
      <c r="T3298" s="156">
        <f>S3298*H3298</f>
        <v>0</v>
      </c>
      <c r="U3298" s="29"/>
      <c r="V3298" s="29"/>
      <c r="W3298" s="29"/>
      <c r="X3298" s="29"/>
      <c r="Y3298" s="29"/>
      <c r="Z3298" s="29"/>
      <c r="AA3298" s="29"/>
      <c r="AB3298" s="29"/>
      <c r="AC3298" s="29"/>
      <c r="AD3298" s="29"/>
      <c r="AE3298" s="29"/>
      <c r="AR3298" s="157" t="s">
        <v>148</v>
      </c>
      <c r="AT3298" s="157" t="s">
        <v>130</v>
      </c>
      <c r="AU3298" s="157" t="s">
        <v>143</v>
      </c>
      <c r="AY3298" s="14" t="s">
        <v>127</v>
      </c>
      <c r="BE3298" s="158">
        <f>IF(N3298="základní",J3298,0)</f>
        <v>0</v>
      </c>
      <c r="BF3298" s="158">
        <f>IF(N3298="snížená",J3298,0)</f>
        <v>0</v>
      </c>
      <c r="BG3298" s="158">
        <f>IF(N3298="zákl. přenesená",J3298,0)</f>
        <v>0</v>
      </c>
      <c r="BH3298" s="158">
        <f>IF(N3298="sníž. přenesená",J3298,0)</f>
        <v>0</v>
      </c>
      <c r="BI3298" s="158">
        <f>IF(N3298="nulová",J3298,0)</f>
        <v>0</v>
      </c>
      <c r="BJ3298" s="14" t="s">
        <v>83</v>
      </c>
      <c r="BK3298" s="158">
        <f>ROUND(I3298*H3298,2)</f>
        <v>0</v>
      </c>
      <c r="BL3298" s="14" t="s">
        <v>148</v>
      </c>
      <c r="BM3298" s="157" t="s">
        <v>3993</v>
      </c>
    </row>
    <row r="3299" spans="1:65" s="2" customFormat="1">
      <c r="A3299" s="29"/>
      <c r="B3299" s="30"/>
      <c r="C3299" s="29"/>
      <c r="D3299" s="159" t="s">
        <v>136</v>
      </c>
      <c r="E3299" s="29"/>
      <c r="F3299" s="160" t="s">
        <v>2581</v>
      </c>
      <c r="G3299" s="29"/>
      <c r="H3299" s="29"/>
      <c r="I3299" s="161"/>
      <c r="J3299" s="29"/>
      <c r="K3299" s="29"/>
      <c r="L3299" s="30"/>
      <c r="M3299" s="162"/>
      <c r="N3299" s="163"/>
      <c r="O3299" s="55"/>
      <c r="P3299" s="55"/>
      <c r="Q3299" s="55"/>
      <c r="R3299" s="55"/>
      <c r="S3299" s="55"/>
      <c r="T3299" s="56"/>
      <c r="U3299" s="29"/>
      <c r="V3299" s="29"/>
      <c r="W3299" s="29"/>
      <c r="X3299" s="29"/>
      <c r="Y3299" s="29"/>
      <c r="Z3299" s="29"/>
      <c r="AA3299" s="29"/>
      <c r="AB3299" s="29"/>
      <c r="AC3299" s="29"/>
      <c r="AD3299" s="29"/>
      <c r="AE3299" s="29"/>
      <c r="AT3299" s="14" t="s">
        <v>136</v>
      </c>
      <c r="AU3299" s="14" t="s">
        <v>143</v>
      </c>
    </row>
    <row r="3300" spans="1:65" s="2" customFormat="1" ht="19.5">
      <c r="A3300" s="29"/>
      <c r="B3300" s="30"/>
      <c r="C3300" s="29"/>
      <c r="D3300" s="159" t="s">
        <v>320</v>
      </c>
      <c r="E3300" s="29"/>
      <c r="F3300" s="168" t="s">
        <v>3420</v>
      </c>
      <c r="G3300" s="29"/>
      <c r="H3300" s="29"/>
      <c r="I3300" s="161"/>
      <c r="J3300" s="29"/>
      <c r="K3300" s="29"/>
      <c r="L3300" s="30"/>
      <c r="M3300" s="162"/>
      <c r="N3300" s="163"/>
      <c r="O3300" s="55"/>
      <c r="P3300" s="55"/>
      <c r="Q3300" s="55"/>
      <c r="R3300" s="55"/>
      <c r="S3300" s="55"/>
      <c r="T3300" s="56"/>
      <c r="U3300" s="29"/>
      <c r="V3300" s="29"/>
      <c r="W3300" s="29"/>
      <c r="X3300" s="29"/>
      <c r="Y3300" s="29"/>
      <c r="Z3300" s="29"/>
      <c r="AA3300" s="29"/>
      <c r="AB3300" s="29"/>
      <c r="AC3300" s="29"/>
      <c r="AD3300" s="29"/>
      <c r="AE3300" s="29"/>
      <c r="AT3300" s="14" t="s">
        <v>320</v>
      </c>
      <c r="AU3300" s="14" t="s">
        <v>143</v>
      </c>
    </row>
    <row r="3301" spans="1:65" s="2" customFormat="1" ht="16.5" customHeight="1">
      <c r="A3301" s="29"/>
      <c r="B3301" s="145"/>
      <c r="C3301" s="146" t="s">
        <v>3994</v>
      </c>
      <c r="D3301" s="146" t="s">
        <v>130</v>
      </c>
      <c r="E3301" s="147" t="s">
        <v>3995</v>
      </c>
      <c r="F3301" s="148" t="s">
        <v>2791</v>
      </c>
      <c r="G3301" s="149" t="s">
        <v>353</v>
      </c>
      <c r="H3301" s="150">
        <v>2</v>
      </c>
      <c r="I3301" s="151"/>
      <c r="J3301" s="152">
        <f>ROUND(I3301*H3301,2)</f>
        <v>0</v>
      </c>
      <c r="K3301" s="148" t="s">
        <v>1</v>
      </c>
      <c r="L3301" s="30"/>
      <c r="M3301" s="153" t="s">
        <v>1</v>
      </c>
      <c r="N3301" s="154" t="s">
        <v>41</v>
      </c>
      <c r="O3301" s="55"/>
      <c r="P3301" s="155">
        <f>O3301*H3301</f>
        <v>0</v>
      </c>
      <c r="Q3301" s="155">
        <v>0</v>
      </c>
      <c r="R3301" s="155">
        <f>Q3301*H3301</f>
        <v>0</v>
      </c>
      <c r="S3301" s="155">
        <v>0</v>
      </c>
      <c r="T3301" s="156">
        <f>S3301*H3301</f>
        <v>0</v>
      </c>
      <c r="U3301" s="29"/>
      <c r="V3301" s="29"/>
      <c r="W3301" s="29"/>
      <c r="X3301" s="29"/>
      <c r="Y3301" s="29"/>
      <c r="Z3301" s="29"/>
      <c r="AA3301" s="29"/>
      <c r="AB3301" s="29"/>
      <c r="AC3301" s="29"/>
      <c r="AD3301" s="29"/>
      <c r="AE3301" s="29"/>
      <c r="AR3301" s="157" t="s">
        <v>148</v>
      </c>
      <c r="AT3301" s="157" t="s">
        <v>130</v>
      </c>
      <c r="AU3301" s="157" t="s">
        <v>143</v>
      </c>
      <c r="AY3301" s="14" t="s">
        <v>127</v>
      </c>
      <c r="BE3301" s="158">
        <f>IF(N3301="základní",J3301,0)</f>
        <v>0</v>
      </c>
      <c r="BF3301" s="158">
        <f>IF(N3301="snížená",J3301,0)</f>
        <v>0</v>
      </c>
      <c r="BG3301" s="158">
        <f>IF(N3301="zákl. přenesená",J3301,0)</f>
        <v>0</v>
      </c>
      <c r="BH3301" s="158">
        <f>IF(N3301="sníž. přenesená",J3301,0)</f>
        <v>0</v>
      </c>
      <c r="BI3301" s="158">
        <f>IF(N3301="nulová",J3301,0)</f>
        <v>0</v>
      </c>
      <c r="BJ3301" s="14" t="s">
        <v>83</v>
      </c>
      <c r="BK3301" s="158">
        <f>ROUND(I3301*H3301,2)</f>
        <v>0</v>
      </c>
      <c r="BL3301" s="14" t="s">
        <v>148</v>
      </c>
      <c r="BM3301" s="157" t="s">
        <v>3996</v>
      </c>
    </row>
    <row r="3302" spans="1:65" s="2" customFormat="1">
      <c r="A3302" s="29"/>
      <c r="B3302" s="30"/>
      <c r="C3302" s="29"/>
      <c r="D3302" s="159" t="s">
        <v>136</v>
      </c>
      <c r="E3302" s="29"/>
      <c r="F3302" s="160" t="s">
        <v>2791</v>
      </c>
      <c r="G3302" s="29"/>
      <c r="H3302" s="29"/>
      <c r="I3302" s="161"/>
      <c r="J3302" s="29"/>
      <c r="K3302" s="29"/>
      <c r="L3302" s="30"/>
      <c r="M3302" s="162"/>
      <c r="N3302" s="163"/>
      <c r="O3302" s="55"/>
      <c r="P3302" s="55"/>
      <c r="Q3302" s="55"/>
      <c r="R3302" s="55"/>
      <c r="S3302" s="55"/>
      <c r="T3302" s="56"/>
      <c r="U3302" s="29"/>
      <c r="V3302" s="29"/>
      <c r="W3302" s="29"/>
      <c r="X3302" s="29"/>
      <c r="Y3302" s="29"/>
      <c r="Z3302" s="29"/>
      <c r="AA3302" s="29"/>
      <c r="AB3302" s="29"/>
      <c r="AC3302" s="29"/>
      <c r="AD3302" s="29"/>
      <c r="AE3302" s="29"/>
      <c r="AT3302" s="14" t="s">
        <v>136</v>
      </c>
      <c r="AU3302" s="14" t="s">
        <v>143</v>
      </c>
    </row>
    <row r="3303" spans="1:65" s="2" customFormat="1" ht="19.5">
      <c r="A3303" s="29"/>
      <c r="B3303" s="30"/>
      <c r="C3303" s="29"/>
      <c r="D3303" s="159" t="s">
        <v>320</v>
      </c>
      <c r="E3303" s="29"/>
      <c r="F3303" s="168" t="s">
        <v>3420</v>
      </c>
      <c r="G3303" s="29"/>
      <c r="H3303" s="29"/>
      <c r="I3303" s="161"/>
      <c r="J3303" s="29"/>
      <c r="K3303" s="29"/>
      <c r="L3303" s="30"/>
      <c r="M3303" s="162"/>
      <c r="N3303" s="163"/>
      <c r="O3303" s="55"/>
      <c r="P3303" s="55"/>
      <c r="Q3303" s="55"/>
      <c r="R3303" s="55"/>
      <c r="S3303" s="55"/>
      <c r="T3303" s="56"/>
      <c r="U3303" s="29"/>
      <c r="V3303" s="29"/>
      <c r="W3303" s="29"/>
      <c r="X3303" s="29"/>
      <c r="Y3303" s="29"/>
      <c r="Z3303" s="29"/>
      <c r="AA3303" s="29"/>
      <c r="AB3303" s="29"/>
      <c r="AC3303" s="29"/>
      <c r="AD3303" s="29"/>
      <c r="AE3303" s="29"/>
      <c r="AT3303" s="14" t="s">
        <v>320</v>
      </c>
      <c r="AU3303" s="14" t="s">
        <v>143</v>
      </c>
    </row>
    <row r="3304" spans="1:65" s="2" customFormat="1" ht="16.5" customHeight="1">
      <c r="A3304" s="29"/>
      <c r="B3304" s="145"/>
      <c r="C3304" s="146" t="s">
        <v>3997</v>
      </c>
      <c r="D3304" s="146" t="s">
        <v>130</v>
      </c>
      <c r="E3304" s="147" t="s">
        <v>3998</v>
      </c>
      <c r="F3304" s="148" t="s">
        <v>3999</v>
      </c>
      <c r="G3304" s="149" t="s">
        <v>353</v>
      </c>
      <c r="H3304" s="150">
        <v>1</v>
      </c>
      <c r="I3304" s="151"/>
      <c r="J3304" s="152">
        <f>ROUND(I3304*H3304,2)</f>
        <v>0</v>
      </c>
      <c r="K3304" s="148" t="s">
        <v>1</v>
      </c>
      <c r="L3304" s="30"/>
      <c r="M3304" s="153" t="s">
        <v>1</v>
      </c>
      <c r="N3304" s="154" t="s">
        <v>41</v>
      </c>
      <c r="O3304" s="55"/>
      <c r="P3304" s="155">
        <f>O3304*H3304</f>
        <v>0</v>
      </c>
      <c r="Q3304" s="155">
        <v>0</v>
      </c>
      <c r="R3304" s="155">
        <f>Q3304*H3304</f>
        <v>0</v>
      </c>
      <c r="S3304" s="155">
        <v>0</v>
      </c>
      <c r="T3304" s="156">
        <f>S3304*H3304</f>
        <v>0</v>
      </c>
      <c r="U3304" s="29"/>
      <c r="V3304" s="29"/>
      <c r="W3304" s="29"/>
      <c r="X3304" s="29"/>
      <c r="Y3304" s="29"/>
      <c r="Z3304" s="29"/>
      <c r="AA3304" s="29"/>
      <c r="AB3304" s="29"/>
      <c r="AC3304" s="29"/>
      <c r="AD3304" s="29"/>
      <c r="AE3304" s="29"/>
      <c r="AR3304" s="157" t="s">
        <v>148</v>
      </c>
      <c r="AT3304" s="157" t="s">
        <v>130</v>
      </c>
      <c r="AU3304" s="157" t="s">
        <v>143</v>
      </c>
      <c r="AY3304" s="14" t="s">
        <v>127</v>
      </c>
      <c r="BE3304" s="158">
        <f>IF(N3304="základní",J3304,0)</f>
        <v>0</v>
      </c>
      <c r="BF3304" s="158">
        <f>IF(N3304="snížená",J3304,0)</f>
        <v>0</v>
      </c>
      <c r="BG3304" s="158">
        <f>IF(N3304="zákl. přenesená",J3304,0)</f>
        <v>0</v>
      </c>
      <c r="BH3304" s="158">
        <f>IF(N3304="sníž. přenesená",J3304,0)</f>
        <v>0</v>
      </c>
      <c r="BI3304" s="158">
        <f>IF(N3304="nulová",J3304,0)</f>
        <v>0</v>
      </c>
      <c r="BJ3304" s="14" t="s">
        <v>83</v>
      </c>
      <c r="BK3304" s="158">
        <f>ROUND(I3304*H3304,2)</f>
        <v>0</v>
      </c>
      <c r="BL3304" s="14" t="s">
        <v>148</v>
      </c>
      <c r="BM3304" s="157" t="s">
        <v>4000</v>
      </c>
    </row>
    <row r="3305" spans="1:65" s="2" customFormat="1">
      <c r="A3305" s="29"/>
      <c r="B3305" s="30"/>
      <c r="C3305" s="29"/>
      <c r="D3305" s="159" t="s">
        <v>136</v>
      </c>
      <c r="E3305" s="29"/>
      <c r="F3305" s="160" t="s">
        <v>3999</v>
      </c>
      <c r="G3305" s="29"/>
      <c r="H3305" s="29"/>
      <c r="I3305" s="161"/>
      <c r="J3305" s="29"/>
      <c r="K3305" s="29"/>
      <c r="L3305" s="30"/>
      <c r="M3305" s="162"/>
      <c r="N3305" s="163"/>
      <c r="O3305" s="55"/>
      <c r="P3305" s="55"/>
      <c r="Q3305" s="55"/>
      <c r="R3305" s="55"/>
      <c r="S3305" s="55"/>
      <c r="T3305" s="56"/>
      <c r="U3305" s="29"/>
      <c r="V3305" s="29"/>
      <c r="W3305" s="29"/>
      <c r="X3305" s="29"/>
      <c r="Y3305" s="29"/>
      <c r="Z3305" s="29"/>
      <c r="AA3305" s="29"/>
      <c r="AB3305" s="29"/>
      <c r="AC3305" s="29"/>
      <c r="AD3305" s="29"/>
      <c r="AE3305" s="29"/>
      <c r="AT3305" s="14" t="s">
        <v>136</v>
      </c>
      <c r="AU3305" s="14" t="s">
        <v>143</v>
      </c>
    </row>
    <row r="3306" spans="1:65" s="2" customFormat="1" ht="19.5">
      <c r="A3306" s="29"/>
      <c r="B3306" s="30"/>
      <c r="C3306" s="29"/>
      <c r="D3306" s="159" t="s">
        <v>320</v>
      </c>
      <c r="E3306" s="29"/>
      <c r="F3306" s="168" t="s">
        <v>3420</v>
      </c>
      <c r="G3306" s="29"/>
      <c r="H3306" s="29"/>
      <c r="I3306" s="161"/>
      <c r="J3306" s="29"/>
      <c r="K3306" s="29"/>
      <c r="L3306" s="30"/>
      <c r="M3306" s="162"/>
      <c r="N3306" s="163"/>
      <c r="O3306" s="55"/>
      <c r="P3306" s="55"/>
      <c r="Q3306" s="55"/>
      <c r="R3306" s="55"/>
      <c r="S3306" s="55"/>
      <c r="T3306" s="56"/>
      <c r="U3306" s="29"/>
      <c r="V3306" s="29"/>
      <c r="W3306" s="29"/>
      <c r="X3306" s="29"/>
      <c r="Y3306" s="29"/>
      <c r="Z3306" s="29"/>
      <c r="AA3306" s="29"/>
      <c r="AB3306" s="29"/>
      <c r="AC3306" s="29"/>
      <c r="AD3306" s="29"/>
      <c r="AE3306" s="29"/>
      <c r="AT3306" s="14" t="s">
        <v>320</v>
      </c>
      <c r="AU3306" s="14" t="s">
        <v>143</v>
      </c>
    </row>
    <row r="3307" spans="1:65" s="2" customFormat="1" ht="16.5" customHeight="1">
      <c r="A3307" s="29"/>
      <c r="B3307" s="145"/>
      <c r="C3307" s="146" t="s">
        <v>4001</v>
      </c>
      <c r="D3307" s="146" t="s">
        <v>130</v>
      </c>
      <c r="E3307" s="147" t="s">
        <v>4002</v>
      </c>
      <c r="F3307" s="148" t="s">
        <v>633</v>
      </c>
      <c r="G3307" s="149" t="s">
        <v>353</v>
      </c>
      <c r="H3307" s="150">
        <v>6</v>
      </c>
      <c r="I3307" s="151"/>
      <c r="J3307" s="152">
        <f>ROUND(I3307*H3307,2)</f>
        <v>0</v>
      </c>
      <c r="K3307" s="148" t="s">
        <v>1</v>
      </c>
      <c r="L3307" s="30"/>
      <c r="M3307" s="153" t="s">
        <v>1</v>
      </c>
      <c r="N3307" s="154" t="s">
        <v>41</v>
      </c>
      <c r="O3307" s="55"/>
      <c r="P3307" s="155">
        <f>O3307*H3307</f>
        <v>0</v>
      </c>
      <c r="Q3307" s="155">
        <v>0</v>
      </c>
      <c r="R3307" s="155">
        <f>Q3307*H3307</f>
        <v>0</v>
      </c>
      <c r="S3307" s="155">
        <v>0</v>
      </c>
      <c r="T3307" s="156">
        <f>S3307*H3307</f>
        <v>0</v>
      </c>
      <c r="U3307" s="29"/>
      <c r="V3307" s="29"/>
      <c r="W3307" s="29"/>
      <c r="X3307" s="29"/>
      <c r="Y3307" s="29"/>
      <c r="Z3307" s="29"/>
      <c r="AA3307" s="29"/>
      <c r="AB3307" s="29"/>
      <c r="AC3307" s="29"/>
      <c r="AD3307" s="29"/>
      <c r="AE3307" s="29"/>
      <c r="AR3307" s="157" t="s">
        <v>148</v>
      </c>
      <c r="AT3307" s="157" t="s">
        <v>130</v>
      </c>
      <c r="AU3307" s="157" t="s">
        <v>143</v>
      </c>
      <c r="AY3307" s="14" t="s">
        <v>127</v>
      </c>
      <c r="BE3307" s="158">
        <f>IF(N3307="základní",J3307,0)</f>
        <v>0</v>
      </c>
      <c r="BF3307" s="158">
        <f>IF(N3307="snížená",J3307,0)</f>
        <v>0</v>
      </c>
      <c r="BG3307" s="158">
        <f>IF(N3307="zákl. přenesená",J3307,0)</f>
        <v>0</v>
      </c>
      <c r="BH3307" s="158">
        <f>IF(N3307="sníž. přenesená",J3307,0)</f>
        <v>0</v>
      </c>
      <c r="BI3307" s="158">
        <f>IF(N3307="nulová",J3307,0)</f>
        <v>0</v>
      </c>
      <c r="BJ3307" s="14" t="s">
        <v>83</v>
      </c>
      <c r="BK3307" s="158">
        <f>ROUND(I3307*H3307,2)</f>
        <v>0</v>
      </c>
      <c r="BL3307" s="14" t="s">
        <v>148</v>
      </c>
      <c r="BM3307" s="157" t="s">
        <v>4003</v>
      </c>
    </row>
    <row r="3308" spans="1:65" s="2" customFormat="1">
      <c r="A3308" s="29"/>
      <c r="B3308" s="30"/>
      <c r="C3308" s="29"/>
      <c r="D3308" s="159" t="s">
        <v>136</v>
      </c>
      <c r="E3308" s="29"/>
      <c r="F3308" s="160" t="s">
        <v>633</v>
      </c>
      <c r="G3308" s="29"/>
      <c r="H3308" s="29"/>
      <c r="I3308" s="161"/>
      <c r="J3308" s="29"/>
      <c r="K3308" s="29"/>
      <c r="L3308" s="30"/>
      <c r="M3308" s="162"/>
      <c r="N3308" s="163"/>
      <c r="O3308" s="55"/>
      <c r="P3308" s="55"/>
      <c r="Q3308" s="55"/>
      <c r="R3308" s="55"/>
      <c r="S3308" s="55"/>
      <c r="T3308" s="56"/>
      <c r="U3308" s="29"/>
      <c r="V3308" s="29"/>
      <c r="W3308" s="29"/>
      <c r="X3308" s="29"/>
      <c r="Y3308" s="29"/>
      <c r="Z3308" s="29"/>
      <c r="AA3308" s="29"/>
      <c r="AB3308" s="29"/>
      <c r="AC3308" s="29"/>
      <c r="AD3308" s="29"/>
      <c r="AE3308" s="29"/>
      <c r="AT3308" s="14" t="s">
        <v>136</v>
      </c>
      <c r="AU3308" s="14" t="s">
        <v>143</v>
      </c>
    </row>
    <row r="3309" spans="1:65" s="2" customFormat="1" ht="19.5">
      <c r="A3309" s="29"/>
      <c r="B3309" s="30"/>
      <c r="C3309" s="29"/>
      <c r="D3309" s="159" t="s">
        <v>320</v>
      </c>
      <c r="E3309" s="29"/>
      <c r="F3309" s="168" t="s">
        <v>3420</v>
      </c>
      <c r="G3309" s="29"/>
      <c r="H3309" s="29"/>
      <c r="I3309" s="161"/>
      <c r="J3309" s="29"/>
      <c r="K3309" s="29"/>
      <c r="L3309" s="30"/>
      <c r="M3309" s="162"/>
      <c r="N3309" s="163"/>
      <c r="O3309" s="55"/>
      <c r="P3309" s="55"/>
      <c r="Q3309" s="55"/>
      <c r="R3309" s="55"/>
      <c r="S3309" s="55"/>
      <c r="T3309" s="56"/>
      <c r="U3309" s="29"/>
      <c r="V3309" s="29"/>
      <c r="W3309" s="29"/>
      <c r="X3309" s="29"/>
      <c r="Y3309" s="29"/>
      <c r="Z3309" s="29"/>
      <c r="AA3309" s="29"/>
      <c r="AB3309" s="29"/>
      <c r="AC3309" s="29"/>
      <c r="AD3309" s="29"/>
      <c r="AE3309" s="29"/>
      <c r="AT3309" s="14" t="s">
        <v>320</v>
      </c>
      <c r="AU3309" s="14" t="s">
        <v>143</v>
      </c>
    </row>
    <row r="3310" spans="1:65" s="2" customFormat="1" ht="16.5" customHeight="1">
      <c r="A3310" s="29"/>
      <c r="B3310" s="145"/>
      <c r="C3310" s="146" t="s">
        <v>4004</v>
      </c>
      <c r="D3310" s="146" t="s">
        <v>130</v>
      </c>
      <c r="E3310" s="147" t="s">
        <v>4005</v>
      </c>
      <c r="F3310" s="148" t="s">
        <v>3606</v>
      </c>
      <c r="G3310" s="149" t="s">
        <v>353</v>
      </c>
      <c r="H3310" s="150">
        <v>3</v>
      </c>
      <c r="I3310" s="151"/>
      <c r="J3310" s="152">
        <f>ROUND(I3310*H3310,2)</f>
        <v>0</v>
      </c>
      <c r="K3310" s="148" t="s">
        <v>1</v>
      </c>
      <c r="L3310" s="30"/>
      <c r="M3310" s="153" t="s">
        <v>1</v>
      </c>
      <c r="N3310" s="154" t="s">
        <v>41</v>
      </c>
      <c r="O3310" s="55"/>
      <c r="P3310" s="155">
        <f>O3310*H3310</f>
        <v>0</v>
      </c>
      <c r="Q3310" s="155">
        <v>0</v>
      </c>
      <c r="R3310" s="155">
        <f>Q3310*H3310</f>
        <v>0</v>
      </c>
      <c r="S3310" s="155">
        <v>0</v>
      </c>
      <c r="T3310" s="156">
        <f>S3310*H3310</f>
        <v>0</v>
      </c>
      <c r="U3310" s="29"/>
      <c r="V3310" s="29"/>
      <c r="W3310" s="29"/>
      <c r="X3310" s="29"/>
      <c r="Y3310" s="29"/>
      <c r="Z3310" s="29"/>
      <c r="AA3310" s="29"/>
      <c r="AB3310" s="29"/>
      <c r="AC3310" s="29"/>
      <c r="AD3310" s="29"/>
      <c r="AE3310" s="29"/>
      <c r="AR3310" s="157" t="s">
        <v>148</v>
      </c>
      <c r="AT3310" s="157" t="s">
        <v>130</v>
      </c>
      <c r="AU3310" s="157" t="s">
        <v>143</v>
      </c>
      <c r="AY3310" s="14" t="s">
        <v>127</v>
      </c>
      <c r="BE3310" s="158">
        <f>IF(N3310="základní",J3310,0)</f>
        <v>0</v>
      </c>
      <c r="BF3310" s="158">
        <f>IF(N3310="snížená",J3310,0)</f>
        <v>0</v>
      </c>
      <c r="BG3310" s="158">
        <f>IF(N3310="zákl. přenesená",J3310,0)</f>
        <v>0</v>
      </c>
      <c r="BH3310" s="158">
        <f>IF(N3310="sníž. přenesená",J3310,0)</f>
        <v>0</v>
      </c>
      <c r="BI3310" s="158">
        <f>IF(N3310="nulová",J3310,0)</f>
        <v>0</v>
      </c>
      <c r="BJ3310" s="14" t="s">
        <v>83</v>
      </c>
      <c r="BK3310" s="158">
        <f>ROUND(I3310*H3310,2)</f>
        <v>0</v>
      </c>
      <c r="BL3310" s="14" t="s">
        <v>148</v>
      </c>
      <c r="BM3310" s="157" t="s">
        <v>4006</v>
      </c>
    </row>
    <row r="3311" spans="1:65" s="2" customFormat="1">
      <c r="A3311" s="29"/>
      <c r="B3311" s="30"/>
      <c r="C3311" s="29"/>
      <c r="D3311" s="159" t="s">
        <v>136</v>
      </c>
      <c r="E3311" s="29"/>
      <c r="F3311" s="160" t="s">
        <v>3606</v>
      </c>
      <c r="G3311" s="29"/>
      <c r="H3311" s="29"/>
      <c r="I3311" s="161"/>
      <c r="J3311" s="29"/>
      <c r="K3311" s="29"/>
      <c r="L3311" s="30"/>
      <c r="M3311" s="162"/>
      <c r="N3311" s="163"/>
      <c r="O3311" s="55"/>
      <c r="P3311" s="55"/>
      <c r="Q3311" s="55"/>
      <c r="R3311" s="55"/>
      <c r="S3311" s="55"/>
      <c r="T3311" s="56"/>
      <c r="U3311" s="29"/>
      <c r="V3311" s="29"/>
      <c r="W3311" s="29"/>
      <c r="X3311" s="29"/>
      <c r="Y3311" s="29"/>
      <c r="Z3311" s="29"/>
      <c r="AA3311" s="29"/>
      <c r="AB3311" s="29"/>
      <c r="AC3311" s="29"/>
      <c r="AD3311" s="29"/>
      <c r="AE3311" s="29"/>
      <c r="AT3311" s="14" t="s">
        <v>136</v>
      </c>
      <c r="AU3311" s="14" t="s">
        <v>143</v>
      </c>
    </row>
    <row r="3312" spans="1:65" s="2" customFormat="1" ht="19.5">
      <c r="A3312" s="29"/>
      <c r="B3312" s="30"/>
      <c r="C3312" s="29"/>
      <c r="D3312" s="159" t="s">
        <v>320</v>
      </c>
      <c r="E3312" s="29"/>
      <c r="F3312" s="168" t="s">
        <v>3572</v>
      </c>
      <c r="G3312" s="29"/>
      <c r="H3312" s="29"/>
      <c r="I3312" s="161"/>
      <c r="J3312" s="29"/>
      <c r="K3312" s="29"/>
      <c r="L3312" s="30"/>
      <c r="M3312" s="162"/>
      <c r="N3312" s="163"/>
      <c r="O3312" s="55"/>
      <c r="P3312" s="55"/>
      <c r="Q3312" s="55"/>
      <c r="R3312" s="55"/>
      <c r="S3312" s="55"/>
      <c r="T3312" s="56"/>
      <c r="U3312" s="29"/>
      <c r="V3312" s="29"/>
      <c r="W3312" s="29"/>
      <c r="X3312" s="29"/>
      <c r="Y3312" s="29"/>
      <c r="Z3312" s="29"/>
      <c r="AA3312" s="29"/>
      <c r="AB3312" s="29"/>
      <c r="AC3312" s="29"/>
      <c r="AD3312" s="29"/>
      <c r="AE3312" s="29"/>
      <c r="AT3312" s="14" t="s">
        <v>320</v>
      </c>
      <c r="AU3312" s="14" t="s">
        <v>143</v>
      </c>
    </row>
    <row r="3313" spans="1:65" s="2" customFormat="1" ht="16.5" customHeight="1">
      <c r="A3313" s="29"/>
      <c r="B3313" s="145"/>
      <c r="C3313" s="146" t="s">
        <v>4007</v>
      </c>
      <c r="D3313" s="146" t="s">
        <v>130</v>
      </c>
      <c r="E3313" s="147" t="s">
        <v>4008</v>
      </c>
      <c r="F3313" s="148" t="s">
        <v>723</v>
      </c>
      <c r="G3313" s="149" t="s">
        <v>353</v>
      </c>
      <c r="H3313" s="150">
        <v>3</v>
      </c>
      <c r="I3313" s="151"/>
      <c r="J3313" s="152">
        <f>ROUND(I3313*H3313,2)</f>
        <v>0</v>
      </c>
      <c r="K3313" s="148" t="s">
        <v>1</v>
      </c>
      <c r="L3313" s="30"/>
      <c r="M3313" s="153" t="s">
        <v>1</v>
      </c>
      <c r="N3313" s="154" t="s">
        <v>41</v>
      </c>
      <c r="O3313" s="55"/>
      <c r="P3313" s="155">
        <f>O3313*H3313</f>
        <v>0</v>
      </c>
      <c r="Q3313" s="155">
        <v>0</v>
      </c>
      <c r="R3313" s="155">
        <f>Q3313*H3313</f>
        <v>0</v>
      </c>
      <c r="S3313" s="155">
        <v>0</v>
      </c>
      <c r="T3313" s="156">
        <f>S3313*H3313</f>
        <v>0</v>
      </c>
      <c r="U3313" s="29"/>
      <c r="V3313" s="29"/>
      <c r="W3313" s="29"/>
      <c r="X3313" s="29"/>
      <c r="Y3313" s="29"/>
      <c r="Z3313" s="29"/>
      <c r="AA3313" s="29"/>
      <c r="AB3313" s="29"/>
      <c r="AC3313" s="29"/>
      <c r="AD3313" s="29"/>
      <c r="AE3313" s="29"/>
      <c r="AR3313" s="157" t="s">
        <v>148</v>
      </c>
      <c r="AT3313" s="157" t="s">
        <v>130</v>
      </c>
      <c r="AU3313" s="157" t="s">
        <v>143</v>
      </c>
      <c r="AY3313" s="14" t="s">
        <v>127</v>
      </c>
      <c r="BE3313" s="158">
        <f>IF(N3313="základní",J3313,0)</f>
        <v>0</v>
      </c>
      <c r="BF3313" s="158">
        <f>IF(N3313="snížená",J3313,0)</f>
        <v>0</v>
      </c>
      <c r="BG3313" s="158">
        <f>IF(N3313="zákl. přenesená",J3313,0)</f>
        <v>0</v>
      </c>
      <c r="BH3313" s="158">
        <f>IF(N3313="sníž. přenesená",J3313,0)</f>
        <v>0</v>
      </c>
      <c r="BI3313" s="158">
        <f>IF(N3313="nulová",J3313,0)</f>
        <v>0</v>
      </c>
      <c r="BJ3313" s="14" t="s">
        <v>83</v>
      </c>
      <c r="BK3313" s="158">
        <f>ROUND(I3313*H3313,2)</f>
        <v>0</v>
      </c>
      <c r="BL3313" s="14" t="s">
        <v>148</v>
      </c>
      <c r="BM3313" s="157" t="s">
        <v>4009</v>
      </c>
    </row>
    <row r="3314" spans="1:65" s="2" customFormat="1">
      <c r="A3314" s="29"/>
      <c r="B3314" s="30"/>
      <c r="C3314" s="29"/>
      <c r="D3314" s="159" t="s">
        <v>136</v>
      </c>
      <c r="E3314" s="29"/>
      <c r="F3314" s="160" t="s">
        <v>723</v>
      </c>
      <c r="G3314" s="29"/>
      <c r="H3314" s="29"/>
      <c r="I3314" s="161"/>
      <c r="J3314" s="29"/>
      <c r="K3314" s="29"/>
      <c r="L3314" s="30"/>
      <c r="M3314" s="162"/>
      <c r="N3314" s="163"/>
      <c r="O3314" s="55"/>
      <c r="P3314" s="55"/>
      <c r="Q3314" s="55"/>
      <c r="R3314" s="55"/>
      <c r="S3314" s="55"/>
      <c r="T3314" s="56"/>
      <c r="U3314" s="29"/>
      <c r="V3314" s="29"/>
      <c r="W3314" s="29"/>
      <c r="X3314" s="29"/>
      <c r="Y3314" s="29"/>
      <c r="Z3314" s="29"/>
      <c r="AA3314" s="29"/>
      <c r="AB3314" s="29"/>
      <c r="AC3314" s="29"/>
      <c r="AD3314" s="29"/>
      <c r="AE3314" s="29"/>
      <c r="AT3314" s="14" t="s">
        <v>136</v>
      </c>
      <c r="AU3314" s="14" t="s">
        <v>143</v>
      </c>
    </row>
    <row r="3315" spans="1:65" s="2" customFormat="1" ht="19.5">
      <c r="A3315" s="29"/>
      <c r="B3315" s="30"/>
      <c r="C3315" s="29"/>
      <c r="D3315" s="159" t="s">
        <v>320</v>
      </c>
      <c r="E3315" s="29"/>
      <c r="F3315" s="168" t="s">
        <v>3420</v>
      </c>
      <c r="G3315" s="29"/>
      <c r="H3315" s="29"/>
      <c r="I3315" s="161"/>
      <c r="J3315" s="29"/>
      <c r="K3315" s="29"/>
      <c r="L3315" s="30"/>
      <c r="M3315" s="162"/>
      <c r="N3315" s="163"/>
      <c r="O3315" s="55"/>
      <c r="P3315" s="55"/>
      <c r="Q3315" s="55"/>
      <c r="R3315" s="55"/>
      <c r="S3315" s="55"/>
      <c r="T3315" s="56"/>
      <c r="U3315" s="29"/>
      <c r="V3315" s="29"/>
      <c r="W3315" s="29"/>
      <c r="X3315" s="29"/>
      <c r="Y3315" s="29"/>
      <c r="Z3315" s="29"/>
      <c r="AA3315" s="29"/>
      <c r="AB3315" s="29"/>
      <c r="AC3315" s="29"/>
      <c r="AD3315" s="29"/>
      <c r="AE3315" s="29"/>
      <c r="AT3315" s="14" t="s">
        <v>320</v>
      </c>
      <c r="AU3315" s="14" t="s">
        <v>143</v>
      </c>
    </row>
    <row r="3316" spans="1:65" s="2" customFormat="1" ht="16.5" customHeight="1">
      <c r="A3316" s="29"/>
      <c r="B3316" s="145"/>
      <c r="C3316" s="146" t="s">
        <v>4010</v>
      </c>
      <c r="D3316" s="146" t="s">
        <v>130</v>
      </c>
      <c r="E3316" s="147" t="s">
        <v>4011</v>
      </c>
      <c r="F3316" s="148" t="s">
        <v>2906</v>
      </c>
      <c r="G3316" s="149" t="s">
        <v>353</v>
      </c>
      <c r="H3316" s="150">
        <v>5</v>
      </c>
      <c r="I3316" s="151"/>
      <c r="J3316" s="152">
        <f>ROUND(I3316*H3316,2)</f>
        <v>0</v>
      </c>
      <c r="K3316" s="148" t="s">
        <v>1</v>
      </c>
      <c r="L3316" s="30"/>
      <c r="M3316" s="153" t="s">
        <v>1</v>
      </c>
      <c r="N3316" s="154" t="s">
        <v>41</v>
      </c>
      <c r="O3316" s="55"/>
      <c r="P3316" s="155">
        <f>O3316*H3316</f>
        <v>0</v>
      </c>
      <c r="Q3316" s="155">
        <v>0</v>
      </c>
      <c r="R3316" s="155">
        <f>Q3316*H3316</f>
        <v>0</v>
      </c>
      <c r="S3316" s="155">
        <v>0</v>
      </c>
      <c r="T3316" s="156">
        <f>S3316*H3316</f>
        <v>0</v>
      </c>
      <c r="U3316" s="29"/>
      <c r="V3316" s="29"/>
      <c r="W3316" s="29"/>
      <c r="X3316" s="29"/>
      <c r="Y3316" s="29"/>
      <c r="Z3316" s="29"/>
      <c r="AA3316" s="29"/>
      <c r="AB3316" s="29"/>
      <c r="AC3316" s="29"/>
      <c r="AD3316" s="29"/>
      <c r="AE3316" s="29"/>
      <c r="AR3316" s="157" t="s">
        <v>148</v>
      </c>
      <c r="AT3316" s="157" t="s">
        <v>130</v>
      </c>
      <c r="AU3316" s="157" t="s">
        <v>143</v>
      </c>
      <c r="AY3316" s="14" t="s">
        <v>127</v>
      </c>
      <c r="BE3316" s="158">
        <f>IF(N3316="základní",J3316,0)</f>
        <v>0</v>
      </c>
      <c r="BF3316" s="158">
        <f>IF(N3316="snížená",J3316,0)</f>
        <v>0</v>
      </c>
      <c r="BG3316" s="158">
        <f>IF(N3316="zákl. přenesená",J3316,0)</f>
        <v>0</v>
      </c>
      <c r="BH3316" s="158">
        <f>IF(N3316="sníž. přenesená",J3316,0)</f>
        <v>0</v>
      </c>
      <c r="BI3316" s="158">
        <f>IF(N3316="nulová",J3316,0)</f>
        <v>0</v>
      </c>
      <c r="BJ3316" s="14" t="s">
        <v>83</v>
      </c>
      <c r="BK3316" s="158">
        <f>ROUND(I3316*H3316,2)</f>
        <v>0</v>
      </c>
      <c r="BL3316" s="14" t="s">
        <v>148</v>
      </c>
      <c r="BM3316" s="157" t="s">
        <v>4012</v>
      </c>
    </row>
    <row r="3317" spans="1:65" s="2" customFormat="1">
      <c r="A3317" s="29"/>
      <c r="B3317" s="30"/>
      <c r="C3317" s="29"/>
      <c r="D3317" s="159" t="s">
        <v>136</v>
      </c>
      <c r="E3317" s="29"/>
      <c r="F3317" s="160" t="s">
        <v>2906</v>
      </c>
      <c r="G3317" s="29"/>
      <c r="H3317" s="29"/>
      <c r="I3317" s="161"/>
      <c r="J3317" s="29"/>
      <c r="K3317" s="29"/>
      <c r="L3317" s="30"/>
      <c r="M3317" s="162"/>
      <c r="N3317" s="163"/>
      <c r="O3317" s="55"/>
      <c r="P3317" s="55"/>
      <c r="Q3317" s="55"/>
      <c r="R3317" s="55"/>
      <c r="S3317" s="55"/>
      <c r="T3317" s="56"/>
      <c r="U3317" s="29"/>
      <c r="V3317" s="29"/>
      <c r="W3317" s="29"/>
      <c r="X3317" s="29"/>
      <c r="Y3317" s="29"/>
      <c r="Z3317" s="29"/>
      <c r="AA3317" s="29"/>
      <c r="AB3317" s="29"/>
      <c r="AC3317" s="29"/>
      <c r="AD3317" s="29"/>
      <c r="AE3317" s="29"/>
      <c r="AT3317" s="14" t="s">
        <v>136</v>
      </c>
      <c r="AU3317" s="14" t="s">
        <v>143</v>
      </c>
    </row>
    <row r="3318" spans="1:65" s="2" customFormat="1" ht="19.5">
      <c r="A3318" s="29"/>
      <c r="B3318" s="30"/>
      <c r="C3318" s="29"/>
      <c r="D3318" s="159" t="s">
        <v>320</v>
      </c>
      <c r="E3318" s="29"/>
      <c r="F3318" s="168" t="s">
        <v>3438</v>
      </c>
      <c r="G3318" s="29"/>
      <c r="H3318" s="29"/>
      <c r="I3318" s="161"/>
      <c r="J3318" s="29"/>
      <c r="K3318" s="29"/>
      <c r="L3318" s="30"/>
      <c r="M3318" s="162"/>
      <c r="N3318" s="163"/>
      <c r="O3318" s="55"/>
      <c r="P3318" s="55"/>
      <c r="Q3318" s="55"/>
      <c r="R3318" s="55"/>
      <c r="S3318" s="55"/>
      <c r="T3318" s="56"/>
      <c r="U3318" s="29"/>
      <c r="V3318" s="29"/>
      <c r="W3318" s="29"/>
      <c r="X3318" s="29"/>
      <c r="Y3318" s="29"/>
      <c r="Z3318" s="29"/>
      <c r="AA3318" s="29"/>
      <c r="AB3318" s="29"/>
      <c r="AC3318" s="29"/>
      <c r="AD3318" s="29"/>
      <c r="AE3318" s="29"/>
      <c r="AT3318" s="14" t="s">
        <v>320</v>
      </c>
      <c r="AU3318" s="14" t="s">
        <v>143</v>
      </c>
    </row>
    <row r="3319" spans="1:65" s="12" customFormat="1" ht="22.9" customHeight="1">
      <c r="B3319" s="132"/>
      <c r="D3319" s="133" t="s">
        <v>75</v>
      </c>
      <c r="E3319" s="143" t="s">
        <v>4013</v>
      </c>
      <c r="F3319" s="143" t="s">
        <v>4014</v>
      </c>
      <c r="I3319" s="135"/>
      <c r="J3319" s="144">
        <f>BK3319</f>
        <v>0</v>
      </c>
      <c r="L3319" s="132"/>
      <c r="M3319" s="137"/>
      <c r="N3319" s="138"/>
      <c r="O3319" s="138"/>
      <c r="P3319" s="139">
        <f>P3320</f>
        <v>0</v>
      </c>
      <c r="Q3319" s="138"/>
      <c r="R3319" s="139">
        <f>R3320</f>
        <v>0</v>
      </c>
      <c r="S3319" s="138"/>
      <c r="T3319" s="140">
        <f>T3320</f>
        <v>0</v>
      </c>
      <c r="AR3319" s="133" t="s">
        <v>83</v>
      </c>
      <c r="AT3319" s="141" t="s">
        <v>75</v>
      </c>
      <c r="AU3319" s="141" t="s">
        <v>83</v>
      </c>
      <c r="AY3319" s="133" t="s">
        <v>127</v>
      </c>
      <c r="BK3319" s="142">
        <f>BK3320</f>
        <v>0</v>
      </c>
    </row>
    <row r="3320" spans="1:65" s="12" customFormat="1" ht="20.85" customHeight="1">
      <c r="B3320" s="132"/>
      <c r="D3320" s="133" t="s">
        <v>75</v>
      </c>
      <c r="E3320" s="143" t="s">
        <v>4015</v>
      </c>
      <c r="F3320" s="143" t="s">
        <v>4016</v>
      </c>
      <c r="I3320" s="135"/>
      <c r="J3320" s="144">
        <f>BK3320</f>
        <v>0</v>
      </c>
      <c r="L3320" s="132"/>
      <c r="M3320" s="137"/>
      <c r="N3320" s="138"/>
      <c r="O3320" s="138"/>
      <c r="P3320" s="139">
        <f>SUM(P3321:P3335)</f>
        <v>0</v>
      </c>
      <c r="Q3320" s="138"/>
      <c r="R3320" s="139">
        <f>SUM(R3321:R3335)</f>
        <v>0</v>
      </c>
      <c r="S3320" s="138"/>
      <c r="T3320" s="140">
        <f>SUM(T3321:T3335)</f>
        <v>0</v>
      </c>
      <c r="AR3320" s="133" t="s">
        <v>83</v>
      </c>
      <c r="AT3320" s="141" t="s">
        <v>75</v>
      </c>
      <c r="AU3320" s="141" t="s">
        <v>85</v>
      </c>
      <c r="AY3320" s="133" t="s">
        <v>127</v>
      </c>
      <c r="BK3320" s="142">
        <f>SUM(BK3321:BK3335)</f>
        <v>0</v>
      </c>
    </row>
    <row r="3321" spans="1:65" s="2" customFormat="1" ht="16.5" customHeight="1">
      <c r="A3321" s="29"/>
      <c r="B3321" s="145"/>
      <c r="C3321" s="146" t="s">
        <v>4017</v>
      </c>
      <c r="D3321" s="146" t="s">
        <v>130</v>
      </c>
      <c r="E3321" s="147" t="s">
        <v>4018</v>
      </c>
      <c r="F3321" s="148" t="s">
        <v>4019</v>
      </c>
      <c r="G3321" s="149" t="s">
        <v>353</v>
      </c>
      <c r="H3321" s="150">
        <v>2</v>
      </c>
      <c r="I3321" s="151"/>
      <c r="J3321" s="152">
        <f>ROUND(I3321*H3321,2)</f>
        <v>0</v>
      </c>
      <c r="K3321" s="148" t="s">
        <v>1</v>
      </c>
      <c r="L3321" s="30"/>
      <c r="M3321" s="153" t="s">
        <v>1</v>
      </c>
      <c r="N3321" s="154" t="s">
        <v>41</v>
      </c>
      <c r="O3321" s="55"/>
      <c r="P3321" s="155">
        <f>O3321*H3321</f>
        <v>0</v>
      </c>
      <c r="Q3321" s="155">
        <v>0</v>
      </c>
      <c r="R3321" s="155">
        <f>Q3321*H3321</f>
        <v>0</v>
      </c>
      <c r="S3321" s="155">
        <v>0</v>
      </c>
      <c r="T3321" s="156">
        <f>S3321*H3321</f>
        <v>0</v>
      </c>
      <c r="U3321" s="29"/>
      <c r="V3321" s="29"/>
      <c r="W3321" s="29"/>
      <c r="X3321" s="29"/>
      <c r="Y3321" s="29"/>
      <c r="Z3321" s="29"/>
      <c r="AA3321" s="29"/>
      <c r="AB3321" s="29"/>
      <c r="AC3321" s="29"/>
      <c r="AD3321" s="29"/>
      <c r="AE3321" s="29"/>
      <c r="AR3321" s="157" t="s">
        <v>148</v>
      </c>
      <c r="AT3321" s="157" t="s">
        <v>130</v>
      </c>
      <c r="AU3321" s="157" t="s">
        <v>143</v>
      </c>
      <c r="AY3321" s="14" t="s">
        <v>127</v>
      </c>
      <c r="BE3321" s="158">
        <f>IF(N3321="základní",J3321,0)</f>
        <v>0</v>
      </c>
      <c r="BF3321" s="158">
        <f>IF(N3321="snížená",J3321,0)</f>
        <v>0</v>
      </c>
      <c r="BG3321" s="158">
        <f>IF(N3321="zákl. přenesená",J3321,0)</f>
        <v>0</v>
      </c>
      <c r="BH3321" s="158">
        <f>IF(N3321="sníž. přenesená",J3321,0)</f>
        <v>0</v>
      </c>
      <c r="BI3321" s="158">
        <f>IF(N3321="nulová",J3321,0)</f>
        <v>0</v>
      </c>
      <c r="BJ3321" s="14" t="s">
        <v>83</v>
      </c>
      <c r="BK3321" s="158">
        <f>ROUND(I3321*H3321,2)</f>
        <v>0</v>
      </c>
      <c r="BL3321" s="14" t="s">
        <v>148</v>
      </c>
      <c r="BM3321" s="157" t="s">
        <v>4020</v>
      </c>
    </row>
    <row r="3322" spans="1:65" s="2" customFormat="1">
      <c r="A3322" s="29"/>
      <c r="B3322" s="30"/>
      <c r="C3322" s="29"/>
      <c r="D3322" s="159" t="s">
        <v>136</v>
      </c>
      <c r="E3322" s="29"/>
      <c r="F3322" s="160" t="s">
        <v>4019</v>
      </c>
      <c r="G3322" s="29"/>
      <c r="H3322" s="29"/>
      <c r="I3322" s="161"/>
      <c r="J3322" s="29"/>
      <c r="K3322" s="29"/>
      <c r="L3322" s="30"/>
      <c r="M3322" s="162"/>
      <c r="N3322" s="163"/>
      <c r="O3322" s="55"/>
      <c r="P3322" s="55"/>
      <c r="Q3322" s="55"/>
      <c r="R3322" s="55"/>
      <c r="S3322" s="55"/>
      <c r="T3322" s="56"/>
      <c r="U3322" s="29"/>
      <c r="V3322" s="29"/>
      <c r="W3322" s="29"/>
      <c r="X3322" s="29"/>
      <c r="Y3322" s="29"/>
      <c r="Z3322" s="29"/>
      <c r="AA3322" s="29"/>
      <c r="AB3322" s="29"/>
      <c r="AC3322" s="29"/>
      <c r="AD3322" s="29"/>
      <c r="AE3322" s="29"/>
      <c r="AT3322" s="14" t="s">
        <v>136</v>
      </c>
      <c r="AU3322" s="14" t="s">
        <v>143</v>
      </c>
    </row>
    <row r="3323" spans="1:65" s="2" customFormat="1" ht="19.5">
      <c r="A3323" s="29"/>
      <c r="B3323" s="30"/>
      <c r="C3323" s="29"/>
      <c r="D3323" s="159" t="s">
        <v>320</v>
      </c>
      <c r="E3323" s="29"/>
      <c r="F3323" s="168" t="s">
        <v>4021</v>
      </c>
      <c r="G3323" s="29"/>
      <c r="H3323" s="29"/>
      <c r="I3323" s="161"/>
      <c r="J3323" s="29"/>
      <c r="K3323" s="29"/>
      <c r="L3323" s="30"/>
      <c r="M3323" s="162"/>
      <c r="N3323" s="163"/>
      <c r="O3323" s="55"/>
      <c r="P3323" s="55"/>
      <c r="Q3323" s="55"/>
      <c r="R3323" s="55"/>
      <c r="S3323" s="55"/>
      <c r="T3323" s="56"/>
      <c r="U3323" s="29"/>
      <c r="V3323" s="29"/>
      <c r="W3323" s="29"/>
      <c r="X3323" s="29"/>
      <c r="Y3323" s="29"/>
      <c r="Z3323" s="29"/>
      <c r="AA3323" s="29"/>
      <c r="AB3323" s="29"/>
      <c r="AC3323" s="29"/>
      <c r="AD3323" s="29"/>
      <c r="AE3323" s="29"/>
      <c r="AT3323" s="14" t="s">
        <v>320</v>
      </c>
      <c r="AU3323" s="14" t="s">
        <v>143</v>
      </c>
    </row>
    <row r="3324" spans="1:65" s="2" customFormat="1" ht="16.5" customHeight="1">
      <c r="A3324" s="29"/>
      <c r="B3324" s="145"/>
      <c r="C3324" s="146" t="s">
        <v>4022</v>
      </c>
      <c r="D3324" s="146" t="s">
        <v>130</v>
      </c>
      <c r="E3324" s="147" t="s">
        <v>4023</v>
      </c>
      <c r="F3324" s="148" t="s">
        <v>4024</v>
      </c>
      <c r="G3324" s="149" t="s">
        <v>353</v>
      </c>
      <c r="H3324" s="150">
        <v>2</v>
      </c>
      <c r="I3324" s="151"/>
      <c r="J3324" s="152">
        <f>ROUND(I3324*H3324,2)</f>
        <v>0</v>
      </c>
      <c r="K3324" s="148" t="s">
        <v>1</v>
      </c>
      <c r="L3324" s="30"/>
      <c r="M3324" s="153" t="s">
        <v>1</v>
      </c>
      <c r="N3324" s="154" t="s">
        <v>41</v>
      </c>
      <c r="O3324" s="55"/>
      <c r="P3324" s="155">
        <f>O3324*H3324</f>
        <v>0</v>
      </c>
      <c r="Q3324" s="155">
        <v>0</v>
      </c>
      <c r="R3324" s="155">
        <f>Q3324*H3324</f>
        <v>0</v>
      </c>
      <c r="S3324" s="155">
        <v>0</v>
      </c>
      <c r="T3324" s="156">
        <f>S3324*H3324</f>
        <v>0</v>
      </c>
      <c r="U3324" s="29"/>
      <c r="V3324" s="29"/>
      <c r="W3324" s="29"/>
      <c r="X3324" s="29"/>
      <c r="Y3324" s="29"/>
      <c r="Z3324" s="29"/>
      <c r="AA3324" s="29"/>
      <c r="AB3324" s="29"/>
      <c r="AC3324" s="29"/>
      <c r="AD3324" s="29"/>
      <c r="AE3324" s="29"/>
      <c r="AR3324" s="157" t="s">
        <v>148</v>
      </c>
      <c r="AT3324" s="157" t="s">
        <v>130</v>
      </c>
      <c r="AU3324" s="157" t="s">
        <v>143</v>
      </c>
      <c r="AY3324" s="14" t="s">
        <v>127</v>
      </c>
      <c r="BE3324" s="158">
        <f>IF(N3324="základní",J3324,0)</f>
        <v>0</v>
      </c>
      <c r="BF3324" s="158">
        <f>IF(N3324="snížená",J3324,0)</f>
        <v>0</v>
      </c>
      <c r="BG3324" s="158">
        <f>IF(N3324="zákl. přenesená",J3324,0)</f>
        <v>0</v>
      </c>
      <c r="BH3324" s="158">
        <f>IF(N3324="sníž. přenesená",J3324,0)</f>
        <v>0</v>
      </c>
      <c r="BI3324" s="158">
        <f>IF(N3324="nulová",J3324,0)</f>
        <v>0</v>
      </c>
      <c r="BJ3324" s="14" t="s">
        <v>83</v>
      </c>
      <c r="BK3324" s="158">
        <f>ROUND(I3324*H3324,2)</f>
        <v>0</v>
      </c>
      <c r="BL3324" s="14" t="s">
        <v>148</v>
      </c>
      <c r="BM3324" s="157" t="s">
        <v>4025</v>
      </c>
    </row>
    <row r="3325" spans="1:65" s="2" customFormat="1">
      <c r="A3325" s="29"/>
      <c r="B3325" s="30"/>
      <c r="C3325" s="29"/>
      <c r="D3325" s="159" t="s">
        <v>136</v>
      </c>
      <c r="E3325" s="29"/>
      <c r="F3325" s="160" t="s">
        <v>4024</v>
      </c>
      <c r="G3325" s="29"/>
      <c r="H3325" s="29"/>
      <c r="I3325" s="161"/>
      <c r="J3325" s="29"/>
      <c r="K3325" s="29"/>
      <c r="L3325" s="30"/>
      <c r="M3325" s="162"/>
      <c r="N3325" s="163"/>
      <c r="O3325" s="55"/>
      <c r="P3325" s="55"/>
      <c r="Q3325" s="55"/>
      <c r="R3325" s="55"/>
      <c r="S3325" s="55"/>
      <c r="T3325" s="56"/>
      <c r="U3325" s="29"/>
      <c r="V3325" s="29"/>
      <c r="W3325" s="29"/>
      <c r="X3325" s="29"/>
      <c r="Y3325" s="29"/>
      <c r="Z3325" s="29"/>
      <c r="AA3325" s="29"/>
      <c r="AB3325" s="29"/>
      <c r="AC3325" s="29"/>
      <c r="AD3325" s="29"/>
      <c r="AE3325" s="29"/>
      <c r="AT3325" s="14" t="s">
        <v>136</v>
      </c>
      <c r="AU3325" s="14" t="s">
        <v>143</v>
      </c>
    </row>
    <row r="3326" spans="1:65" s="2" customFormat="1" ht="19.5">
      <c r="A3326" s="29"/>
      <c r="B3326" s="30"/>
      <c r="C3326" s="29"/>
      <c r="D3326" s="159" t="s">
        <v>320</v>
      </c>
      <c r="E3326" s="29"/>
      <c r="F3326" s="168" t="s">
        <v>4021</v>
      </c>
      <c r="G3326" s="29"/>
      <c r="H3326" s="29"/>
      <c r="I3326" s="161"/>
      <c r="J3326" s="29"/>
      <c r="K3326" s="29"/>
      <c r="L3326" s="30"/>
      <c r="M3326" s="162"/>
      <c r="N3326" s="163"/>
      <c r="O3326" s="55"/>
      <c r="P3326" s="55"/>
      <c r="Q3326" s="55"/>
      <c r="R3326" s="55"/>
      <c r="S3326" s="55"/>
      <c r="T3326" s="56"/>
      <c r="U3326" s="29"/>
      <c r="V3326" s="29"/>
      <c r="W3326" s="29"/>
      <c r="X3326" s="29"/>
      <c r="Y3326" s="29"/>
      <c r="Z3326" s="29"/>
      <c r="AA3326" s="29"/>
      <c r="AB3326" s="29"/>
      <c r="AC3326" s="29"/>
      <c r="AD3326" s="29"/>
      <c r="AE3326" s="29"/>
      <c r="AT3326" s="14" t="s">
        <v>320</v>
      </c>
      <c r="AU3326" s="14" t="s">
        <v>143</v>
      </c>
    </row>
    <row r="3327" spans="1:65" s="2" customFormat="1" ht="16.5" customHeight="1">
      <c r="A3327" s="29"/>
      <c r="B3327" s="145"/>
      <c r="C3327" s="146" t="s">
        <v>4026</v>
      </c>
      <c r="D3327" s="146" t="s">
        <v>130</v>
      </c>
      <c r="E3327" s="147" t="s">
        <v>4027</v>
      </c>
      <c r="F3327" s="148" t="s">
        <v>4028</v>
      </c>
      <c r="G3327" s="149" t="s">
        <v>353</v>
      </c>
      <c r="H3327" s="150">
        <v>2</v>
      </c>
      <c r="I3327" s="151"/>
      <c r="J3327" s="152">
        <f>ROUND(I3327*H3327,2)</f>
        <v>0</v>
      </c>
      <c r="K3327" s="148" t="s">
        <v>1</v>
      </c>
      <c r="L3327" s="30"/>
      <c r="M3327" s="153" t="s">
        <v>1</v>
      </c>
      <c r="N3327" s="154" t="s">
        <v>41</v>
      </c>
      <c r="O3327" s="55"/>
      <c r="P3327" s="155">
        <f>O3327*H3327</f>
        <v>0</v>
      </c>
      <c r="Q3327" s="155">
        <v>0</v>
      </c>
      <c r="R3327" s="155">
        <f>Q3327*H3327</f>
        <v>0</v>
      </c>
      <c r="S3327" s="155">
        <v>0</v>
      </c>
      <c r="T3327" s="156">
        <f>S3327*H3327</f>
        <v>0</v>
      </c>
      <c r="U3327" s="29"/>
      <c r="V3327" s="29"/>
      <c r="W3327" s="29"/>
      <c r="X3327" s="29"/>
      <c r="Y3327" s="29"/>
      <c r="Z3327" s="29"/>
      <c r="AA3327" s="29"/>
      <c r="AB3327" s="29"/>
      <c r="AC3327" s="29"/>
      <c r="AD3327" s="29"/>
      <c r="AE3327" s="29"/>
      <c r="AR3327" s="157" t="s">
        <v>148</v>
      </c>
      <c r="AT3327" s="157" t="s">
        <v>130</v>
      </c>
      <c r="AU3327" s="157" t="s">
        <v>143</v>
      </c>
      <c r="AY3327" s="14" t="s">
        <v>127</v>
      </c>
      <c r="BE3327" s="158">
        <f>IF(N3327="základní",J3327,0)</f>
        <v>0</v>
      </c>
      <c r="BF3327" s="158">
        <f>IF(N3327="snížená",J3327,0)</f>
        <v>0</v>
      </c>
      <c r="BG3327" s="158">
        <f>IF(N3327="zákl. přenesená",J3327,0)</f>
        <v>0</v>
      </c>
      <c r="BH3327" s="158">
        <f>IF(N3327="sníž. přenesená",J3327,0)</f>
        <v>0</v>
      </c>
      <c r="BI3327" s="158">
        <f>IF(N3327="nulová",J3327,0)</f>
        <v>0</v>
      </c>
      <c r="BJ3327" s="14" t="s">
        <v>83</v>
      </c>
      <c r="BK3327" s="158">
        <f>ROUND(I3327*H3327,2)</f>
        <v>0</v>
      </c>
      <c r="BL3327" s="14" t="s">
        <v>148</v>
      </c>
      <c r="BM3327" s="157" t="s">
        <v>4029</v>
      </c>
    </row>
    <row r="3328" spans="1:65" s="2" customFormat="1">
      <c r="A3328" s="29"/>
      <c r="B3328" s="30"/>
      <c r="C3328" s="29"/>
      <c r="D3328" s="159" t="s">
        <v>136</v>
      </c>
      <c r="E3328" s="29"/>
      <c r="F3328" s="160" t="s">
        <v>4028</v>
      </c>
      <c r="G3328" s="29"/>
      <c r="H3328" s="29"/>
      <c r="I3328" s="161"/>
      <c r="J3328" s="29"/>
      <c r="K3328" s="29"/>
      <c r="L3328" s="30"/>
      <c r="M3328" s="162"/>
      <c r="N3328" s="163"/>
      <c r="O3328" s="55"/>
      <c r="P3328" s="55"/>
      <c r="Q3328" s="55"/>
      <c r="R3328" s="55"/>
      <c r="S3328" s="55"/>
      <c r="T3328" s="56"/>
      <c r="U3328" s="29"/>
      <c r="V3328" s="29"/>
      <c r="W3328" s="29"/>
      <c r="X3328" s="29"/>
      <c r="Y3328" s="29"/>
      <c r="Z3328" s="29"/>
      <c r="AA3328" s="29"/>
      <c r="AB3328" s="29"/>
      <c r="AC3328" s="29"/>
      <c r="AD3328" s="29"/>
      <c r="AE3328" s="29"/>
      <c r="AT3328" s="14" t="s">
        <v>136</v>
      </c>
      <c r="AU3328" s="14" t="s">
        <v>143</v>
      </c>
    </row>
    <row r="3329" spans="1:65" s="2" customFormat="1" ht="19.5">
      <c r="A3329" s="29"/>
      <c r="B3329" s="30"/>
      <c r="C3329" s="29"/>
      <c r="D3329" s="159" t="s">
        <v>320</v>
      </c>
      <c r="E3329" s="29"/>
      <c r="F3329" s="168" t="s">
        <v>4021</v>
      </c>
      <c r="G3329" s="29"/>
      <c r="H3329" s="29"/>
      <c r="I3329" s="161"/>
      <c r="J3329" s="29"/>
      <c r="K3329" s="29"/>
      <c r="L3329" s="30"/>
      <c r="M3329" s="162"/>
      <c r="N3329" s="163"/>
      <c r="O3329" s="55"/>
      <c r="P3329" s="55"/>
      <c r="Q3329" s="55"/>
      <c r="R3329" s="55"/>
      <c r="S3329" s="55"/>
      <c r="T3329" s="56"/>
      <c r="U3329" s="29"/>
      <c r="V3329" s="29"/>
      <c r="W3329" s="29"/>
      <c r="X3329" s="29"/>
      <c r="Y3329" s="29"/>
      <c r="Z3329" s="29"/>
      <c r="AA3329" s="29"/>
      <c r="AB3329" s="29"/>
      <c r="AC3329" s="29"/>
      <c r="AD3329" s="29"/>
      <c r="AE3329" s="29"/>
      <c r="AT3329" s="14" t="s">
        <v>320</v>
      </c>
      <c r="AU3329" s="14" t="s">
        <v>143</v>
      </c>
    </row>
    <row r="3330" spans="1:65" s="2" customFormat="1" ht="16.5" customHeight="1">
      <c r="A3330" s="29"/>
      <c r="B3330" s="145"/>
      <c r="C3330" s="146" t="s">
        <v>4030</v>
      </c>
      <c r="D3330" s="146" t="s">
        <v>130</v>
      </c>
      <c r="E3330" s="147" t="s">
        <v>4031</v>
      </c>
      <c r="F3330" s="148" t="s">
        <v>4032</v>
      </c>
      <c r="G3330" s="149" t="s">
        <v>133</v>
      </c>
      <c r="H3330" s="150">
        <v>2</v>
      </c>
      <c r="I3330" s="151"/>
      <c r="J3330" s="152">
        <f>ROUND(I3330*H3330,2)</f>
        <v>0</v>
      </c>
      <c r="K3330" s="148" t="s">
        <v>1</v>
      </c>
      <c r="L3330" s="30"/>
      <c r="M3330" s="153" t="s">
        <v>1</v>
      </c>
      <c r="N3330" s="154" t="s">
        <v>41</v>
      </c>
      <c r="O3330" s="55"/>
      <c r="P3330" s="155">
        <f>O3330*H3330</f>
        <v>0</v>
      </c>
      <c r="Q3330" s="155">
        <v>0</v>
      </c>
      <c r="R3330" s="155">
        <f>Q3330*H3330</f>
        <v>0</v>
      </c>
      <c r="S3330" s="155">
        <v>0</v>
      </c>
      <c r="T3330" s="156">
        <f>S3330*H3330</f>
        <v>0</v>
      </c>
      <c r="U3330" s="29"/>
      <c r="V3330" s="29"/>
      <c r="W3330" s="29"/>
      <c r="X3330" s="29"/>
      <c r="Y3330" s="29"/>
      <c r="Z3330" s="29"/>
      <c r="AA3330" s="29"/>
      <c r="AB3330" s="29"/>
      <c r="AC3330" s="29"/>
      <c r="AD3330" s="29"/>
      <c r="AE3330" s="29"/>
      <c r="AR3330" s="157" t="s">
        <v>148</v>
      </c>
      <c r="AT3330" s="157" t="s">
        <v>130</v>
      </c>
      <c r="AU3330" s="157" t="s">
        <v>143</v>
      </c>
      <c r="AY3330" s="14" t="s">
        <v>127</v>
      </c>
      <c r="BE3330" s="158">
        <f>IF(N3330="základní",J3330,0)</f>
        <v>0</v>
      </c>
      <c r="BF3330" s="158">
        <f>IF(N3330="snížená",J3330,0)</f>
        <v>0</v>
      </c>
      <c r="BG3330" s="158">
        <f>IF(N3330="zákl. přenesená",J3330,0)</f>
        <v>0</v>
      </c>
      <c r="BH3330" s="158">
        <f>IF(N3330="sníž. přenesená",J3330,0)</f>
        <v>0</v>
      </c>
      <c r="BI3330" s="158">
        <f>IF(N3330="nulová",J3330,0)</f>
        <v>0</v>
      </c>
      <c r="BJ3330" s="14" t="s">
        <v>83</v>
      </c>
      <c r="BK3330" s="158">
        <f>ROUND(I3330*H3330,2)</f>
        <v>0</v>
      </c>
      <c r="BL3330" s="14" t="s">
        <v>148</v>
      </c>
      <c r="BM3330" s="157" t="s">
        <v>4033</v>
      </c>
    </row>
    <row r="3331" spans="1:65" s="2" customFormat="1">
      <c r="A3331" s="29"/>
      <c r="B3331" s="30"/>
      <c r="C3331" s="29"/>
      <c r="D3331" s="159" t="s">
        <v>136</v>
      </c>
      <c r="E3331" s="29"/>
      <c r="F3331" s="160" t="s">
        <v>4032</v>
      </c>
      <c r="G3331" s="29"/>
      <c r="H3331" s="29"/>
      <c r="I3331" s="161"/>
      <c r="J3331" s="29"/>
      <c r="K3331" s="29"/>
      <c r="L3331" s="30"/>
      <c r="M3331" s="162"/>
      <c r="N3331" s="163"/>
      <c r="O3331" s="55"/>
      <c r="P3331" s="55"/>
      <c r="Q3331" s="55"/>
      <c r="R3331" s="55"/>
      <c r="S3331" s="55"/>
      <c r="T3331" s="56"/>
      <c r="U3331" s="29"/>
      <c r="V3331" s="29"/>
      <c r="W3331" s="29"/>
      <c r="X3331" s="29"/>
      <c r="Y3331" s="29"/>
      <c r="Z3331" s="29"/>
      <c r="AA3331" s="29"/>
      <c r="AB3331" s="29"/>
      <c r="AC3331" s="29"/>
      <c r="AD3331" s="29"/>
      <c r="AE3331" s="29"/>
      <c r="AT3331" s="14" t="s">
        <v>136</v>
      </c>
      <c r="AU3331" s="14" t="s">
        <v>143</v>
      </c>
    </row>
    <row r="3332" spans="1:65" s="2" customFormat="1" ht="19.5">
      <c r="A3332" s="29"/>
      <c r="B3332" s="30"/>
      <c r="C3332" s="29"/>
      <c r="D3332" s="159" t="s">
        <v>320</v>
      </c>
      <c r="E3332" s="29"/>
      <c r="F3332" s="168" t="s">
        <v>4034</v>
      </c>
      <c r="G3332" s="29"/>
      <c r="H3332" s="29"/>
      <c r="I3332" s="161"/>
      <c r="J3332" s="29"/>
      <c r="K3332" s="29"/>
      <c r="L3332" s="30"/>
      <c r="M3332" s="162"/>
      <c r="N3332" s="163"/>
      <c r="O3332" s="55"/>
      <c r="P3332" s="55"/>
      <c r="Q3332" s="55"/>
      <c r="R3332" s="55"/>
      <c r="S3332" s="55"/>
      <c r="T3332" s="56"/>
      <c r="U3332" s="29"/>
      <c r="V3332" s="29"/>
      <c r="W3332" s="29"/>
      <c r="X3332" s="29"/>
      <c r="Y3332" s="29"/>
      <c r="Z3332" s="29"/>
      <c r="AA3332" s="29"/>
      <c r="AB3332" s="29"/>
      <c r="AC3332" s="29"/>
      <c r="AD3332" s="29"/>
      <c r="AE3332" s="29"/>
      <c r="AT3332" s="14" t="s">
        <v>320</v>
      </c>
      <c r="AU3332" s="14" t="s">
        <v>143</v>
      </c>
    </row>
    <row r="3333" spans="1:65" s="2" customFormat="1" ht="16.5" customHeight="1">
      <c r="A3333" s="29"/>
      <c r="B3333" s="145"/>
      <c r="C3333" s="146" t="s">
        <v>4035</v>
      </c>
      <c r="D3333" s="146" t="s">
        <v>130</v>
      </c>
      <c r="E3333" s="147" t="s">
        <v>4036</v>
      </c>
      <c r="F3333" s="148" t="s">
        <v>4037</v>
      </c>
      <c r="G3333" s="149" t="s">
        <v>353</v>
      </c>
      <c r="H3333" s="150">
        <v>2</v>
      </c>
      <c r="I3333" s="151"/>
      <c r="J3333" s="152">
        <f>ROUND(I3333*H3333,2)</f>
        <v>0</v>
      </c>
      <c r="K3333" s="148" t="s">
        <v>1</v>
      </c>
      <c r="L3333" s="30"/>
      <c r="M3333" s="153" t="s">
        <v>1</v>
      </c>
      <c r="N3333" s="154" t="s">
        <v>41</v>
      </c>
      <c r="O3333" s="55"/>
      <c r="P3333" s="155">
        <f>O3333*H3333</f>
        <v>0</v>
      </c>
      <c r="Q3333" s="155">
        <v>0</v>
      </c>
      <c r="R3333" s="155">
        <f>Q3333*H3333</f>
        <v>0</v>
      </c>
      <c r="S3333" s="155">
        <v>0</v>
      </c>
      <c r="T3333" s="156">
        <f>S3333*H3333</f>
        <v>0</v>
      </c>
      <c r="U3333" s="29"/>
      <c r="V3333" s="29"/>
      <c r="W3333" s="29"/>
      <c r="X3333" s="29"/>
      <c r="Y3333" s="29"/>
      <c r="Z3333" s="29"/>
      <c r="AA3333" s="29"/>
      <c r="AB3333" s="29"/>
      <c r="AC3333" s="29"/>
      <c r="AD3333" s="29"/>
      <c r="AE3333" s="29"/>
      <c r="AR3333" s="157" t="s">
        <v>148</v>
      </c>
      <c r="AT3333" s="157" t="s">
        <v>130</v>
      </c>
      <c r="AU3333" s="157" t="s">
        <v>143</v>
      </c>
      <c r="AY3333" s="14" t="s">
        <v>127</v>
      </c>
      <c r="BE3333" s="158">
        <f>IF(N3333="základní",J3333,0)</f>
        <v>0</v>
      </c>
      <c r="BF3333" s="158">
        <f>IF(N3333="snížená",J3333,0)</f>
        <v>0</v>
      </c>
      <c r="BG3333" s="158">
        <f>IF(N3333="zákl. přenesená",J3333,0)</f>
        <v>0</v>
      </c>
      <c r="BH3333" s="158">
        <f>IF(N3333="sníž. přenesená",J3333,0)</f>
        <v>0</v>
      </c>
      <c r="BI3333" s="158">
        <f>IF(N3333="nulová",J3333,0)</f>
        <v>0</v>
      </c>
      <c r="BJ3333" s="14" t="s">
        <v>83</v>
      </c>
      <c r="BK3333" s="158">
        <f>ROUND(I3333*H3333,2)</f>
        <v>0</v>
      </c>
      <c r="BL3333" s="14" t="s">
        <v>148</v>
      </c>
      <c r="BM3333" s="157" t="s">
        <v>4038</v>
      </c>
    </row>
    <row r="3334" spans="1:65" s="2" customFormat="1">
      <c r="A3334" s="29"/>
      <c r="B3334" s="30"/>
      <c r="C3334" s="29"/>
      <c r="D3334" s="159" t="s">
        <v>136</v>
      </c>
      <c r="E3334" s="29"/>
      <c r="F3334" s="160" t="s">
        <v>4037</v>
      </c>
      <c r="G3334" s="29"/>
      <c r="H3334" s="29"/>
      <c r="I3334" s="161"/>
      <c r="J3334" s="29"/>
      <c r="K3334" s="29"/>
      <c r="L3334" s="30"/>
      <c r="M3334" s="162"/>
      <c r="N3334" s="163"/>
      <c r="O3334" s="55"/>
      <c r="P3334" s="55"/>
      <c r="Q3334" s="55"/>
      <c r="R3334" s="55"/>
      <c r="S3334" s="55"/>
      <c r="T3334" s="56"/>
      <c r="U3334" s="29"/>
      <c r="V3334" s="29"/>
      <c r="W3334" s="29"/>
      <c r="X3334" s="29"/>
      <c r="Y3334" s="29"/>
      <c r="Z3334" s="29"/>
      <c r="AA3334" s="29"/>
      <c r="AB3334" s="29"/>
      <c r="AC3334" s="29"/>
      <c r="AD3334" s="29"/>
      <c r="AE3334" s="29"/>
      <c r="AT3334" s="14" t="s">
        <v>136</v>
      </c>
      <c r="AU3334" s="14" t="s">
        <v>143</v>
      </c>
    </row>
    <row r="3335" spans="1:65" s="2" customFormat="1" ht="19.5">
      <c r="A3335" s="29"/>
      <c r="B3335" s="30"/>
      <c r="C3335" s="29"/>
      <c r="D3335" s="159" t="s">
        <v>320</v>
      </c>
      <c r="E3335" s="29"/>
      <c r="F3335" s="168" t="s">
        <v>4039</v>
      </c>
      <c r="G3335" s="29"/>
      <c r="H3335" s="29"/>
      <c r="I3335" s="161"/>
      <c r="J3335" s="29"/>
      <c r="K3335" s="29"/>
      <c r="L3335" s="30"/>
      <c r="M3335" s="162"/>
      <c r="N3335" s="163"/>
      <c r="O3335" s="55"/>
      <c r="P3335" s="55"/>
      <c r="Q3335" s="55"/>
      <c r="R3335" s="55"/>
      <c r="S3335" s="55"/>
      <c r="T3335" s="56"/>
      <c r="U3335" s="29"/>
      <c r="V3335" s="29"/>
      <c r="W3335" s="29"/>
      <c r="X3335" s="29"/>
      <c r="Y3335" s="29"/>
      <c r="Z3335" s="29"/>
      <c r="AA3335" s="29"/>
      <c r="AB3335" s="29"/>
      <c r="AC3335" s="29"/>
      <c r="AD3335" s="29"/>
      <c r="AE3335" s="29"/>
      <c r="AT3335" s="14" t="s">
        <v>320</v>
      </c>
      <c r="AU3335" s="14" t="s">
        <v>143</v>
      </c>
    </row>
    <row r="3336" spans="1:65" s="12" customFormat="1" ht="22.9" customHeight="1">
      <c r="B3336" s="132"/>
      <c r="D3336" s="133" t="s">
        <v>75</v>
      </c>
      <c r="E3336" s="143" t="s">
        <v>4040</v>
      </c>
      <c r="F3336" s="143" t="s">
        <v>4041</v>
      </c>
      <c r="I3336" s="135"/>
      <c r="J3336" s="144">
        <f>BK3336</f>
        <v>0</v>
      </c>
      <c r="L3336" s="132"/>
      <c r="M3336" s="137"/>
      <c r="N3336" s="138"/>
      <c r="O3336" s="138"/>
      <c r="P3336" s="139">
        <f>P3337+P3374</f>
        <v>0</v>
      </c>
      <c r="Q3336" s="138"/>
      <c r="R3336" s="139">
        <f>R3337+R3374</f>
        <v>0</v>
      </c>
      <c r="S3336" s="138"/>
      <c r="T3336" s="140">
        <f>T3337+T3374</f>
        <v>0</v>
      </c>
      <c r="AR3336" s="133" t="s">
        <v>83</v>
      </c>
      <c r="AT3336" s="141" t="s">
        <v>75</v>
      </c>
      <c r="AU3336" s="141" t="s">
        <v>83</v>
      </c>
      <c r="AY3336" s="133" t="s">
        <v>127</v>
      </c>
      <c r="BK3336" s="142">
        <f>BK3337+BK3374</f>
        <v>0</v>
      </c>
    </row>
    <row r="3337" spans="1:65" s="12" customFormat="1" ht="20.85" customHeight="1">
      <c r="B3337" s="132"/>
      <c r="D3337" s="133" t="s">
        <v>75</v>
      </c>
      <c r="E3337" s="143" t="s">
        <v>4042</v>
      </c>
      <c r="F3337" s="143" t="s">
        <v>4043</v>
      </c>
      <c r="I3337" s="135"/>
      <c r="J3337" s="144">
        <f>BK3337</f>
        <v>0</v>
      </c>
      <c r="L3337" s="132"/>
      <c r="M3337" s="137"/>
      <c r="N3337" s="138"/>
      <c r="O3337" s="138"/>
      <c r="P3337" s="139">
        <f>SUM(P3338:P3373)</f>
        <v>0</v>
      </c>
      <c r="Q3337" s="138"/>
      <c r="R3337" s="139">
        <f>SUM(R3338:R3373)</f>
        <v>0</v>
      </c>
      <c r="S3337" s="138"/>
      <c r="T3337" s="140">
        <f>SUM(T3338:T3373)</f>
        <v>0</v>
      </c>
      <c r="AR3337" s="133" t="s">
        <v>83</v>
      </c>
      <c r="AT3337" s="141" t="s">
        <v>75</v>
      </c>
      <c r="AU3337" s="141" t="s">
        <v>85</v>
      </c>
      <c r="AY3337" s="133" t="s">
        <v>127</v>
      </c>
      <c r="BK3337" s="142">
        <f>SUM(BK3338:BK3373)</f>
        <v>0</v>
      </c>
    </row>
    <row r="3338" spans="1:65" s="2" customFormat="1" ht="16.5" customHeight="1">
      <c r="A3338" s="29"/>
      <c r="B3338" s="145"/>
      <c r="C3338" s="146" t="s">
        <v>4044</v>
      </c>
      <c r="D3338" s="146" t="s">
        <v>130</v>
      </c>
      <c r="E3338" s="147" t="s">
        <v>4045</v>
      </c>
      <c r="F3338" s="148" t="s">
        <v>3712</v>
      </c>
      <c r="G3338" s="149" t="s">
        <v>385</v>
      </c>
      <c r="H3338" s="150">
        <v>1</v>
      </c>
      <c r="I3338" s="151"/>
      <c r="J3338" s="152">
        <f>ROUND(I3338*H3338,2)</f>
        <v>0</v>
      </c>
      <c r="K3338" s="148" t="s">
        <v>1</v>
      </c>
      <c r="L3338" s="30"/>
      <c r="M3338" s="153" t="s">
        <v>1</v>
      </c>
      <c r="N3338" s="154" t="s">
        <v>41</v>
      </c>
      <c r="O3338" s="55"/>
      <c r="P3338" s="155">
        <f>O3338*H3338</f>
        <v>0</v>
      </c>
      <c r="Q3338" s="155">
        <v>0</v>
      </c>
      <c r="R3338" s="155">
        <f>Q3338*H3338</f>
        <v>0</v>
      </c>
      <c r="S3338" s="155">
        <v>0</v>
      </c>
      <c r="T3338" s="156">
        <f>S3338*H3338</f>
        <v>0</v>
      </c>
      <c r="U3338" s="29"/>
      <c r="V3338" s="29"/>
      <c r="W3338" s="29"/>
      <c r="X3338" s="29"/>
      <c r="Y3338" s="29"/>
      <c r="Z3338" s="29"/>
      <c r="AA3338" s="29"/>
      <c r="AB3338" s="29"/>
      <c r="AC3338" s="29"/>
      <c r="AD3338" s="29"/>
      <c r="AE3338" s="29"/>
      <c r="AR3338" s="157" t="s">
        <v>148</v>
      </c>
      <c r="AT3338" s="157" t="s">
        <v>130</v>
      </c>
      <c r="AU3338" s="157" t="s">
        <v>143</v>
      </c>
      <c r="AY3338" s="14" t="s">
        <v>127</v>
      </c>
      <c r="BE3338" s="158">
        <f>IF(N3338="základní",J3338,0)</f>
        <v>0</v>
      </c>
      <c r="BF3338" s="158">
        <f>IF(N3338="snížená",J3338,0)</f>
        <v>0</v>
      </c>
      <c r="BG3338" s="158">
        <f>IF(N3338="zákl. přenesená",J3338,0)</f>
        <v>0</v>
      </c>
      <c r="BH3338" s="158">
        <f>IF(N3338="sníž. přenesená",J3338,0)</f>
        <v>0</v>
      </c>
      <c r="BI3338" s="158">
        <f>IF(N3338="nulová",J3338,0)</f>
        <v>0</v>
      </c>
      <c r="BJ3338" s="14" t="s">
        <v>83</v>
      </c>
      <c r="BK3338" s="158">
        <f>ROUND(I3338*H3338,2)</f>
        <v>0</v>
      </c>
      <c r="BL3338" s="14" t="s">
        <v>148</v>
      </c>
      <c r="BM3338" s="157" t="s">
        <v>4046</v>
      </c>
    </row>
    <row r="3339" spans="1:65" s="2" customFormat="1">
      <c r="A3339" s="29"/>
      <c r="B3339" s="30"/>
      <c r="C3339" s="29"/>
      <c r="D3339" s="159" t="s">
        <v>136</v>
      </c>
      <c r="E3339" s="29"/>
      <c r="F3339" s="160" t="s">
        <v>3712</v>
      </c>
      <c r="G3339" s="29"/>
      <c r="H3339" s="29"/>
      <c r="I3339" s="161"/>
      <c r="J3339" s="29"/>
      <c r="K3339" s="29"/>
      <c r="L3339" s="30"/>
      <c r="M3339" s="162"/>
      <c r="N3339" s="163"/>
      <c r="O3339" s="55"/>
      <c r="P3339" s="55"/>
      <c r="Q3339" s="55"/>
      <c r="R3339" s="55"/>
      <c r="S3339" s="55"/>
      <c r="T3339" s="56"/>
      <c r="U3339" s="29"/>
      <c r="V3339" s="29"/>
      <c r="W3339" s="29"/>
      <c r="X3339" s="29"/>
      <c r="Y3339" s="29"/>
      <c r="Z3339" s="29"/>
      <c r="AA3339" s="29"/>
      <c r="AB3339" s="29"/>
      <c r="AC3339" s="29"/>
      <c r="AD3339" s="29"/>
      <c r="AE3339" s="29"/>
      <c r="AT3339" s="14" t="s">
        <v>136</v>
      </c>
      <c r="AU3339" s="14" t="s">
        <v>143</v>
      </c>
    </row>
    <row r="3340" spans="1:65" s="2" customFormat="1" ht="19.5">
      <c r="A3340" s="29"/>
      <c r="B3340" s="30"/>
      <c r="C3340" s="29"/>
      <c r="D3340" s="159" t="s">
        <v>320</v>
      </c>
      <c r="E3340" s="29"/>
      <c r="F3340" s="168" t="s">
        <v>4047</v>
      </c>
      <c r="G3340" s="29"/>
      <c r="H3340" s="29"/>
      <c r="I3340" s="161"/>
      <c r="J3340" s="29"/>
      <c r="K3340" s="29"/>
      <c r="L3340" s="30"/>
      <c r="M3340" s="162"/>
      <c r="N3340" s="163"/>
      <c r="O3340" s="55"/>
      <c r="P3340" s="55"/>
      <c r="Q3340" s="55"/>
      <c r="R3340" s="55"/>
      <c r="S3340" s="55"/>
      <c r="T3340" s="56"/>
      <c r="U3340" s="29"/>
      <c r="V3340" s="29"/>
      <c r="W3340" s="29"/>
      <c r="X3340" s="29"/>
      <c r="Y3340" s="29"/>
      <c r="Z3340" s="29"/>
      <c r="AA3340" s="29"/>
      <c r="AB3340" s="29"/>
      <c r="AC3340" s="29"/>
      <c r="AD3340" s="29"/>
      <c r="AE3340" s="29"/>
      <c r="AT3340" s="14" t="s">
        <v>320</v>
      </c>
      <c r="AU3340" s="14" t="s">
        <v>143</v>
      </c>
    </row>
    <row r="3341" spans="1:65" s="2" customFormat="1" ht="16.5" customHeight="1">
      <c r="A3341" s="29"/>
      <c r="B3341" s="145"/>
      <c r="C3341" s="146" t="s">
        <v>4048</v>
      </c>
      <c r="D3341" s="146" t="s">
        <v>130</v>
      </c>
      <c r="E3341" s="147" t="s">
        <v>4049</v>
      </c>
      <c r="F3341" s="148" t="s">
        <v>3720</v>
      </c>
      <c r="G3341" s="149" t="s">
        <v>353</v>
      </c>
      <c r="H3341" s="150">
        <v>1</v>
      </c>
      <c r="I3341" s="151"/>
      <c r="J3341" s="152">
        <f>ROUND(I3341*H3341,2)</f>
        <v>0</v>
      </c>
      <c r="K3341" s="148" t="s">
        <v>1</v>
      </c>
      <c r="L3341" s="30"/>
      <c r="M3341" s="153" t="s">
        <v>1</v>
      </c>
      <c r="N3341" s="154" t="s">
        <v>41</v>
      </c>
      <c r="O3341" s="55"/>
      <c r="P3341" s="155">
        <f>O3341*H3341</f>
        <v>0</v>
      </c>
      <c r="Q3341" s="155">
        <v>0</v>
      </c>
      <c r="R3341" s="155">
        <f>Q3341*H3341</f>
        <v>0</v>
      </c>
      <c r="S3341" s="155">
        <v>0</v>
      </c>
      <c r="T3341" s="156">
        <f>S3341*H3341</f>
        <v>0</v>
      </c>
      <c r="U3341" s="29"/>
      <c r="V3341" s="29"/>
      <c r="W3341" s="29"/>
      <c r="X3341" s="29"/>
      <c r="Y3341" s="29"/>
      <c r="Z3341" s="29"/>
      <c r="AA3341" s="29"/>
      <c r="AB3341" s="29"/>
      <c r="AC3341" s="29"/>
      <c r="AD3341" s="29"/>
      <c r="AE3341" s="29"/>
      <c r="AR3341" s="157" t="s">
        <v>148</v>
      </c>
      <c r="AT3341" s="157" t="s">
        <v>130</v>
      </c>
      <c r="AU3341" s="157" t="s">
        <v>143</v>
      </c>
      <c r="AY3341" s="14" t="s">
        <v>127</v>
      </c>
      <c r="BE3341" s="158">
        <f>IF(N3341="základní",J3341,0)</f>
        <v>0</v>
      </c>
      <c r="BF3341" s="158">
        <f>IF(N3341="snížená",J3341,0)</f>
        <v>0</v>
      </c>
      <c r="BG3341" s="158">
        <f>IF(N3341="zákl. přenesená",J3341,0)</f>
        <v>0</v>
      </c>
      <c r="BH3341" s="158">
        <f>IF(N3341="sníž. přenesená",J3341,0)</f>
        <v>0</v>
      </c>
      <c r="BI3341" s="158">
        <f>IF(N3341="nulová",J3341,0)</f>
        <v>0</v>
      </c>
      <c r="BJ3341" s="14" t="s">
        <v>83</v>
      </c>
      <c r="BK3341" s="158">
        <f>ROUND(I3341*H3341,2)</f>
        <v>0</v>
      </c>
      <c r="BL3341" s="14" t="s">
        <v>148</v>
      </c>
      <c r="BM3341" s="157" t="s">
        <v>4050</v>
      </c>
    </row>
    <row r="3342" spans="1:65" s="2" customFormat="1">
      <c r="A3342" s="29"/>
      <c r="B3342" s="30"/>
      <c r="C3342" s="29"/>
      <c r="D3342" s="159" t="s">
        <v>136</v>
      </c>
      <c r="E3342" s="29"/>
      <c r="F3342" s="160" t="s">
        <v>3720</v>
      </c>
      <c r="G3342" s="29"/>
      <c r="H3342" s="29"/>
      <c r="I3342" s="161"/>
      <c r="J3342" s="29"/>
      <c r="K3342" s="29"/>
      <c r="L3342" s="30"/>
      <c r="M3342" s="162"/>
      <c r="N3342" s="163"/>
      <c r="O3342" s="55"/>
      <c r="P3342" s="55"/>
      <c r="Q3342" s="55"/>
      <c r="R3342" s="55"/>
      <c r="S3342" s="55"/>
      <c r="T3342" s="56"/>
      <c r="U3342" s="29"/>
      <c r="V3342" s="29"/>
      <c r="W3342" s="29"/>
      <c r="X3342" s="29"/>
      <c r="Y3342" s="29"/>
      <c r="Z3342" s="29"/>
      <c r="AA3342" s="29"/>
      <c r="AB3342" s="29"/>
      <c r="AC3342" s="29"/>
      <c r="AD3342" s="29"/>
      <c r="AE3342" s="29"/>
      <c r="AT3342" s="14" t="s">
        <v>136</v>
      </c>
      <c r="AU3342" s="14" t="s">
        <v>143</v>
      </c>
    </row>
    <row r="3343" spans="1:65" s="2" customFormat="1" ht="19.5">
      <c r="A3343" s="29"/>
      <c r="B3343" s="30"/>
      <c r="C3343" s="29"/>
      <c r="D3343" s="159" t="s">
        <v>320</v>
      </c>
      <c r="E3343" s="29"/>
      <c r="F3343" s="168" t="s">
        <v>4047</v>
      </c>
      <c r="G3343" s="29"/>
      <c r="H3343" s="29"/>
      <c r="I3343" s="161"/>
      <c r="J3343" s="29"/>
      <c r="K3343" s="29"/>
      <c r="L3343" s="30"/>
      <c r="M3343" s="162"/>
      <c r="N3343" s="163"/>
      <c r="O3343" s="55"/>
      <c r="P3343" s="55"/>
      <c r="Q3343" s="55"/>
      <c r="R3343" s="55"/>
      <c r="S3343" s="55"/>
      <c r="T3343" s="56"/>
      <c r="U3343" s="29"/>
      <c r="V3343" s="29"/>
      <c r="W3343" s="29"/>
      <c r="X3343" s="29"/>
      <c r="Y3343" s="29"/>
      <c r="Z3343" s="29"/>
      <c r="AA3343" s="29"/>
      <c r="AB3343" s="29"/>
      <c r="AC3343" s="29"/>
      <c r="AD3343" s="29"/>
      <c r="AE3343" s="29"/>
      <c r="AT3343" s="14" t="s">
        <v>320</v>
      </c>
      <c r="AU3343" s="14" t="s">
        <v>143</v>
      </c>
    </row>
    <row r="3344" spans="1:65" s="2" customFormat="1" ht="16.5" customHeight="1">
      <c r="A3344" s="29"/>
      <c r="B3344" s="145"/>
      <c r="C3344" s="146" t="s">
        <v>4051</v>
      </c>
      <c r="D3344" s="146" t="s">
        <v>130</v>
      </c>
      <c r="E3344" s="147" t="s">
        <v>4052</v>
      </c>
      <c r="F3344" s="148" t="s">
        <v>4053</v>
      </c>
      <c r="G3344" s="149" t="s">
        <v>353</v>
      </c>
      <c r="H3344" s="150">
        <v>2</v>
      </c>
      <c r="I3344" s="151"/>
      <c r="J3344" s="152">
        <f>ROUND(I3344*H3344,2)</f>
        <v>0</v>
      </c>
      <c r="K3344" s="148" t="s">
        <v>1</v>
      </c>
      <c r="L3344" s="30"/>
      <c r="M3344" s="153" t="s">
        <v>1</v>
      </c>
      <c r="N3344" s="154" t="s">
        <v>41</v>
      </c>
      <c r="O3344" s="55"/>
      <c r="P3344" s="155">
        <f>O3344*H3344</f>
        <v>0</v>
      </c>
      <c r="Q3344" s="155">
        <v>0</v>
      </c>
      <c r="R3344" s="155">
        <f>Q3344*H3344</f>
        <v>0</v>
      </c>
      <c r="S3344" s="155">
        <v>0</v>
      </c>
      <c r="T3344" s="156">
        <f>S3344*H3344</f>
        <v>0</v>
      </c>
      <c r="U3344" s="29"/>
      <c r="V3344" s="29"/>
      <c r="W3344" s="29"/>
      <c r="X3344" s="29"/>
      <c r="Y3344" s="29"/>
      <c r="Z3344" s="29"/>
      <c r="AA3344" s="29"/>
      <c r="AB3344" s="29"/>
      <c r="AC3344" s="29"/>
      <c r="AD3344" s="29"/>
      <c r="AE3344" s="29"/>
      <c r="AR3344" s="157" t="s">
        <v>148</v>
      </c>
      <c r="AT3344" s="157" t="s">
        <v>130</v>
      </c>
      <c r="AU3344" s="157" t="s">
        <v>143</v>
      </c>
      <c r="AY3344" s="14" t="s">
        <v>127</v>
      </c>
      <c r="BE3344" s="158">
        <f>IF(N3344="základní",J3344,0)</f>
        <v>0</v>
      </c>
      <c r="BF3344" s="158">
        <f>IF(N3344="snížená",J3344,0)</f>
        <v>0</v>
      </c>
      <c r="BG3344" s="158">
        <f>IF(N3344="zákl. přenesená",J3344,0)</f>
        <v>0</v>
      </c>
      <c r="BH3344" s="158">
        <f>IF(N3344="sníž. přenesená",J3344,0)</f>
        <v>0</v>
      </c>
      <c r="BI3344" s="158">
        <f>IF(N3344="nulová",J3344,0)</f>
        <v>0</v>
      </c>
      <c r="BJ3344" s="14" t="s">
        <v>83</v>
      </c>
      <c r="BK3344" s="158">
        <f>ROUND(I3344*H3344,2)</f>
        <v>0</v>
      </c>
      <c r="BL3344" s="14" t="s">
        <v>148</v>
      </c>
      <c r="BM3344" s="157" t="s">
        <v>4054</v>
      </c>
    </row>
    <row r="3345" spans="1:65" s="2" customFormat="1">
      <c r="A3345" s="29"/>
      <c r="B3345" s="30"/>
      <c r="C3345" s="29"/>
      <c r="D3345" s="159" t="s">
        <v>136</v>
      </c>
      <c r="E3345" s="29"/>
      <c r="F3345" s="160" t="s">
        <v>4053</v>
      </c>
      <c r="G3345" s="29"/>
      <c r="H3345" s="29"/>
      <c r="I3345" s="161"/>
      <c r="J3345" s="29"/>
      <c r="K3345" s="29"/>
      <c r="L3345" s="30"/>
      <c r="M3345" s="162"/>
      <c r="N3345" s="163"/>
      <c r="O3345" s="55"/>
      <c r="P3345" s="55"/>
      <c r="Q3345" s="55"/>
      <c r="R3345" s="55"/>
      <c r="S3345" s="55"/>
      <c r="T3345" s="56"/>
      <c r="U3345" s="29"/>
      <c r="V3345" s="29"/>
      <c r="W3345" s="29"/>
      <c r="X3345" s="29"/>
      <c r="Y3345" s="29"/>
      <c r="Z3345" s="29"/>
      <c r="AA3345" s="29"/>
      <c r="AB3345" s="29"/>
      <c r="AC3345" s="29"/>
      <c r="AD3345" s="29"/>
      <c r="AE3345" s="29"/>
      <c r="AT3345" s="14" t="s">
        <v>136</v>
      </c>
      <c r="AU3345" s="14" t="s">
        <v>143</v>
      </c>
    </row>
    <row r="3346" spans="1:65" s="2" customFormat="1" ht="19.5">
      <c r="A3346" s="29"/>
      <c r="B3346" s="30"/>
      <c r="C3346" s="29"/>
      <c r="D3346" s="159" t="s">
        <v>320</v>
      </c>
      <c r="E3346" s="29"/>
      <c r="F3346" s="168" t="s">
        <v>4047</v>
      </c>
      <c r="G3346" s="29"/>
      <c r="H3346" s="29"/>
      <c r="I3346" s="161"/>
      <c r="J3346" s="29"/>
      <c r="K3346" s="29"/>
      <c r="L3346" s="30"/>
      <c r="M3346" s="162"/>
      <c r="N3346" s="163"/>
      <c r="O3346" s="55"/>
      <c r="P3346" s="55"/>
      <c r="Q3346" s="55"/>
      <c r="R3346" s="55"/>
      <c r="S3346" s="55"/>
      <c r="T3346" s="56"/>
      <c r="U3346" s="29"/>
      <c r="V3346" s="29"/>
      <c r="W3346" s="29"/>
      <c r="X3346" s="29"/>
      <c r="Y3346" s="29"/>
      <c r="Z3346" s="29"/>
      <c r="AA3346" s="29"/>
      <c r="AB3346" s="29"/>
      <c r="AC3346" s="29"/>
      <c r="AD3346" s="29"/>
      <c r="AE3346" s="29"/>
      <c r="AT3346" s="14" t="s">
        <v>320</v>
      </c>
      <c r="AU3346" s="14" t="s">
        <v>143</v>
      </c>
    </row>
    <row r="3347" spans="1:65" s="2" customFormat="1" ht="16.5" customHeight="1">
      <c r="A3347" s="29"/>
      <c r="B3347" s="145"/>
      <c r="C3347" s="146" t="s">
        <v>4055</v>
      </c>
      <c r="D3347" s="146" t="s">
        <v>130</v>
      </c>
      <c r="E3347" s="147" t="s">
        <v>4056</v>
      </c>
      <c r="F3347" s="148" t="s">
        <v>4057</v>
      </c>
      <c r="G3347" s="149" t="s">
        <v>353</v>
      </c>
      <c r="H3347" s="150">
        <v>2</v>
      </c>
      <c r="I3347" s="151"/>
      <c r="J3347" s="152">
        <f>ROUND(I3347*H3347,2)</f>
        <v>0</v>
      </c>
      <c r="K3347" s="148" t="s">
        <v>1</v>
      </c>
      <c r="L3347" s="30"/>
      <c r="M3347" s="153" t="s">
        <v>1</v>
      </c>
      <c r="N3347" s="154" t="s">
        <v>41</v>
      </c>
      <c r="O3347" s="55"/>
      <c r="P3347" s="155">
        <f>O3347*H3347</f>
        <v>0</v>
      </c>
      <c r="Q3347" s="155">
        <v>0</v>
      </c>
      <c r="R3347" s="155">
        <f>Q3347*H3347</f>
        <v>0</v>
      </c>
      <c r="S3347" s="155">
        <v>0</v>
      </c>
      <c r="T3347" s="156">
        <f>S3347*H3347</f>
        <v>0</v>
      </c>
      <c r="U3347" s="29"/>
      <c r="V3347" s="29"/>
      <c r="W3347" s="29"/>
      <c r="X3347" s="29"/>
      <c r="Y3347" s="29"/>
      <c r="Z3347" s="29"/>
      <c r="AA3347" s="29"/>
      <c r="AB3347" s="29"/>
      <c r="AC3347" s="29"/>
      <c r="AD3347" s="29"/>
      <c r="AE3347" s="29"/>
      <c r="AR3347" s="157" t="s">
        <v>148</v>
      </c>
      <c r="AT3347" s="157" t="s">
        <v>130</v>
      </c>
      <c r="AU3347" s="157" t="s">
        <v>143</v>
      </c>
      <c r="AY3347" s="14" t="s">
        <v>127</v>
      </c>
      <c r="BE3347" s="158">
        <f>IF(N3347="základní",J3347,0)</f>
        <v>0</v>
      </c>
      <c r="BF3347" s="158">
        <f>IF(N3347="snížená",J3347,0)</f>
        <v>0</v>
      </c>
      <c r="BG3347" s="158">
        <f>IF(N3347="zákl. přenesená",J3347,0)</f>
        <v>0</v>
      </c>
      <c r="BH3347" s="158">
        <f>IF(N3347="sníž. přenesená",J3347,0)</f>
        <v>0</v>
      </c>
      <c r="BI3347" s="158">
        <f>IF(N3347="nulová",J3347,0)</f>
        <v>0</v>
      </c>
      <c r="BJ3347" s="14" t="s">
        <v>83</v>
      </c>
      <c r="BK3347" s="158">
        <f>ROUND(I3347*H3347,2)</f>
        <v>0</v>
      </c>
      <c r="BL3347" s="14" t="s">
        <v>148</v>
      </c>
      <c r="BM3347" s="157" t="s">
        <v>4058</v>
      </c>
    </row>
    <row r="3348" spans="1:65" s="2" customFormat="1">
      <c r="A3348" s="29"/>
      <c r="B3348" s="30"/>
      <c r="C3348" s="29"/>
      <c r="D3348" s="159" t="s">
        <v>136</v>
      </c>
      <c r="E3348" s="29"/>
      <c r="F3348" s="160" t="s">
        <v>4057</v>
      </c>
      <c r="G3348" s="29"/>
      <c r="H3348" s="29"/>
      <c r="I3348" s="161"/>
      <c r="J3348" s="29"/>
      <c r="K3348" s="29"/>
      <c r="L3348" s="30"/>
      <c r="M3348" s="162"/>
      <c r="N3348" s="163"/>
      <c r="O3348" s="55"/>
      <c r="P3348" s="55"/>
      <c r="Q3348" s="55"/>
      <c r="R3348" s="55"/>
      <c r="S3348" s="55"/>
      <c r="T3348" s="56"/>
      <c r="U3348" s="29"/>
      <c r="V3348" s="29"/>
      <c r="W3348" s="29"/>
      <c r="X3348" s="29"/>
      <c r="Y3348" s="29"/>
      <c r="Z3348" s="29"/>
      <c r="AA3348" s="29"/>
      <c r="AB3348" s="29"/>
      <c r="AC3348" s="29"/>
      <c r="AD3348" s="29"/>
      <c r="AE3348" s="29"/>
      <c r="AT3348" s="14" t="s">
        <v>136</v>
      </c>
      <c r="AU3348" s="14" t="s">
        <v>143</v>
      </c>
    </row>
    <row r="3349" spans="1:65" s="2" customFormat="1" ht="19.5">
      <c r="A3349" s="29"/>
      <c r="B3349" s="30"/>
      <c r="C3349" s="29"/>
      <c r="D3349" s="159" t="s">
        <v>320</v>
      </c>
      <c r="E3349" s="29"/>
      <c r="F3349" s="168" t="s">
        <v>4047</v>
      </c>
      <c r="G3349" s="29"/>
      <c r="H3349" s="29"/>
      <c r="I3349" s="161"/>
      <c r="J3349" s="29"/>
      <c r="K3349" s="29"/>
      <c r="L3349" s="30"/>
      <c r="M3349" s="162"/>
      <c r="N3349" s="163"/>
      <c r="O3349" s="55"/>
      <c r="P3349" s="55"/>
      <c r="Q3349" s="55"/>
      <c r="R3349" s="55"/>
      <c r="S3349" s="55"/>
      <c r="T3349" s="56"/>
      <c r="U3349" s="29"/>
      <c r="V3349" s="29"/>
      <c r="W3349" s="29"/>
      <c r="X3349" s="29"/>
      <c r="Y3349" s="29"/>
      <c r="Z3349" s="29"/>
      <c r="AA3349" s="29"/>
      <c r="AB3349" s="29"/>
      <c r="AC3349" s="29"/>
      <c r="AD3349" s="29"/>
      <c r="AE3349" s="29"/>
      <c r="AT3349" s="14" t="s">
        <v>320</v>
      </c>
      <c r="AU3349" s="14" t="s">
        <v>143</v>
      </c>
    </row>
    <row r="3350" spans="1:65" s="2" customFormat="1" ht="16.5" customHeight="1">
      <c r="A3350" s="29"/>
      <c r="B3350" s="145"/>
      <c r="C3350" s="146" t="s">
        <v>4059</v>
      </c>
      <c r="D3350" s="146" t="s">
        <v>130</v>
      </c>
      <c r="E3350" s="147" t="s">
        <v>4060</v>
      </c>
      <c r="F3350" s="148" t="s">
        <v>594</v>
      </c>
      <c r="G3350" s="149" t="s">
        <v>353</v>
      </c>
      <c r="H3350" s="150">
        <v>3</v>
      </c>
      <c r="I3350" s="151"/>
      <c r="J3350" s="152">
        <f>ROUND(I3350*H3350,2)</f>
        <v>0</v>
      </c>
      <c r="K3350" s="148" t="s">
        <v>1</v>
      </c>
      <c r="L3350" s="30"/>
      <c r="M3350" s="153" t="s">
        <v>1</v>
      </c>
      <c r="N3350" s="154" t="s">
        <v>41</v>
      </c>
      <c r="O3350" s="55"/>
      <c r="P3350" s="155">
        <f>O3350*H3350</f>
        <v>0</v>
      </c>
      <c r="Q3350" s="155">
        <v>0</v>
      </c>
      <c r="R3350" s="155">
        <f>Q3350*H3350</f>
        <v>0</v>
      </c>
      <c r="S3350" s="155">
        <v>0</v>
      </c>
      <c r="T3350" s="156">
        <f>S3350*H3350</f>
        <v>0</v>
      </c>
      <c r="U3350" s="29"/>
      <c r="V3350" s="29"/>
      <c r="W3350" s="29"/>
      <c r="X3350" s="29"/>
      <c r="Y3350" s="29"/>
      <c r="Z3350" s="29"/>
      <c r="AA3350" s="29"/>
      <c r="AB3350" s="29"/>
      <c r="AC3350" s="29"/>
      <c r="AD3350" s="29"/>
      <c r="AE3350" s="29"/>
      <c r="AR3350" s="157" t="s">
        <v>148</v>
      </c>
      <c r="AT3350" s="157" t="s">
        <v>130</v>
      </c>
      <c r="AU3350" s="157" t="s">
        <v>143</v>
      </c>
      <c r="AY3350" s="14" t="s">
        <v>127</v>
      </c>
      <c r="BE3350" s="158">
        <f>IF(N3350="základní",J3350,0)</f>
        <v>0</v>
      </c>
      <c r="BF3350" s="158">
        <f>IF(N3350="snížená",J3350,0)</f>
        <v>0</v>
      </c>
      <c r="BG3350" s="158">
        <f>IF(N3350="zákl. přenesená",J3350,0)</f>
        <v>0</v>
      </c>
      <c r="BH3350" s="158">
        <f>IF(N3350="sníž. přenesená",J3350,0)</f>
        <v>0</v>
      </c>
      <c r="BI3350" s="158">
        <f>IF(N3350="nulová",J3350,0)</f>
        <v>0</v>
      </c>
      <c r="BJ3350" s="14" t="s">
        <v>83</v>
      </c>
      <c r="BK3350" s="158">
        <f>ROUND(I3350*H3350,2)</f>
        <v>0</v>
      </c>
      <c r="BL3350" s="14" t="s">
        <v>148</v>
      </c>
      <c r="BM3350" s="157" t="s">
        <v>4061</v>
      </c>
    </row>
    <row r="3351" spans="1:65" s="2" customFormat="1">
      <c r="A3351" s="29"/>
      <c r="B3351" s="30"/>
      <c r="C3351" s="29"/>
      <c r="D3351" s="159" t="s">
        <v>136</v>
      </c>
      <c r="E3351" s="29"/>
      <c r="F3351" s="160" t="s">
        <v>594</v>
      </c>
      <c r="G3351" s="29"/>
      <c r="H3351" s="29"/>
      <c r="I3351" s="161"/>
      <c r="J3351" s="29"/>
      <c r="K3351" s="29"/>
      <c r="L3351" s="30"/>
      <c r="M3351" s="162"/>
      <c r="N3351" s="163"/>
      <c r="O3351" s="55"/>
      <c r="P3351" s="55"/>
      <c r="Q3351" s="55"/>
      <c r="R3351" s="55"/>
      <c r="S3351" s="55"/>
      <c r="T3351" s="56"/>
      <c r="U3351" s="29"/>
      <c r="V3351" s="29"/>
      <c r="W3351" s="29"/>
      <c r="X3351" s="29"/>
      <c r="Y3351" s="29"/>
      <c r="Z3351" s="29"/>
      <c r="AA3351" s="29"/>
      <c r="AB3351" s="29"/>
      <c r="AC3351" s="29"/>
      <c r="AD3351" s="29"/>
      <c r="AE3351" s="29"/>
      <c r="AT3351" s="14" t="s">
        <v>136</v>
      </c>
      <c r="AU3351" s="14" t="s">
        <v>143</v>
      </c>
    </row>
    <row r="3352" spans="1:65" s="2" customFormat="1" ht="19.5">
      <c r="A3352" s="29"/>
      <c r="B3352" s="30"/>
      <c r="C3352" s="29"/>
      <c r="D3352" s="159" t="s">
        <v>320</v>
      </c>
      <c r="E3352" s="29"/>
      <c r="F3352" s="168" t="s">
        <v>4047</v>
      </c>
      <c r="G3352" s="29"/>
      <c r="H3352" s="29"/>
      <c r="I3352" s="161"/>
      <c r="J3352" s="29"/>
      <c r="K3352" s="29"/>
      <c r="L3352" s="30"/>
      <c r="M3352" s="162"/>
      <c r="N3352" s="163"/>
      <c r="O3352" s="55"/>
      <c r="P3352" s="55"/>
      <c r="Q3352" s="55"/>
      <c r="R3352" s="55"/>
      <c r="S3352" s="55"/>
      <c r="T3352" s="56"/>
      <c r="U3352" s="29"/>
      <c r="V3352" s="29"/>
      <c r="W3352" s="29"/>
      <c r="X3352" s="29"/>
      <c r="Y3352" s="29"/>
      <c r="Z3352" s="29"/>
      <c r="AA3352" s="29"/>
      <c r="AB3352" s="29"/>
      <c r="AC3352" s="29"/>
      <c r="AD3352" s="29"/>
      <c r="AE3352" s="29"/>
      <c r="AT3352" s="14" t="s">
        <v>320</v>
      </c>
      <c r="AU3352" s="14" t="s">
        <v>143</v>
      </c>
    </row>
    <row r="3353" spans="1:65" s="2" customFormat="1" ht="16.5" customHeight="1">
      <c r="A3353" s="29"/>
      <c r="B3353" s="145"/>
      <c r="C3353" s="146" t="s">
        <v>4062</v>
      </c>
      <c r="D3353" s="146" t="s">
        <v>130</v>
      </c>
      <c r="E3353" s="147" t="s">
        <v>4063</v>
      </c>
      <c r="F3353" s="148" t="s">
        <v>4064</v>
      </c>
      <c r="G3353" s="149" t="s">
        <v>353</v>
      </c>
      <c r="H3353" s="150">
        <v>2</v>
      </c>
      <c r="I3353" s="151"/>
      <c r="J3353" s="152">
        <f>ROUND(I3353*H3353,2)</f>
        <v>0</v>
      </c>
      <c r="K3353" s="148" t="s">
        <v>1</v>
      </c>
      <c r="L3353" s="30"/>
      <c r="M3353" s="153" t="s">
        <v>1</v>
      </c>
      <c r="N3353" s="154" t="s">
        <v>41</v>
      </c>
      <c r="O3353" s="55"/>
      <c r="P3353" s="155">
        <f>O3353*H3353</f>
        <v>0</v>
      </c>
      <c r="Q3353" s="155">
        <v>0</v>
      </c>
      <c r="R3353" s="155">
        <f>Q3353*H3353</f>
        <v>0</v>
      </c>
      <c r="S3353" s="155">
        <v>0</v>
      </c>
      <c r="T3353" s="156">
        <f>S3353*H3353</f>
        <v>0</v>
      </c>
      <c r="U3353" s="29"/>
      <c r="V3353" s="29"/>
      <c r="W3353" s="29"/>
      <c r="X3353" s="29"/>
      <c r="Y3353" s="29"/>
      <c r="Z3353" s="29"/>
      <c r="AA3353" s="29"/>
      <c r="AB3353" s="29"/>
      <c r="AC3353" s="29"/>
      <c r="AD3353" s="29"/>
      <c r="AE3353" s="29"/>
      <c r="AR3353" s="157" t="s">
        <v>148</v>
      </c>
      <c r="AT3353" s="157" t="s">
        <v>130</v>
      </c>
      <c r="AU3353" s="157" t="s">
        <v>143</v>
      </c>
      <c r="AY3353" s="14" t="s">
        <v>127</v>
      </c>
      <c r="BE3353" s="158">
        <f>IF(N3353="základní",J3353,0)</f>
        <v>0</v>
      </c>
      <c r="BF3353" s="158">
        <f>IF(N3353="snížená",J3353,0)</f>
        <v>0</v>
      </c>
      <c r="BG3353" s="158">
        <f>IF(N3353="zákl. přenesená",J3353,0)</f>
        <v>0</v>
      </c>
      <c r="BH3353" s="158">
        <f>IF(N3353="sníž. přenesená",J3353,0)</f>
        <v>0</v>
      </c>
      <c r="BI3353" s="158">
        <f>IF(N3353="nulová",J3353,0)</f>
        <v>0</v>
      </c>
      <c r="BJ3353" s="14" t="s">
        <v>83</v>
      </c>
      <c r="BK3353" s="158">
        <f>ROUND(I3353*H3353,2)</f>
        <v>0</v>
      </c>
      <c r="BL3353" s="14" t="s">
        <v>148</v>
      </c>
      <c r="BM3353" s="157" t="s">
        <v>4065</v>
      </c>
    </row>
    <row r="3354" spans="1:65" s="2" customFormat="1">
      <c r="A3354" s="29"/>
      <c r="B3354" s="30"/>
      <c r="C3354" s="29"/>
      <c r="D3354" s="159" t="s">
        <v>136</v>
      </c>
      <c r="E3354" s="29"/>
      <c r="F3354" s="160" t="s">
        <v>4064</v>
      </c>
      <c r="G3354" s="29"/>
      <c r="H3354" s="29"/>
      <c r="I3354" s="161"/>
      <c r="J3354" s="29"/>
      <c r="K3354" s="29"/>
      <c r="L3354" s="30"/>
      <c r="M3354" s="162"/>
      <c r="N3354" s="163"/>
      <c r="O3354" s="55"/>
      <c r="P3354" s="55"/>
      <c r="Q3354" s="55"/>
      <c r="R3354" s="55"/>
      <c r="S3354" s="55"/>
      <c r="T3354" s="56"/>
      <c r="U3354" s="29"/>
      <c r="V3354" s="29"/>
      <c r="W3354" s="29"/>
      <c r="X3354" s="29"/>
      <c r="Y3354" s="29"/>
      <c r="Z3354" s="29"/>
      <c r="AA3354" s="29"/>
      <c r="AB3354" s="29"/>
      <c r="AC3354" s="29"/>
      <c r="AD3354" s="29"/>
      <c r="AE3354" s="29"/>
      <c r="AT3354" s="14" t="s">
        <v>136</v>
      </c>
      <c r="AU3354" s="14" t="s">
        <v>143</v>
      </c>
    </row>
    <row r="3355" spans="1:65" s="2" customFormat="1" ht="19.5">
      <c r="A3355" s="29"/>
      <c r="B3355" s="30"/>
      <c r="C3355" s="29"/>
      <c r="D3355" s="159" t="s">
        <v>320</v>
      </c>
      <c r="E3355" s="29"/>
      <c r="F3355" s="168" t="s">
        <v>4047</v>
      </c>
      <c r="G3355" s="29"/>
      <c r="H3355" s="29"/>
      <c r="I3355" s="161"/>
      <c r="J3355" s="29"/>
      <c r="K3355" s="29"/>
      <c r="L3355" s="30"/>
      <c r="M3355" s="162"/>
      <c r="N3355" s="163"/>
      <c r="O3355" s="55"/>
      <c r="P3355" s="55"/>
      <c r="Q3355" s="55"/>
      <c r="R3355" s="55"/>
      <c r="S3355" s="55"/>
      <c r="T3355" s="56"/>
      <c r="U3355" s="29"/>
      <c r="V3355" s="29"/>
      <c r="W3355" s="29"/>
      <c r="X3355" s="29"/>
      <c r="Y3355" s="29"/>
      <c r="Z3355" s="29"/>
      <c r="AA3355" s="29"/>
      <c r="AB3355" s="29"/>
      <c r="AC3355" s="29"/>
      <c r="AD3355" s="29"/>
      <c r="AE3355" s="29"/>
      <c r="AT3355" s="14" t="s">
        <v>320</v>
      </c>
      <c r="AU3355" s="14" t="s">
        <v>143</v>
      </c>
    </row>
    <row r="3356" spans="1:65" s="2" customFormat="1" ht="21.75" customHeight="1">
      <c r="A3356" s="29"/>
      <c r="B3356" s="145"/>
      <c r="C3356" s="146" t="s">
        <v>4066</v>
      </c>
      <c r="D3356" s="146" t="s">
        <v>130</v>
      </c>
      <c r="E3356" s="147" t="s">
        <v>4067</v>
      </c>
      <c r="F3356" s="148" t="s">
        <v>598</v>
      </c>
      <c r="G3356" s="149" t="s">
        <v>353</v>
      </c>
      <c r="H3356" s="150">
        <v>1</v>
      </c>
      <c r="I3356" s="151"/>
      <c r="J3356" s="152">
        <f>ROUND(I3356*H3356,2)</f>
        <v>0</v>
      </c>
      <c r="K3356" s="148" t="s">
        <v>1</v>
      </c>
      <c r="L3356" s="30"/>
      <c r="M3356" s="153" t="s">
        <v>1</v>
      </c>
      <c r="N3356" s="154" t="s">
        <v>41</v>
      </c>
      <c r="O3356" s="55"/>
      <c r="P3356" s="155">
        <f>O3356*H3356</f>
        <v>0</v>
      </c>
      <c r="Q3356" s="155">
        <v>0</v>
      </c>
      <c r="R3356" s="155">
        <f>Q3356*H3356</f>
        <v>0</v>
      </c>
      <c r="S3356" s="155">
        <v>0</v>
      </c>
      <c r="T3356" s="156">
        <f>S3356*H3356</f>
        <v>0</v>
      </c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R3356" s="157" t="s">
        <v>148</v>
      </c>
      <c r="AT3356" s="157" t="s">
        <v>130</v>
      </c>
      <c r="AU3356" s="157" t="s">
        <v>143</v>
      </c>
      <c r="AY3356" s="14" t="s">
        <v>127</v>
      </c>
      <c r="BE3356" s="158">
        <f>IF(N3356="základní",J3356,0)</f>
        <v>0</v>
      </c>
      <c r="BF3356" s="158">
        <f>IF(N3356="snížená",J3356,0)</f>
        <v>0</v>
      </c>
      <c r="BG3356" s="158">
        <f>IF(N3356="zákl. přenesená",J3356,0)</f>
        <v>0</v>
      </c>
      <c r="BH3356" s="158">
        <f>IF(N3356="sníž. přenesená",J3356,0)</f>
        <v>0</v>
      </c>
      <c r="BI3356" s="158">
        <f>IF(N3356="nulová",J3356,0)</f>
        <v>0</v>
      </c>
      <c r="BJ3356" s="14" t="s">
        <v>83</v>
      </c>
      <c r="BK3356" s="158">
        <f>ROUND(I3356*H3356,2)</f>
        <v>0</v>
      </c>
      <c r="BL3356" s="14" t="s">
        <v>148</v>
      </c>
      <c r="BM3356" s="157" t="s">
        <v>4068</v>
      </c>
    </row>
    <row r="3357" spans="1:65" s="2" customFormat="1">
      <c r="A3357" s="29"/>
      <c r="B3357" s="30"/>
      <c r="C3357" s="29"/>
      <c r="D3357" s="159" t="s">
        <v>136</v>
      </c>
      <c r="E3357" s="29"/>
      <c r="F3357" s="160" t="s">
        <v>598</v>
      </c>
      <c r="G3357" s="29"/>
      <c r="H3357" s="29"/>
      <c r="I3357" s="161"/>
      <c r="J3357" s="29"/>
      <c r="K3357" s="29"/>
      <c r="L3357" s="30"/>
      <c r="M3357" s="162"/>
      <c r="N3357" s="163"/>
      <c r="O3357" s="55"/>
      <c r="P3357" s="55"/>
      <c r="Q3357" s="55"/>
      <c r="R3357" s="55"/>
      <c r="S3357" s="55"/>
      <c r="T3357" s="56"/>
      <c r="U3357" s="29"/>
      <c r="V3357" s="29"/>
      <c r="W3357" s="29"/>
      <c r="X3357" s="29"/>
      <c r="Y3357" s="29"/>
      <c r="Z3357" s="29"/>
      <c r="AA3357" s="29"/>
      <c r="AB3357" s="29"/>
      <c r="AC3357" s="29"/>
      <c r="AD3357" s="29"/>
      <c r="AE3357" s="29"/>
      <c r="AT3357" s="14" t="s">
        <v>136</v>
      </c>
      <c r="AU3357" s="14" t="s">
        <v>143</v>
      </c>
    </row>
    <row r="3358" spans="1:65" s="2" customFormat="1" ht="19.5">
      <c r="A3358" s="29"/>
      <c r="B3358" s="30"/>
      <c r="C3358" s="29"/>
      <c r="D3358" s="159" t="s">
        <v>320</v>
      </c>
      <c r="E3358" s="29"/>
      <c r="F3358" s="168" t="s">
        <v>4047</v>
      </c>
      <c r="G3358" s="29"/>
      <c r="H3358" s="29"/>
      <c r="I3358" s="161"/>
      <c r="J3358" s="29"/>
      <c r="K3358" s="29"/>
      <c r="L3358" s="30"/>
      <c r="M3358" s="162"/>
      <c r="N3358" s="163"/>
      <c r="O3358" s="55"/>
      <c r="P3358" s="55"/>
      <c r="Q3358" s="55"/>
      <c r="R3358" s="55"/>
      <c r="S3358" s="55"/>
      <c r="T3358" s="56"/>
      <c r="U3358" s="29"/>
      <c r="V3358" s="29"/>
      <c r="W3358" s="29"/>
      <c r="X3358" s="29"/>
      <c r="Y3358" s="29"/>
      <c r="Z3358" s="29"/>
      <c r="AA3358" s="29"/>
      <c r="AB3358" s="29"/>
      <c r="AC3358" s="29"/>
      <c r="AD3358" s="29"/>
      <c r="AE3358" s="29"/>
      <c r="AT3358" s="14" t="s">
        <v>320</v>
      </c>
      <c r="AU3358" s="14" t="s">
        <v>143</v>
      </c>
    </row>
    <row r="3359" spans="1:65" s="2" customFormat="1" ht="16.5" customHeight="1">
      <c r="A3359" s="29"/>
      <c r="B3359" s="145"/>
      <c r="C3359" s="146" t="s">
        <v>4069</v>
      </c>
      <c r="D3359" s="146" t="s">
        <v>130</v>
      </c>
      <c r="E3359" s="147" t="s">
        <v>4070</v>
      </c>
      <c r="F3359" s="148" t="s">
        <v>637</v>
      </c>
      <c r="G3359" s="149" t="s">
        <v>353</v>
      </c>
      <c r="H3359" s="150">
        <v>2</v>
      </c>
      <c r="I3359" s="151"/>
      <c r="J3359" s="152">
        <f>ROUND(I3359*H3359,2)</f>
        <v>0</v>
      </c>
      <c r="K3359" s="148" t="s">
        <v>1</v>
      </c>
      <c r="L3359" s="30"/>
      <c r="M3359" s="153" t="s">
        <v>1</v>
      </c>
      <c r="N3359" s="154" t="s">
        <v>41</v>
      </c>
      <c r="O3359" s="55"/>
      <c r="P3359" s="155">
        <f>O3359*H3359</f>
        <v>0</v>
      </c>
      <c r="Q3359" s="155">
        <v>0</v>
      </c>
      <c r="R3359" s="155">
        <f>Q3359*H3359</f>
        <v>0</v>
      </c>
      <c r="S3359" s="155">
        <v>0</v>
      </c>
      <c r="T3359" s="156">
        <f>S3359*H3359</f>
        <v>0</v>
      </c>
      <c r="U3359" s="29"/>
      <c r="V3359" s="29"/>
      <c r="W3359" s="29"/>
      <c r="X3359" s="29"/>
      <c r="Y3359" s="29"/>
      <c r="Z3359" s="29"/>
      <c r="AA3359" s="29"/>
      <c r="AB3359" s="29"/>
      <c r="AC3359" s="29"/>
      <c r="AD3359" s="29"/>
      <c r="AE3359" s="29"/>
      <c r="AR3359" s="157" t="s">
        <v>148</v>
      </c>
      <c r="AT3359" s="157" t="s">
        <v>130</v>
      </c>
      <c r="AU3359" s="157" t="s">
        <v>143</v>
      </c>
      <c r="AY3359" s="14" t="s">
        <v>127</v>
      </c>
      <c r="BE3359" s="158">
        <f>IF(N3359="základní",J3359,0)</f>
        <v>0</v>
      </c>
      <c r="BF3359" s="158">
        <f>IF(N3359="snížená",J3359,0)</f>
        <v>0</v>
      </c>
      <c r="BG3359" s="158">
        <f>IF(N3359="zákl. přenesená",J3359,0)</f>
        <v>0</v>
      </c>
      <c r="BH3359" s="158">
        <f>IF(N3359="sníž. přenesená",J3359,0)</f>
        <v>0</v>
      </c>
      <c r="BI3359" s="158">
        <f>IF(N3359="nulová",J3359,0)</f>
        <v>0</v>
      </c>
      <c r="BJ3359" s="14" t="s">
        <v>83</v>
      </c>
      <c r="BK3359" s="158">
        <f>ROUND(I3359*H3359,2)</f>
        <v>0</v>
      </c>
      <c r="BL3359" s="14" t="s">
        <v>148</v>
      </c>
      <c r="BM3359" s="157" t="s">
        <v>4071</v>
      </c>
    </row>
    <row r="3360" spans="1:65" s="2" customFormat="1">
      <c r="A3360" s="29"/>
      <c r="B3360" s="30"/>
      <c r="C3360" s="29"/>
      <c r="D3360" s="159" t="s">
        <v>136</v>
      </c>
      <c r="E3360" s="29"/>
      <c r="F3360" s="160" t="s">
        <v>637</v>
      </c>
      <c r="G3360" s="29"/>
      <c r="H3360" s="29"/>
      <c r="I3360" s="161"/>
      <c r="J3360" s="29"/>
      <c r="K3360" s="29"/>
      <c r="L3360" s="30"/>
      <c r="M3360" s="162"/>
      <c r="N3360" s="163"/>
      <c r="O3360" s="55"/>
      <c r="P3360" s="55"/>
      <c r="Q3360" s="55"/>
      <c r="R3360" s="55"/>
      <c r="S3360" s="55"/>
      <c r="T3360" s="56"/>
      <c r="U3360" s="29"/>
      <c r="V3360" s="29"/>
      <c r="W3360" s="29"/>
      <c r="X3360" s="29"/>
      <c r="Y3360" s="29"/>
      <c r="Z3360" s="29"/>
      <c r="AA3360" s="29"/>
      <c r="AB3360" s="29"/>
      <c r="AC3360" s="29"/>
      <c r="AD3360" s="29"/>
      <c r="AE3360" s="29"/>
      <c r="AT3360" s="14" t="s">
        <v>136</v>
      </c>
      <c r="AU3360" s="14" t="s">
        <v>143</v>
      </c>
    </row>
    <row r="3361" spans="1:65" s="2" customFormat="1" ht="19.5">
      <c r="A3361" s="29"/>
      <c r="B3361" s="30"/>
      <c r="C3361" s="29"/>
      <c r="D3361" s="159" t="s">
        <v>320</v>
      </c>
      <c r="E3361" s="29"/>
      <c r="F3361" s="168" t="s">
        <v>4047</v>
      </c>
      <c r="G3361" s="29"/>
      <c r="H3361" s="29"/>
      <c r="I3361" s="161"/>
      <c r="J3361" s="29"/>
      <c r="K3361" s="29"/>
      <c r="L3361" s="30"/>
      <c r="M3361" s="162"/>
      <c r="N3361" s="163"/>
      <c r="O3361" s="55"/>
      <c r="P3361" s="55"/>
      <c r="Q3361" s="55"/>
      <c r="R3361" s="55"/>
      <c r="S3361" s="55"/>
      <c r="T3361" s="56"/>
      <c r="U3361" s="29"/>
      <c r="V3361" s="29"/>
      <c r="W3361" s="29"/>
      <c r="X3361" s="29"/>
      <c r="Y3361" s="29"/>
      <c r="Z3361" s="29"/>
      <c r="AA3361" s="29"/>
      <c r="AB3361" s="29"/>
      <c r="AC3361" s="29"/>
      <c r="AD3361" s="29"/>
      <c r="AE3361" s="29"/>
      <c r="AT3361" s="14" t="s">
        <v>320</v>
      </c>
      <c r="AU3361" s="14" t="s">
        <v>143</v>
      </c>
    </row>
    <row r="3362" spans="1:65" s="2" customFormat="1" ht="16.5" customHeight="1">
      <c r="A3362" s="29"/>
      <c r="B3362" s="145"/>
      <c r="C3362" s="146" t="s">
        <v>4072</v>
      </c>
      <c r="D3362" s="146" t="s">
        <v>130</v>
      </c>
      <c r="E3362" s="147" t="s">
        <v>4073</v>
      </c>
      <c r="F3362" s="148" t="s">
        <v>602</v>
      </c>
      <c r="G3362" s="149" t="s">
        <v>353</v>
      </c>
      <c r="H3362" s="150">
        <v>1</v>
      </c>
      <c r="I3362" s="151"/>
      <c r="J3362" s="152">
        <f>ROUND(I3362*H3362,2)</f>
        <v>0</v>
      </c>
      <c r="K3362" s="148" t="s">
        <v>1</v>
      </c>
      <c r="L3362" s="30"/>
      <c r="M3362" s="153" t="s">
        <v>1</v>
      </c>
      <c r="N3362" s="154" t="s">
        <v>41</v>
      </c>
      <c r="O3362" s="55"/>
      <c r="P3362" s="155">
        <f>O3362*H3362</f>
        <v>0</v>
      </c>
      <c r="Q3362" s="155">
        <v>0</v>
      </c>
      <c r="R3362" s="155">
        <f>Q3362*H3362</f>
        <v>0</v>
      </c>
      <c r="S3362" s="155">
        <v>0</v>
      </c>
      <c r="T3362" s="156">
        <f>S3362*H3362</f>
        <v>0</v>
      </c>
      <c r="U3362" s="29"/>
      <c r="V3362" s="29"/>
      <c r="W3362" s="29"/>
      <c r="X3362" s="29"/>
      <c r="Y3362" s="29"/>
      <c r="Z3362" s="29"/>
      <c r="AA3362" s="29"/>
      <c r="AB3362" s="29"/>
      <c r="AC3362" s="29"/>
      <c r="AD3362" s="29"/>
      <c r="AE3362" s="29"/>
      <c r="AR3362" s="157" t="s">
        <v>148</v>
      </c>
      <c r="AT3362" s="157" t="s">
        <v>130</v>
      </c>
      <c r="AU3362" s="157" t="s">
        <v>143</v>
      </c>
      <c r="AY3362" s="14" t="s">
        <v>127</v>
      </c>
      <c r="BE3362" s="158">
        <f>IF(N3362="základní",J3362,0)</f>
        <v>0</v>
      </c>
      <c r="BF3362" s="158">
        <f>IF(N3362="snížená",J3362,0)</f>
        <v>0</v>
      </c>
      <c r="BG3362" s="158">
        <f>IF(N3362="zákl. přenesená",J3362,0)</f>
        <v>0</v>
      </c>
      <c r="BH3362" s="158">
        <f>IF(N3362="sníž. přenesená",J3362,0)</f>
        <v>0</v>
      </c>
      <c r="BI3362" s="158">
        <f>IF(N3362="nulová",J3362,0)</f>
        <v>0</v>
      </c>
      <c r="BJ3362" s="14" t="s">
        <v>83</v>
      </c>
      <c r="BK3362" s="158">
        <f>ROUND(I3362*H3362,2)</f>
        <v>0</v>
      </c>
      <c r="BL3362" s="14" t="s">
        <v>148</v>
      </c>
      <c r="BM3362" s="157" t="s">
        <v>4074</v>
      </c>
    </row>
    <row r="3363" spans="1:65" s="2" customFormat="1">
      <c r="A3363" s="29"/>
      <c r="B3363" s="30"/>
      <c r="C3363" s="29"/>
      <c r="D3363" s="159" t="s">
        <v>136</v>
      </c>
      <c r="E3363" s="29"/>
      <c r="F3363" s="160" t="s">
        <v>602</v>
      </c>
      <c r="G3363" s="29"/>
      <c r="H3363" s="29"/>
      <c r="I3363" s="161"/>
      <c r="J3363" s="29"/>
      <c r="K3363" s="29"/>
      <c r="L3363" s="30"/>
      <c r="M3363" s="162"/>
      <c r="N3363" s="163"/>
      <c r="O3363" s="55"/>
      <c r="P3363" s="55"/>
      <c r="Q3363" s="55"/>
      <c r="R3363" s="55"/>
      <c r="S3363" s="55"/>
      <c r="T3363" s="56"/>
      <c r="U3363" s="29"/>
      <c r="V3363" s="29"/>
      <c r="W3363" s="29"/>
      <c r="X3363" s="29"/>
      <c r="Y3363" s="29"/>
      <c r="Z3363" s="29"/>
      <c r="AA3363" s="29"/>
      <c r="AB3363" s="29"/>
      <c r="AC3363" s="29"/>
      <c r="AD3363" s="29"/>
      <c r="AE3363" s="29"/>
      <c r="AT3363" s="14" t="s">
        <v>136</v>
      </c>
      <c r="AU3363" s="14" t="s">
        <v>143</v>
      </c>
    </row>
    <row r="3364" spans="1:65" s="2" customFormat="1" ht="19.5">
      <c r="A3364" s="29"/>
      <c r="B3364" s="30"/>
      <c r="C3364" s="29"/>
      <c r="D3364" s="159" t="s">
        <v>320</v>
      </c>
      <c r="E3364" s="29"/>
      <c r="F3364" s="168" t="s">
        <v>4075</v>
      </c>
      <c r="G3364" s="29"/>
      <c r="H3364" s="29"/>
      <c r="I3364" s="161"/>
      <c r="J3364" s="29"/>
      <c r="K3364" s="29"/>
      <c r="L3364" s="30"/>
      <c r="M3364" s="162"/>
      <c r="N3364" s="163"/>
      <c r="O3364" s="55"/>
      <c r="P3364" s="55"/>
      <c r="Q3364" s="55"/>
      <c r="R3364" s="55"/>
      <c r="S3364" s="55"/>
      <c r="T3364" s="56"/>
      <c r="U3364" s="29"/>
      <c r="V3364" s="29"/>
      <c r="W3364" s="29"/>
      <c r="X3364" s="29"/>
      <c r="Y3364" s="29"/>
      <c r="Z3364" s="29"/>
      <c r="AA3364" s="29"/>
      <c r="AB3364" s="29"/>
      <c r="AC3364" s="29"/>
      <c r="AD3364" s="29"/>
      <c r="AE3364" s="29"/>
      <c r="AT3364" s="14" t="s">
        <v>320</v>
      </c>
      <c r="AU3364" s="14" t="s">
        <v>143</v>
      </c>
    </row>
    <row r="3365" spans="1:65" s="2" customFormat="1" ht="16.5" customHeight="1">
      <c r="A3365" s="29"/>
      <c r="B3365" s="145"/>
      <c r="C3365" s="146" t="s">
        <v>4076</v>
      </c>
      <c r="D3365" s="146" t="s">
        <v>130</v>
      </c>
      <c r="E3365" s="147" t="s">
        <v>4077</v>
      </c>
      <c r="F3365" s="148" t="s">
        <v>606</v>
      </c>
      <c r="G3365" s="149" t="s">
        <v>353</v>
      </c>
      <c r="H3365" s="150">
        <v>1</v>
      </c>
      <c r="I3365" s="151"/>
      <c r="J3365" s="152">
        <f>ROUND(I3365*H3365,2)</f>
        <v>0</v>
      </c>
      <c r="K3365" s="148" t="s">
        <v>1</v>
      </c>
      <c r="L3365" s="30"/>
      <c r="M3365" s="153" t="s">
        <v>1</v>
      </c>
      <c r="N3365" s="154" t="s">
        <v>41</v>
      </c>
      <c r="O3365" s="55"/>
      <c r="P3365" s="155">
        <f>O3365*H3365</f>
        <v>0</v>
      </c>
      <c r="Q3365" s="155">
        <v>0</v>
      </c>
      <c r="R3365" s="155">
        <f>Q3365*H3365</f>
        <v>0</v>
      </c>
      <c r="S3365" s="155">
        <v>0</v>
      </c>
      <c r="T3365" s="156">
        <f>S3365*H3365</f>
        <v>0</v>
      </c>
      <c r="U3365" s="29"/>
      <c r="V3365" s="29"/>
      <c r="W3365" s="29"/>
      <c r="X3365" s="29"/>
      <c r="Y3365" s="29"/>
      <c r="Z3365" s="29"/>
      <c r="AA3365" s="29"/>
      <c r="AB3365" s="29"/>
      <c r="AC3365" s="29"/>
      <c r="AD3365" s="29"/>
      <c r="AE3365" s="29"/>
      <c r="AR3365" s="157" t="s">
        <v>148</v>
      </c>
      <c r="AT3365" s="157" t="s">
        <v>130</v>
      </c>
      <c r="AU3365" s="157" t="s">
        <v>143</v>
      </c>
      <c r="AY3365" s="14" t="s">
        <v>127</v>
      </c>
      <c r="BE3365" s="158">
        <f>IF(N3365="základní",J3365,0)</f>
        <v>0</v>
      </c>
      <c r="BF3365" s="158">
        <f>IF(N3365="snížená",J3365,0)</f>
        <v>0</v>
      </c>
      <c r="BG3365" s="158">
        <f>IF(N3365="zákl. přenesená",J3365,0)</f>
        <v>0</v>
      </c>
      <c r="BH3365" s="158">
        <f>IF(N3365="sníž. přenesená",J3365,0)</f>
        <v>0</v>
      </c>
      <c r="BI3365" s="158">
        <f>IF(N3365="nulová",J3365,0)</f>
        <v>0</v>
      </c>
      <c r="BJ3365" s="14" t="s">
        <v>83</v>
      </c>
      <c r="BK3365" s="158">
        <f>ROUND(I3365*H3365,2)</f>
        <v>0</v>
      </c>
      <c r="BL3365" s="14" t="s">
        <v>148</v>
      </c>
      <c r="BM3365" s="157" t="s">
        <v>4078</v>
      </c>
    </row>
    <row r="3366" spans="1:65" s="2" customFormat="1">
      <c r="A3366" s="29"/>
      <c r="B3366" s="30"/>
      <c r="C3366" s="29"/>
      <c r="D3366" s="159" t="s">
        <v>136</v>
      </c>
      <c r="E3366" s="29"/>
      <c r="F3366" s="160" t="s">
        <v>606</v>
      </c>
      <c r="G3366" s="29"/>
      <c r="H3366" s="29"/>
      <c r="I3366" s="161"/>
      <c r="J3366" s="29"/>
      <c r="K3366" s="29"/>
      <c r="L3366" s="30"/>
      <c r="M3366" s="162"/>
      <c r="N3366" s="163"/>
      <c r="O3366" s="55"/>
      <c r="P3366" s="55"/>
      <c r="Q3366" s="55"/>
      <c r="R3366" s="55"/>
      <c r="S3366" s="55"/>
      <c r="T3366" s="56"/>
      <c r="U3366" s="29"/>
      <c r="V3366" s="29"/>
      <c r="W3366" s="29"/>
      <c r="X3366" s="29"/>
      <c r="Y3366" s="29"/>
      <c r="Z3366" s="29"/>
      <c r="AA3366" s="29"/>
      <c r="AB3366" s="29"/>
      <c r="AC3366" s="29"/>
      <c r="AD3366" s="29"/>
      <c r="AE3366" s="29"/>
      <c r="AT3366" s="14" t="s">
        <v>136</v>
      </c>
      <c r="AU3366" s="14" t="s">
        <v>143</v>
      </c>
    </row>
    <row r="3367" spans="1:65" s="2" customFormat="1" ht="19.5">
      <c r="A3367" s="29"/>
      <c r="B3367" s="30"/>
      <c r="C3367" s="29"/>
      <c r="D3367" s="159" t="s">
        <v>320</v>
      </c>
      <c r="E3367" s="29"/>
      <c r="F3367" s="168" t="s">
        <v>4075</v>
      </c>
      <c r="G3367" s="29"/>
      <c r="H3367" s="29"/>
      <c r="I3367" s="161"/>
      <c r="J3367" s="29"/>
      <c r="K3367" s="29"/>
      <c r="L3367" s="30"/>
      <c r="M3367" s="162"/>
      <c r="N3367" s="163"/>
      <c r="O3367" s="55"/>
      <c r="P3367" s="55"/>
      <c r="Q3367" s="55"/>
      <c r="R3367" s="55"/>
      <c r="S3367" s="55"/>
      <c r="T3367" s="56"/>
      <c r="U3367" s="29"/>
      <c r="V3367" s="29"/>
      <c r="W3367" s="29"/>
      <c r="X3367" s="29"/>
      <c r="Y3367" s="29"/>
      <c r="Z3367" s="29"/>
      <c r="AA3367" s="29"/>
      <c r="AB3367" s="29"/>
      <c r="AC3367" s="29"/>
      <c r="AD3367" s="29"/>
      <c r="AE3367" s="29"/>
      <c r="AT3367" s="14" t="s">
        <v>320</v>
      </c>
      <c r="AU3367" s="14" t="s">
        <v>143</v>
      </c>
    </row>
    <row r="3368" spans="1:65" s="2" customFormat="1" ht="16.5" customHeight="1">
      <c r="A3368" s="29"/>
      <c r="B3368" s="145"/>
      <c r="C3368" s="146" t="s">
        <v>4079</v>
      </c>
      <c r="D3368" s="146" t="s">
        <v>130</v>
      </c>
      <c r="E3368" s="147" t="s">
        <v>4080</v>
      </c>
      <c r="F3368" s="148" t="s">
        <v>641</v>
      </c>
      <c r="G3368" s="149" t="s">
        <v>353</v>
      </c>
      <c r="H3368" s="150">
        <v>1</v>
      </c>
      <c r="I3368" s="151"/>
      <c r="J3368" s="152">
        <f>ROUND(I3368*H3368,2)</f>
        <v>0</v>
      </c>
      <c r="K3368" s="148" t="s">
        <v>1</v>
      </c>
      <c r="L3368" s="30"/>
      <c r="M3368" s="153" t="s">
        <v>1</v>
      </c>
      <c r="N3368" s="154" t="s">
        <v>41</v>
      </c>
      <c r="O3368" s="55"/>
      <c r="P3368" s="155">
        <f>O3368*H3368</f>
        <v>0</v>
      </c>
      <c r="Q3368" s="155">
        <v>0</v>
      </c>
      <c r="R3368" s="155">
        <f>Q3368*H3368</f>
        <v>0</v>
      </c>
      <c r="S3368" s="155">
        <v>0</v>
      </c>
      <c r="T3368" s="156">
        <f>S3368*H3368</f>
        <v>0</v>
      </c>
      <c r="U3368" s="29"/>
      <c r="V3368" s="29"/>
      <c r="W3368" s="29"/>
      <c r="X3368" s="29"/>
      <c r="Y3368" s="29"/>
      <c r="Z3368" s="29"/>
      <c r="AA3368" s="29"/>
      <c r="AB3368" s="29"/>
      <c r="AC3368" s="29"/>
      <c r="AD3368" s="29"/>
      <c r="AE3368" s="29"/>
      <c r="AR3368" s="157" t="s">
        <v>148</v>
      </c>
      <c r="AT3368" s="157" t="s">
        <v>130</v>
      </c>
      <c r="AU3368" s="157" t="s">
        <v>143</v>
      </c>
      <c r="AY3368" s="14" t="s">
        <v>127</v>
      </c>
      <c r="BE3368" s="158">
        <f>IF(N3368="základní",J3368,0)</f>
        <v>0</v>
      </c>
      <c r="BF3368" s="158">
        <f>IF(N3368="snížená",J3368,0)</f>
        <v>0</v>
      </c>
      <c r="BG3368" s="158">
        <f>IF(N3368="zákl. přenesená",J3368,0)</f>
        <v>0</v>
      </c>
      <c r="BH3368" s="158">
        <f>IF(N3368="sníž. přenesená",J3368,0)</f>
        <v>0</v>
      </c>
      <c r="BI3368" s="158">
        <f>IF(N3368="nulová",J3368,0)</f>
        <v>0</v>
      </c>
      <c r="BJ3368" s="14" t="s">
        <v>83</v>
      </c>
      <c r="BK3368" s="158">
        <f>ROUND(I3368*H3368,2)</f>
        <v>0</v>
      </c>
      <c r="BL3368" s="14" t="s">
        <v>148</v>
      </c>
      <c r="BM3368" s="157" t="s">
        <v>4081</v>
      </c>
    </row>
    <row r="3369" spans="1:65" s="2" customFormat="1">
      <c r="A3369" s="29"/>
      <c r="B3369" s="30"/>
      <c r="C3369" s="29"/>
      <c r="D3369" s="159" t="s">
        <v>136</v>
      </c>
      <c r="E3369" s="29"/>
      <c r="F3369" s="160" t="s">
        <v>641</v>
      </c>
      <c r="G3369" s="29"/>
      <c r="H3369" s="29"/>
      <c r="I3369" s="161"/>
      <c r="J3369" s="29"/>
      <c r="K3369" s="29"/>
      <c r="L3369" s="30"/>
      <c r="M3369" s="162"/>
      <c r="N3369" s="163"/>
      <c r="O3369" s="55"/>
      <c r="P3369" s="55"/>
      <c r="Q3369" s="55"/>
      <c r="R3369" s="55"/>
      <c r="S3369" s="55"/>
      <c r="T3369" s="56"/>
      <c r="U3369" s="29"/>
      <c r="V3369" s="29"/>
      <c r="W3369" s="29"/>
      <c r="X3369" s="29"/>
      <c r="Y3369" s="29"/>
      <c r="Z3369" s="29"/>
      <c r="AA3369" s="29"/>
      <c r="AB3369" s="29"/>
      <c r="AC3369" s="29"/>
      <c r="AD3369" s="29"/>
      <c r="AE3369" s="29"/>
      <c r="AT3369" s="14" t="s">
        <v>136</v>
      </c>
      <c r="AU3369" s="14" t="s">
        <v>143</v>
      </c>
    </row>
    <row r="3370" spans="1:65" s="2" customFormat="1" ht="19.5">
      <c r="A3370" s="29"/>
      <c r="B3370" s="30"/>
      <c r="C3370" s="29"/>
      <c r="D3370" s="159" t="s">
        <v>320</v>
      </c>
      <c r="E3370" s="29"/>
      <c r="F3370" s="168" t="s">
        <v>4082</v>
      </c>
      <c r="G3370" s="29"/>
      <c r="H3370" s="29"/>
      <c r="I3370" s="161"/>
      <c r="J3370" s="29"/>
      <c r="K3370" s="29"/>
      <c r="L3370" s="30"/>
      <c r="M3370" s="162"/>
      <c r="N3370" s="163"/>
      <c r="O3370" s="55"/>
      <c r="P3370" s="55"/>
      <c r="Q3370" s="55"/>
      <c r="R3370" s="55"/>
      <c r="S3370" s="55"/>
      <c r="T3370" s="56"/>
      <c r="U3370" s="29"/>
      <c r="V3370" s="29"/>
      <c r="W3370" s="29"/>
      <c r="X3370" s="29"/>
      <c r="Y3370" s="29"/>
      <c r="Z3370" s="29"/>
      <c r="AA3370" s="29"/>
      <c r="AB3370" s="29"/>
      <c r="AC3370" s="29"/>
      <c r="AD3370" s="29"/>
      <c r="AE3370" s="29"/>
      <c r="AT3370" s="14" t="s">
        <v>320</v>
      </c>
      <c r="AU3370" s="14" t="s">
        <v>143</v>
      </c>
    </row>
    <row r="3371" spans="1:65" s="2" customFormat="1" ht="24.2" customHeight="1">
      <c r="A3371" s="29"/>
      <c r="B3371" s="145"/>
      <c r="C3371" s="146" t="s">
        <v>4083</v>
      </c>
      <c r="D3371" s="146" t="s">
        <v>130</v>
      </c>
      <c r="E3371" s="147" t="s">
        <v>4084</v>
      </c>
      <c r="F3371" s="148" t="s">
        <v>4085</v>
      </c>
      <c r="G3371" s="149" t="s">
        <v>353</v>
      </c>
      <c r="H3371" s="150">
        <v>1</v>
      </c>
      <c r="I3371" s="151"/>
      <c r="J3371" s="152">
        <f>ROUND(I3371*H3371,2)</f>
        <v>0</v>
      </c>
      <c r="K3371" s="148" t="s">
        <v>1</v>
      </c>
      <c r="L3371" s="30"/>
      <c r="M3371" s="153" t="s">
        <v>1</v>
      </c>
      <c r="N3371" s="154" t="s">
        <v>41</v>
      </c>
      <c r="O3371" s="55"/>
      <c r="P3371" s="155">
        <f>O3371*H3371</f>
        <v>0</v>
      </c>
      <c r="Q3371" s="155">
        <v>0</v>
      </c>
      <c r="R3371" s="155">
        <f>Q3371*H3371</f>
        <v>0</v>
      </c>
      <c r="S3371" s="155">
        <v>0</v>
      </c>
      <c r="T3371" s="156">
        <f>S3371*H3371</f>
        <v>0</v>
      </c>
      <c r="U3371" s="29"/>
      <c r="V3371" s="29"/>
      <c r="W3371" s="29"/>
      <c r="X3371" s="29"/>
      <c r="Y3371" s="29"/>
      <c r="Z3371" s="29"/>
      <c r="AA3371" s="29"/>
      <c r="AB3371" s="29"/>
      <c r="AC3371" s="29"/>
      <c r="AD3371" s="29"/>
      <c r="AE3371" s="29"/>
      <c r="AR3371" s="157" t="s">
        <v>148</v>
      </c>
      <c r="AT3371" s="157" t="s">
        <v>130</v>
      </c>
      <c r="AU3371" s="157" t="s">
        <v>143</v>
      </c>
      <c r="AY3371" s="14" t="s">
        <v>127</v>
      </c>
      <c r="BE3371" s="158">
        <f>IF(N3371="základní",J3371,0)</f>
        <v>0</v>
      </c>
      <c r="BF3371" s="158">
        <f>IF(N3371="snížená",J3371,0)</f>
        <v>0</v>
      </c>
      <c r="BG3371" s="158">
        <f>IF(N3371="zákl. přenesená",J3371,0)</f>
        <v>0</v>
      </c>
      <c r="BH3371" s="158">
        <f>IF(N3371="sníž. přenesená",J3371,0)</f>
        <v>0</v>
      </c>
      <c r="BI3371" s="158">
        <f>IF(N3371="nulová",J3371,0)</f>
        <v>0</v>
      </c>
      <c r="BJ3371" s="14" t="s">
        <v>83</v>
      </c>
      <c r="BK3371" s="158">
        <f>ROUND(I3371*H3371,2)</f>
        <v>0</v>
      </c>
      <c r="BL3371" s="14" t="s">
        <v>148</v>
      </c>
      <c r="BM3371" s="157" t="s">
        <v>4086</v>
      </c>
    </row>
    <row r="3372" spans="1:65" s="2" customFormat="1">
      <c r="A3372" s="29"/>
      <c r="B3372" s="30"/>
      <c r="C3372" s="29"/>
      <c r="D3372" s="159" t="s">
        <v>136</v>
      </c>
      <c r="E3372" s="29"/>
      <c r="F3372" s="160" t="s">
        <v>4085</v>
      </c>
      <c r="G3372" s="29"/>
      <c r="H3372" s="29"/>
      <c r="I3372" s="161"/>
      <c r="J3372" s="29"/>
      <c r="K3372" s="29"/>
      <c r="L3372" s="30"/>
      <c r="M3372" s="162"/>
      <c r="N3372" s="163"/>
      <c r="O3372" s="55"/>
      <c r="P3372" s="55"/>
      <c r="Q3372" s="55"/>
      <c r="R3372" s="55"/>
      <c r="S3372" s="55"/>
      <c r="T3372" s="56"/>
      <c r="U3372" s="29"/>
      <c r="V3372" s="29"/>
      <c r="W3372" s="29"/>
      <c r="X3372" s="29"/>
      <c r="Y3372" s="29"/>
      <c r="Z3372" s="29"/>
      <c r="AA3372" s="29"/>
      <c r="AB3372" s="29"/>
      <c r="AC3372" s="29"/>
      <c r="AD3372" s="29"/>
      <c r="AE3372" s="29"/>
      <c r="AT3372" s="14" t="s">
        <v>136</v>
      </c>
      <c r="AU3372" s="14" t="s">
        <v>143</v>
      </c>
    </row>
    <row r="3373" spans="1:65" s="2" customFormat="1" ht="19.5">
      <c r="A3373" s="29"/>
      <c r="B3373" s="30"/>
      <c r="C3373" s="29"/>
      <c r="D3373" s="159" t="s">
        <v>320</v>
      </c>
      <c r="E3373" s="29"/>
      <c r="F3373" s="168" t="s">
        <v>4087</v>
      </c>
      <c r="G3373" s="29"/>
      <c r="H3373" s="29"/>
      <c r="I3373" s="161"/>
      <c r="J3373" s="29"/>
      <c r="K3373" s="29"/>
      <c r="L3373" s="30"/>
      <c r="M3373" s="162"/>
      <c r="N3373" s="163"/>
      <c r="O3373" s="55"/>
      <c r="P3373" s="55"/>
      <c r="Q3373" s="55"/>
      <c r="R3373" s="55"/>
      <c r="S3373" s="55"/>
      <c r="T3373" s="56"/>
      <c r="U3373" s="29"/>
      <c r="V3373" s="29"/>
      <c r="W3373" s="29"/>
      <c r="X3373" s="29"/>
      <c r="Y3373" s="29"/>
      <c r="Z3373" s="29"/>
      <c r="AA3373" s="29"/>
      <c r="AB3373" s="29"/>
      <c r="AC3373" s="29"/>
      <c r="AD3373" s="29"/>
      <c r="AE3373" s="29"/>
      <c r="AT3373" s="14" t="s">
        <v>320</v>
      </c>
      <c r="AU3373" s="14" t="s">
        <v>143</v>
      </c>
    </row>
    <row r="3374" spans="1:65" s="12" customFormat="1" ht="20.85" customHeight="1">
      <c r="B3374" s="132"/>
      <c r="D3374" s="133" t="s">
        <v>75</v>
      </c>
      <c r="E3374" s="143" t="s">
        <v>4088</v>
      </c>
      <c r="F3374" s="143" t="s">
        <v>4089</v>
      </c>
      <c r="I3374" s="135"/>
      <c r="J3374" s="144">
        <f>BK3374</f>
        <v>0</v>
      </c>
      <c r="L3374" s="132"/>
      <c r="M3374" s="137"/>
      <c r="N3374" s="138"/>
      <c r="O3374" s="138"/>
      <c r="P3374" s="139">
        <f>SUM(P3375:P3407)</f>
        <v>0</v>
      </c>
      <c r="Q3374" s="138"/>
      <c r="R3374" s="139">
        <f>SUM(R3375:R3407)</f>
        <v>0</v>
      </c>
      <c r="S3374" s="138"/>
      <c r="T3374" s="140">
        <f>SUM(T3375:T3407)</f>
        <v>0</v>
      </c>
      <c r="AR3374" s="133" t="s">
        <v>83</v>
      </c>
      <c r="AT3374" s="141" t="s">
        <v>75</v>
      </c>
      <c r="AU3374" s="141" t="s">
        <v>85</v>
      </c>
      <c r="AY3374" s="133" t="s">
        <v>127</v>
      </c>
      <c r="BK3374" s="142">
        <f>SUM(BK3375:BK3407)</f>
        <v>0</v>
      </c>
    </row>
    <row r="3375" spans="1:65" s="2" customFormat="1" ht="16.5" customHeight="1">
      <c r="A3375" s="29"/>
      <c r="B3375" s="145"/>
      <c r="C3375" s="146" t="s">
        <v>4090</v>
      </c>
      <c r="D3375" s="146" t="s">
        <v>130</v>
      </c>
      <c r="E3375" s="147" t="s">
        <v>4091</v>
      </c>
      <c r="F3375" s="148" t="s">
        <v>4092</v>
      </c>
      <c r="G3375" s="149" t="s">
        <v>385</v>
      </c>
      <c r="H3375" s="150">
        <v>0.5</v>
      </c>
      <c r="I3375" s="151"/>
      <c r="J3375" s="152">
        <f>ROUND(I3375*H3375,2)</f>
        <v>0</v>
      </c>
      <c r="K3375" s="148" t="s">
        <v>1</v>
      </c>
      <c r="L3375" s="30"/>
      <c r="M3375" s="153" t="s">
        <v>1</v>
      </c>
      <c r="N3375" s="154" t="s">
        <v>41</v>
      </c>
      <c r="O3375" s="55"/>
      <c r="P3375" s="155">
        <f>O3375*H3375</f>
        <v>0</v>
      </c>
      <c r="Q3375" s="155">
        <v>0</v>
      </c>
      <c r="R3375" s="155">
        <f>Q3375*H3375</f>
        <v>0</v>
      </c>
      <c r="S3375" s="155">
        <v>0</v>
      </c>
      <c r="T3375" s="156">
        <f>S3375*H3375</f>
        <v>0</v>
      </c>
      <c r="U3375" s="29"/>
      <c r="V3375" s="29"/>
      <c r="W3375" s="29"/>
      <c r="X3375" s="29"/>
      <c r="Y3375" s="29"/>
      <c r="Z3375" s="29"/>
      <c r="AA3375" s="29"/>
      <c r="AB3375" s="29"/>
      <c r="AC3375" s="29"/>
      <c r="AD3375" s="29"/>
      <c r="AE3375" s="29"/>
      <c r="AR3375" s="157" t="s">
        <v>148</v>
      </c>
      <c r="AT3375" s="157" t="s">
        <v>130</v>
      </c>
      <c r="AU3375" s="157" t="s">
        <v>143</v>
      </c>
      <c r="AY3375" s="14" t="s">
        <v>127</v>
      </c>
      <c r="BE3375" s="158">
        <f>IF(N3375="základní",J3375,0)</f>
        <v>0</v>
      </c>
      <c r="BF3375" s="158">
        <f>IF(N3375="snížená",J3375,0)</f>
        <v>0</v>
      </c>
      <c r="BG3375" s="158">
        <f>IF(N3375="zákl. přenesená",J3375,0)</f>
        <v>0</v>
      </c>
      <c r="BH3375" s="158">
        <f>IF(N3375="sníž. přenesená",J3375,0)</f>
        <v>0</v>
      </c>
      <c r="BI3375" s="158">
        <f>IF(N3375="nulová",J3375,0)</f>
        <v>0</v>
      </c>
      <c r="BJ3375" s="14" t="s">
        <v>83</v>
      </c>
      <c r="BK3375" s="158">
        <f>ROUND(I3375*H3375,2)</f>
        <v>0</v>
      </c>
      <c r="BL3375" s="14" t="s">
        <v>148</v>
      </c>
      <c r="BM3375" s="157" t="s">
        <v>4093</v>
      </c>
    </row>
    <row r="3376" spans="1:65" s="2" customFormat="1">
      <c r="A3376" s="29"/>
      <c r="B3376" s="30"/>
      <c r="C3376" s="29"/>
      <c r="D3376" s="159" t="s">
        <v>136</v>
      </c>
      <c r="E3376" s="29"/>
      <c r="F3376" s="160" t="s">
        <v>4092</v>
      </c>
      <c r="G3376" s="29"/>
      <c r="H3376" s="29"/>
      <c r="I3376" s="161"/>
      <c r="J3376" s="29"/>
      <c r="K3376" s="29"/>
      <c r="L3376" s="30"/>
      <c r="M3376" s="162"/>
      <c r="N3376" s="163"/>
      <c r="O3376" s="55"/>
      <c r="P3376" s="55"/>
      <c r="Q3376" s="55"/>
      <c r="R3376" s="55"/>
      <c r="S3376" s="55"/>
      <c r="T3376" s="56"/>
      <c r="U3376" s="29"/>
      <c r="V3376" s="29"/>
      <c r="W3376" s="29"/>
      <c r="X3376" s="29"/>
      <c r="Y3376" s="29"/>
      <c r="Z3376" s="29"/>
      <c r="AA3376" s="29"/>
      <c r="AB3376" s="29"/>
      <c r="AC3376" s="29"/>
      <c r="AD3376" s="29"/>
      <c r="AE3376" s="29"/>
      <c r="AT3376" s="14" t="s">
        <v>136</v>
      </c>
      <c r="AU3376" s="14" t="s">
        <v>143</v>
      </c>
    </row>
    <row r="3377" spans="1:65" s="2" customFormat="1" ht="19.5">
      <c r="A3377" s="29"/>
      <c r="B3377" s="30"/>
      <c r="C3377" s="29"/>
      <c r="D3377" s="159" t="s">
        <v>320</v>
      </c>
      <c r="E3377" s="29"/>
      <c r="F3377" s="168" t="s">
        <v>4094</v>
      </c>
      <c r="G3377" s="29"/>
      <c r="H3377" s="29"/>
      <c r="I3377" s="161"/>
      <c r="J3377" s="29"/>
      <c r="K3377" s="29"/>
      <c r="L3377" s="30"/>
      <c r="M3377" s="162"/>
      <c r="N3377" s="163"/>
      <c r="O3377" s="55"/>
      <c r="P3377" s="55"/>
      <c r="Q3377" s="55"/>
      <c r="R3377" s="55"/>
      <c r="S3377" s="55"/>
      <c r="T3377" s="56"/>
      <c r="U3377" s="29"/>
      <c r="V3377" s="29"/>
      <c r="W3377" s="29"/>
      <c r="X3377" s="29"/>
      <c r="Y3377" s="29"/>
      <c r="Z3377" s="29"/>
      <c r="AA3377" s="29"/>
      <c r="AB3377" s="29"/>
      <c r="AC3377" s="29"/>
      <c r="AD3377" s="29"/>
      <c r="AE3377" s="29"/>
      <c r="AT3377" s="14" t="s">
        <v>320</v>
      </c>
      <c r="AU3377" s="14" t="s">
        <v>143</v>
      </c>
    </row>
    <row r="3378" spans="1:65" s="2" customFormat="1" ht="16.5" customHeight="1">
      <c r="A3378" s="29"/>
      <c r="B3378" s="145"/>
      <c r="C3378" s="146" t="s">
        <v>4095</v>
      </c>
      <c r="D3378" s="146" t="s">
        <v>130</v>
      </c>
      <c r="E3378" s="147" t="s">
        <v>4096</v>
      </c>
      <c r="F3378" s="148" t="s">
        <v>4097</v>
      </c>
      <c r="G3378" s="149" t="s">
        <v>385</v>
      </c>
      <c r="H3378" s="150">
        <v>0.5</v>
      </c>
      <c r="I3378" s="151"/>
      <c r="J3378" s="152">
        <f>ROUND(I3378*H3378,2)</f>
        <v>0</v>
      </c>
      <c r="K3378" s="148" t="s">
        <v>1</v>
      </c>
      <c r="L3378" s="30"/>
      <c r="M3378" s="153" t="s">
        <v>1</v>
      </c>
      <c r="N3378" s="154" t="s">
        <v>41</v>
      </c>
      <c r="O3378" s="55"/>
      <c r="P3378" s="155">
        <f>O3378*H3378</f>
        <v>0</v>
      </c>
      <c r="Q3378" s="155">
        <v>0</v>
      </c>
      <c r="R3378" s="155">
        <f>Q3378*H3378</f>
        <v>0</v>
      </c>
      <c r="S3378" s="155">
        <v>0</v>
      </c>
      <c r="T3378" s="156">
        <f>S3378*H3378</f>
        <v>0</v>
      </c>
      <c r="U3378" s="29"/>
      <c r="V3378" s="29"/>
      <c r="W3378" s="29"/>
      <c r="X3378" s="29"/>
      <c r="Y3378" s="29"/>
      <c r="Z3378" s="29"/>
      <c r="AA3378" s="29"/>
      <c r="AB3378" s="29"/>
      <c r="AC3378" s="29"/>
      <c r="AD3378" s="29"/>
      <c r="AE3378" s="29"/>
      <c r="AR3378" s="157" t="s">
        <v>148</v>
      </c>
      <c r="AT3378" s="157" t="s">
        <v>130</v>
      </c>
      <c r="AU3378" s="157" t="s">
        <v>143</v>
      </c>
      <c r="AY3378" s="14" t="s">
        <v>127</v>
      </c>
      <c r="BE3378" s="158">
        <f>IF(N3378="základní",J3378,0)</f>
        <v>0</v>
      </c>
      <c r="BF3378" s="158">
        <f>IF(N3378="snížená",J3378,0)</f>
        <v>0</v>
      </c>
      <c r="BG3378" s="158">
        <f>IF(N3378="zákl. přenesená",J3378,0)</f>
        <v>0</v>
      </c>
      <c r="BH3378" s="158">
        <f>IF(N3378="sníž. přenesená",J3378,0)</f>
        <v>0</v>
      </c>
      <c r="BI3378" s="158">
        <f>IF(N3378="nulová",J3378,0)</f>
        <v>0</v>
      </c>
      <c r="BJ3378" s="14" t="s">
        <v>83</v>
      </c>
      <c r="BK3378" s="158">
        <f>ROUND(I3378*H3378,2)</f>
        <v>0</v>
      </c>
      <c r="BL3378" s="14" t="s">
        <v>148</v>
      </c>
      <c r="BM3378" s="157" t="s">
        <v>4098</v>
      </c>
    </row>
    <row r="3379" spans="1:65" s="2" customFormat="1">
      <c r="A3379" s="29"/>
      <c r="B3379" s="30"/>
      <c r="C3379" s="29"/>
      <c r="D3379" s="159" t="s">
        <v>136</v>
      </c>
      <c r="E3379" s="29"/>
      <c r="F3379" s="160" t="s">
        <v>4097</v>
      </c>
      <c r="G3379" s="29"/>
      <c r="H3379" s="29"/>
      <c r="I3379" s="161"/>
      <c r="J3379" s="29"/>
      <c r="K3379" s="29"/>
      <c r="L3379" s="30"/>
      <c r="M3379" s="162"/>
      <c r="N3379" s="163"/>
      <c r="O3379" s="55"/>
      <c r="P3379" s="55"/>
      <c r="Q3379" s="55"/>
      <c r="R3379" s="55"/>
      <c r="S3379" s="55"/>
      <c r="T3379" s="56"/>
      <c r="U3379" s="29"/>
      <c r="V3379" s="29"/>
      <c r="W3379" s="29"/>
      <c r="X3379" s="29"/>
      <c r="Y3379" s="29"/>
      <c r="Z3379" s="29"/>
      <c r="AA3379" s="29"/>
      <c r="AB3379" s="29"/>
      <c r="AC3379" s="29"/>
      <c r="AD3379" s="29"/>
      <c r="AE3379" s="29"/>
      <c r="AT3379" s="14" t="s">
        <v>136</v>
      </c>
      <c r="AU3379" s="14" t="s">
        <v>143</v>
      </c>
    </row>
    <row r="3380" spans="1:65" s="2" customFormat="1" ht="19.5">
      <c r="A3380" s="29"/>
      <c r="B3380" s="30"/>
      <c r="C3380" s="29"/>
      <c r="D3380" s="159" t="s">
        <v>320</v>
      </c>
      <c r="E3380" s="29"/>
      <c r="F3380" s="168" t="s">
        <v>4094</v>
      </c>
      <c r="G3380" s="29"/>
      <c r="H3380" s="29"/>
      <c r="I3380" s="161"/>
      <c r="J3380" s="29"/>
      <c r="K3380" s="29"/>
      <c r="L3380" s="30"/>
      <c r="M3380" s="162"/>
      <c r="N3380" s="163"/>
      <c r="O3380" s="55"/>
      <c r="P3380" s="55"/>
      <c r="Q3380" s="55"/>
      <c r="R3380" s="55"/>
      <c r="S3380" s="55"/>
      <c r="T3380" s="56"/>
      <c r="U3380" s="29"/>
      <c r="V3380" s="29"/>
      <c r="W3380" s="29"/>
      <c r="X3380" s="29"/>
      <c r="Y3380" s="29"/>
      <c r="Z3380" s="29"/>
      <c r="AA3380" s="29"/>
      <c r="AB3380" s="29"/>
      <c r="AC3380" s="29"/>
      <c r="AD3380" s="29"/>
      <c r="AE3380" s="29"/>
      <c r="AT3380" s="14" t="s">
        <v>320</v>
      </c>
      <c r="AU3380" s="14" t="s">
        <v>143</v>
      </c>
    </row>
    <row r="3381" spans="1:65" s="2" customFormat="1" ht="24.2" customHeight="1">
      <c r="A3381" s="29"/>
      <c r="B3381" s="145"/>
      <c r="C3381" s="146" t="s">
        <v>4099</v>
      </c>
      <c r="D3381" s="146" t="s">
        <v>130</v>
      </c>
      <c r="E3381" s="147" t="s">
        <v>4100</v>
      </c>
      <c r="F3381" s="148" t="s">
        <v>4101</v>
      </c>
      <c r="G3381" s="149" t="s">
        <v>133</v>
      </c>
      <c r="H3381" s="150">
        <v>2</v>
      </c>
      <c r="I3381" s="151"/>
      <c r="J3381" s="152">
        <f>ROUND(I3381*H3381,2)</f>
        <v>0</v>
      </c>
      <c r="K3381" s="148" t="s">
        <v>1</v>
      </c>
      <c r="L3381" s="30"/>
      <c r="M3381" s="153" t="s">
        <v>1</v>
      </c>
      <c r="N3381" s="154" t="s">
        <v>41</v>
      </c>
      <c r="O3381" s="55"/>
      <c r="P3381" s="155">
        <f>O3381*H3381</f>
        <v>0</v>
      </c>
      <c r="Q3381" s="155">
        <v>0</v>
      </c>
      <c r="R3381" s="155">
        <f>Q3381*H3381</f>
        <v>0</v>
      </c>
      <c r="S3381" s="155">
        <v>0</v>
      </c>
      <c r="T3381" s="156">
        <f>S3381*H3381</f>
        <v>0</v>
      </c>
      <c r="U3381" s="29"/>
      <c r="V3381" s="29"/>
      <c r="W3381" s="29"/>
      <c r="X3381" s="29"/>
      <c r="Y3381" s="29"/>
      <c r="Z3381" s="29"/>
      <c r="AA3381" s="29"/>
      <c r="AB3381" s="29"/>
      <c r="AC3381" s="29"/>
      <c r="AD3381" s="29"/>
      <c r="AE3381" s="29"/>
      <c r="AR3381" s="157" t="s">
        <v>148</v>
      </c>
      <c r="AT3381" s="157" t="s">
        <v>130</v>
      </c>
      <c r="AU3381" s="157" t="s">
        <v>143</v>
      </c>
      <c r="AY3381" s="14" t="s">
        <v>127</v>
      </c>
      <c r="BE3381" s="158">
        <f>IF(N3381="základní",J3381,0)</f>
        <v>0</v>
      </c>
      <c r="BF3381" s="158">
        <f>IF(N3381="snížená",J3381,0)</f>
        <v>0</v>
      </c>
      <c r="BG3381" s="158">
        <f>IF(N3381="zákl. přenesená",J3381,0)</f>
        <v>0</v>
      </c>
      <c r="BH3381" s="158">
        <f>IF(N3381="sníž. přenesená",J3381,0)</f>
        <v>0</v>
      </c>
      <c r="BI3381" s="158">
        <f>IF(N3381="nulová",J3381,0)</f>
        <v>0</v>
      </c>
      <c r="BJ3381" s="14" t="s">
        <v>83</v>
      </c>
      <c r="BK3381" s="158">
        <f>ROUND(I3381*H3381,2)</f>
        <v>0</v>
      </c>
      <c r="BL3381" s="14" t="s">
        <v>148</v>
      </c>
      <c r="BM3381" s="157" t="s">
        <v>4102</v>
      </c>
    </row>
    <row r="3382" spans="1:65" s="2" customFormat="1" ht="19.5">
      <c r="A3382" s="29"/>
      <c r="B3382" s="30"/>
      <c r="C3382" s="29"/>
      <c r="D3382" s="159" t="s">
        <v>136</v>
      </c>
      <c r="E3382" s="29"/>
      <c r="F3382" s="160" t="s">
        <v>4101</v>
      </c>
      <c r="G3382" s="29"/>
      <c r="H3382" s="29"/>
      <c r="I3382" s="161"/>
      <c r="J3382" s="29"/>
      <c r="K3382" s="29"/>
      <c r="L3382" s="30"/>
      <c r="M3382" s="162"/>
      <c r="N3382" s="163"/>
      <c r="O3382" s="55"/>
      <c r="P3382" s="55"/>
      <c r="Q3382" s="55"/>
      <c r="R3382" s="55"/>
      <c r="S3382" s="55"/>
      <c r="T3382" s="56"/>
      <c r="U3382" s="29"/>
      <c r="V3382" s="29"/>
      <c r="W3382" s="29"/>
      <c r="X3382" s="29"/>
      <c r="Y3382" s="29"/>
      <c r="Z3382" s="29"/>
      <c r="AA3382" s="29"/>
      <c r="AB3382" s="29"/>
      <c r="AC3382" s="29"/>
      <c r="AD3382" s="29"/>
      <c r="AE3382" s="29"/>
      <c r="AT3382" s="14" t="s">
        <v>136</v>
      </c>
      <c r="AU3382" s="14" t="s">
        <v>143</v>
      </c>
    </row>
    <row r="3383" spans="1:65" s="2" customFormat="1" ht="19.5">
      <c r="A3383" s="29"/>
      <c r="B3383" s="30"/>
      <c r="C3383" s="29"/>
      <c r="D3383" s="159" t="s">
        <v>320</v>
      </c>
      <c r="E3383" s="29"/>
      <c r="F3383" s="168" t="s">
        <v>4103</v>
      </c>
      <c r="G3383" s="29"/>
      <c r="H3383" s="29"/>
      <c r="I3383" s="161"/>
      <c r="J3383" s="29"/>
      <c r="K3383" s="29"/>
      <c r="L3383" s="30"/>
      <c r="M3383" s="162"/>
      <c r="N3383" s="163"/>
      <c r="O3383" s="55"/>
      <c r="P3383" s="55"/>
      <c r="Q3383" s="55"/>
      <c r="R3383" s="55"/>
      <c r="S3383" s="55"/>
      <c r="T3383" s="56"/>
      <c r="U3383" s="29"/>
      <c r="V3383" s="29"/>
      <c r="W3383" s="29"/>
      <c r="X3383" s="29"/>
      <c r="Y3383" s="29"/>
      <c r="Z3383" s="29"/>
      <c r="AA3383" s="29"/>
      <c r="AB3383" s="29"/>
      <c r="AC3383" s="29"/>
      <c r="AD3383" s="29"/>
      <c r="AE3383" s="29"/>
      <c r="AT3383" s="14" t="s">
        <v>320</v>
      </c>
      <c r="AU3383" s="14" t="s">
        <v>143</v>
      </c>
    </row>
    <row r="3384" spans="1:65" s="2" customFormat="1" ht="16.5" customHeight="1">
      <c r="A3384" s="29"/>
      <c r="B3384" s="145"/>
      <c r="C3384" s="146" t="s">
        <v>4104</v>
      </c>
      <c r="D3384" s="146" t="s">
        <v>130</v>
      </c>
      <c r="E3384" s="147" t="s">
        <v>4105</v>
      </c>
      <c r="F3384" s="148" t="s">
        <v>4106</v>
      </c>
      <c r="G3384" s="149" t="s">
        <v>353</v>
      </c>
      <c r="H3384" s="150">
        <v>2</v>
      </c>
      <c r="I3384" s="151"/>
      <c r="J3384" s="152">
        <f>ROUND(I3384*H3384,2)</f>
        <v>0</v>
      </c>
      <c r="K3384" s="148" t="s">
        <v>1</v>
      </c>
      <c r="L3384" s="30"/>
      <c r="M3384" s="153" t="s">
        <v>1</v>
      </c>
      <c r="N3384" s="154" t="s">
        <v>41</v>
      </c>
      <c r="O3384" s="55"/>
      <c r="P3384" s="155">
        <f>O3384*H3384</f>
        <v>0</v>
      </c>
      <c r="Q3384" s="155">
        <v>0</v>
      </c>
      <c r="R3384" s="155">
        <f>Q3384*H3384</f>
        <v>0</v>
      </c>
      <c r="S3384" s="155">
        <v>0</v>
      </c>
      <c r="T3384" s="156">
        <f>S3384*H3384</f>
        <v>0</v>
      </c>
      <c r="U3384" s="29"/>
      <c r="V3384" s="29"/>
      <c r="W3384" s="29"/>
      <c r="X3384" s="29"/>
      <c r="Y3384" s="29"/>
      <c r="Z3384" s="29"/>
      <c r="AA3384" s="29"/>
      <c r="AB3384" s="29"/>
      <c r="AC3384" s="29"/>
      <c r="AD3384" s="29"/>
      <c r="AE3384" s="29"/>
      <c r="AR3384" s="157" t="s">
        <v>148</v>
      </c>
      <c r="AT3384" s="157" t="s">
        <v>130</v>
      </c>
      <c r="AU3384" s="157" t="s">
        <v>143</v>
      </c>
      <c r="AY3384" s="14" t="s">
        <v>127</v>
      </c>
      <c r="BE3384" s="158">
        <f>IF(N3384="základní",J3384,0)</f>
        <v>0</v>
      </c>
      <c r="BF3384" s="158">
        <f>IF(N3384="snížená",J3384,0)</f>
        <v>0</v>
      </c>
      <c r="BG3384" s="158">
        <f>IF(N3384="zákl. přenesená",J3384,0)</f>
        <v>0</v>
      </c>
      <c r="BH3384" s="158">
        <f>IF(N3384="sníž. přenesená",J3384,0)</f>
        <v>0</v>
      </c>
      <c r="BI3384" s="158">
        <f>IF(N3384="nulová",J3384,0)</f>
        <v>0</v>
      </c>
      <c r="BJ3384" s="14" t="s">
        <v>83</v>
      </c>
      <c r="BK3384" s="158">
        <f>ROUND(I3384*H3384,2)</f>
        <v>0</v>
      </c>
      <c r="BL3384" s="14" t="s">
        <v>148</v>
      </c>
      <c r="BM3384" s="157" t="s">
        <v>4107</v>
      </c>
    </row>
    <row r="3385" spans="1:65" s="2" customFormat="1">
      <c r="A3385" s="29"/>
      <c r="B3385" s="30"/>
      <c r="C3385" s="29"/>
      <c r="D3385" s="159" t="s">
        <v>136</v>
      </c>
      <c r="E3385" s="29"/>
      <c r="F3385" s="160" t="s">
        <v>4106</v>
      </c>
      <c r="G3385" s="29"/>
      <c r="H3385" s="29"/>
      <c r="I3385" s="161"/>
      <c r="J3385" s="29"/>
      <c r="K3385" s="29"/>
      <c r="L3385" s="30"/>
      <c r="M3385" s="162"/>
      <c r="N3385" s="163"/>
      <c r="O3385" s="55"/>
      <c r="P3385" s="55"/>
      <c r="Q3385" s="55"/>
      <c r="R3385" s="55"/>
      <c r="S3385" s="55"/>
      <c r="T3385" s="56"/>
      <c r="U3385" s="29"/>
      <c r="V3385" s="29"/>
      <c r="W3385" s="29"/>
      <c r="X3385" s="29"/>
      <c r="Y3385" s="29"/>
      <c r="Z3385" s="29"/>
      <c r="AA3385" s="29"/>
      <c r="AB3385" s="29"/>
      <c r="AC3385" s="29"/>
      <c r="AD3385" s="29"/>
      <c r="AE3385" s="29"/>
      <c r="AT3385" s="14" t="s">
        <v>136</v>
      </c>
      <c r="AU3385" s="14" t="s">
        <v>143</v>
      </c>
    </row>
    <row r="3386" spans="1:65" s="2" customFormat="1" ht="19.5">
      <c r="A3386" s="29"/>
      <c r="B3386" s="30"/>
      <c r="C3386" s="29"/>
      <c r="D3386" s="159" t="s">
        <v>320</v>
      </c>
      <c r="E3386" s="29"/>
      <c r="F3386" s="168" t="s">
        <v>4094</v>
      </c>
      <c r="G3386" s="29"/>
      <c r="H3386" s="29"/>
      <c r="I3386" s="161"/>
      <c r="J3386" s="29"/>
      <c r="K3386" s="29"/>
      <c r="L3386" s="30"/>
      <c r="M3386" s="162"/>
      <c r="N3386" s="163"/>
      <c r="O3386" s="55"/>
      <c r="P3386" s="55"/>
      <c r="Q3386" s="55"/>
      <c r="R3386" s="55"/>
      <c r="S3386" s="55"/>
      <c r="T3386" s="56"/>
      <c r="U3386" s="29"/>
      <c r="V3386" s="29"/>
      <c r="W3386" s="29"/>
      <c r="X3386" s="29"/>
      <c r="Y3386" s="29"/>
      <c r="Z3386" s="29"/>
      <c r="AA3386" s="29"/>
      <c r="AB3386" s="29"/>
      <c r="AC3386" s="29"/>
      <c r="AD3386" s="29"/>
      <c r="AE3386" s="29"/>
      <c r="AT3386" s="14" t="s">
        <v>320</v>
      </c>
      <c r="AU3386" s="14" t="s">
        <v>143</v>
      </c>
    </row>
    <row r="3387" spans="1:65" s="2" customFormat="1" ht="16.5" customHeight="1">
      <c r="A3387" s="29"/>
      <c r="B3387" s="145"/>
      <c r="C3387" s="146" t="s">
        <v>4108</v>
      </c>
      <c r="D3387" s="146" t="s">
        <v>130</v>
      </c>
      <c r="E3387" s="147" t="s">
        <v>4109</v>
      </c>
      <c r="F3387" s="148" t="s">
        <v>4110</v>
      </c>
      <c r="G3387" s="149" t="s">
        <v>353</v>
      </c>
      <c r="H3387" s="150">
        <v>2</v>
      </c>
      <c r="I3387" s="151"/>
      <c r="J3387" s="152">
        <f>ROUND(I3387*H3387,2)</f>
        <v>0</v>
      </c>
      <c r="K3387" s="148" t="s">
        <v>1</v>
      </c>
      <c r="L3387" s="30"/>
      <c r="M3387" s="153" t="s">
        <v>1</v>
      </c>
      <c r="N3387" s="154" t="s">
        <v>41</v>
      </c>
      <c r="O3387" s="55"/>
      <c r="P3387" s="155">
        <f>O3387*H3387</f>
        <v>0</v>
      </c>
      <c r="Q3387" s="155">
        <v>0</v>
      </c>
      <c r="R3387" s="155">
        <f>Q3387*H3387</f>
        <v>0</v>
      </c>
      <c r="S3387" s="155">
        <v>0</v>
      </c>
      <c r="T3387" s="156">
        <f>S3387*H3387</f>
        <v>0</v>
      </c>
      <c r="U3387" s="29"/>
      <c r="V3387" s="29"/>
      <c r="W3387" s="29"/>
      <c r="X3387" s="29"/>
      <c r="Y3387" s="29"/>
      <c r="Z3387" s="29"/>
      <c r="AA3387" s="29"/>
      <c r="AB3387" s="29"/>
      <c r="AC3387" s="29"/>
      <c r="AD3387" s="29"/>
      <c r="AE3387" s="29"/>
      <c r="AR3387" s="157" t="s">
        <v>148</v>
      </c>
      <c r="AT3387" s="157" t="s">
        <v>130</v>
      </c>
      <c r="AU3387" s="157" t="s">
        <v>143</v>
      </c>
      <c r="AY3387" s="14" t="s">
        <v>127</v>
      </c>
      <c r="BE3387" s="158">
        <f>IF(N3387="základní",J3387,0)</f>
        <v>0</v>
      </c>
      <c r="BF3387" s="158">
        <f>IF(N3387="snížená",J3387,0)</f>
        <v>0</v>
      </c>
      <c r="BG3387" s="158">
        <f>IF(N3387="zákl. přenesená",J3387,0)</f>
        <v>0</v>
      </c>
      <c r="BH3387" s="158">
        <f>IF(N3387="sníž. přenesená",J3387,0)</f>
        <v>0</v>
      </c>
      <c r="BI3387" s="158">
        <f>IF(N3387="nulová",J3387,0)</f>
        <v>0</v>
      </c>
      <c r="BJ3387" s="14" t="s">
        <v>83</v>
      </c>
      <c r="BK3387" s="158">
        <f>ROUND(I3387*H3387,2)</f>
        <v>0</v>
      </c>
      <c r="BL3387" s="14" t="s">
        <v>148</v>
      </c>
      <c r="BM3387" s="157" t="s">
        <v>4111</v>
      </c>
    </row>
    <row r="3388" spans="1:65" s="2" customFormat="1">
      <c r="A3388" s="29"/>
      <c r="B3388" s="30"/>
      <c r="C3388" s="29"/>
      <c r="D3388" s="159" t="s">
        <v>136</v>
      </c>
      <c r="E3388" s="29"/>
      <c r="F3388" s="160" t="s">
        <v>4110</v>
      </c>
      <c r="G3388" s="29"/>
      <c r="H3388" s="29"/>
      <c r="I3388" s="161"/>
      <c r="J3388" s="29"/>
      <c r="K3388" s="29"/>
      <c r="L3388" s="30"/>
      <c r="M3388" s="162"/>
      <c r="N3388" s="163"/>
      <c r="O3388" s="55"/>
      <c r="P3388" s="55"/>
      <c r="Q3388" s="55"/>
      <c r="R3388" s="55"/>
      <c r="S3388" s="55"/>
      <c r="T3388" s="56"/>
      <c r="U3388" s="29"/>
      <c r="V3388" s="29"/>
      <c r="W3388" s="29"/>
      <c r="X3388" s="29"/>
      <c r="Y3388" s="29"/>
      <c r="Z3388" s="29"/>
      <c r="AA3388" s="29"/>
      <c r="AB3388" s="29"/>
      <c r="AC3388" s="29"/>
      <c r="AD3388" s="29"/>
      <c r="AE3388" s="29"/>
      <c r="AT3388" s="14" t="s">
        <v>136</v>
      </c>
      <c r="AU3388" s="14" t="s">
        <v>143</v>
      </c>
    </row>
    <row r="3389" spans="1:65" s="2" customFormat="1" ht="19.5">
      <c r="A3389" s="29"/>
      <c r="B3389" s="30"/>
      <c r="C3389" s="29"/>
      <c r="D3389" s="159" t="s">
        <v>320</v>
      </c>
      <c r="E3389" s="29"/>
      <c r="F3389" s="168" t="s">
        <v>4094</v>
      </c>
      <c r="G3389" s="29"/>
      <c r="H3389" s="29"/>
      <c r="I3389" s="161"/>
      <c r="J3389" s="29"/>
      <c r="K3389" s="29"/>
      <c r="L3389" s="30"/>
      <c r="M3389" s="162"/>
      <c r="N3389" s="163"/>
      <c r="O3389" s="55"/>
      <c r="P3389" s="55"/>
      <c r="Q3389" s="55"/>
      <c r="R3389" s="55"/>
      <c r="S3389" s="55"/>
      <c r="T3389" s="56"/>
      <c r="U3389" s="29"/>
      <c r="V3389" s="29"/>
      <c r="W3389" s="29"/>
      <c r="X3389" s="29"/>
      <c r="Y3389" s="29"/>
      <c r="Z3389" s="29"/>
      <c r="AA3389" s="29"/>
      <c r="AB3389" s="29"/>
      <c r="AC3389" s="29"/>
      <c r="AD3389" s="29"/>
      <c r="AE3389" s="29"/>
      <c r="AT3389" s="14" t="s">
        <v>320</v>
      </c>
      <c r="AU3389" s="14" t="s">
        <v>143</v>
      </c>
    </row>
    <row r="3390" spans="1:65" s="2" customFormat="1" ht="16.5" customHeight="1">
      <c r="A3390" s="29"/>
      <c r="B3390" s="145"/>
      <c r="C3390" s="146" t="s">
        <v>4112</v>
      </c>
      <c r="D3390" s="146" t="s">
        <v>130</v>
      </c>
      <c r="E3390" s="147" t="s">
        <v>4113</v>
      </c>
      <c r="F3390" s="148" t="s">
        <v>4114</v>
      </c>
      <c r="G3390" s="149" t="s">
        <v>353</v>
      </c>
      <c r="H3390" s="150">
        <v>2</v>
      </c>
      <c r="I3390" s="151"/>
      <c r="J3390" s="152">
        <f>ROUND(I3390*H3390,2)</f>
        <v>0</v>
      </c>
      <c r="K3390" s="148" t="s">
        <v>1</v>
      </c>
      <c r="L3390" s="30"/>
      <c r="M3390" s="153" t="s">
        <v>1</v>
      </c>
      <c r="N3390" s="154" t="s">
        <v>41</v>
      </c>
      <c r="O3390" s="55"/>
      <c r="P3390" s="155">
        <f>O3390*H3390</f>
        <v>0</v>
      </c>
      <c r="Q3390" s="155">
        <v>0</v>
      </c>
      <c r="R3390" s="155">
        <f>Q3390*H3390</f>
        <v>0</v>
      </c>
      <c r="S3390" s="155">
        <v>0</v>
      </c>
      <c r="T3390" s="156">
        <f>S3390*H3390</f>
        <v>0</v>
      </c>
      <c r="U3390" s="29"/>
      <c r="V3390" s="29"/>
      <c r="W3390" s="29"/>
      <c r="X3390" s="29"/>
      <c r="Y3390" s="29"/>
      <c r="Z3390" s="29"/>
      <c r="AA3390" s="29"/>
      <c r="AB3390" s="29"/>
      <c r="AC3390" s="29"/>
      <c r="AD3390" s="29"/>
      <c r="AE3390" s="29"/>
      <c r="AR3390" s="157" t="s">
        <v>148</v>
      </c>
      <c r="AT3390" s="157" t="s">
        <v>130</v>
      </c>
      <c r="AU3390" s="157" t="s">
        <v>143</v>
      </c>
      <c r="AY3390" s="14" t="s">
        <v>127</v>
      </c>
      <c r="BE3390" s="158">
        <f>IF(N3390="základní",J3390,0)</f>
        <v>0</v>
      </c>
      <c r="BF3390" s="158">
        <f>IF(N3390="snížená",J3390,0)</f>
        <v>0</v>
      </c>
      <c r="BG3390" s="158">
        <f>IF(N3390="zákl. přenesená",J3390,0)</f>
        <v>0</v>
      </c>
      <c r="BH3390" s="158">
        <f>IF(N3390="sníž. přenesená",J3390,0)</f>
        <v>0</v>
      </c>
      <c r="BI3390" s="158">
        <f>IF(N3390="nulová",J3390,0)</f>
        <v>0</v>
      </c>
      <c r="BJ3390" s="14" t="s">
        <v>83</v>
      </c>
      <c r="BK3390" s="158">
        <f>ROUND(I3390*H3390,2)</f>
        <v>0</v>
      </c>
      <c r="BL3390" s="14" t="s">
        <v>148</v>
      </c>
      <c r="BM3390" s="157" t="s">
        <v>4115</v>
      </c>
    </row>
    <row r="3391" spans="1:65" s="2" customFormat="1">
      <c r="A3391" s="29"/>
      <c r="B3391" s="30"/>
      <c r="C3391" s="29"/>
      <c r="D3391" s="159" t="s">
        <v>136</v>
      </c>
      <c r="E3391" s="29"/>
      <c r="F3391" s="160" t="s">
        <v>4114</v>
      </c>
      <c r="G3391" s="29"/>
      <c r="H3391" s="29"/>
      <c r="I3391" s="161"/>
      <c r="J3391" s="29"/>
      <c r="K3391" s="29"/>
      <c r="L3391" s="30"/>
      <c r="M3391" s="162"/>
      <c r="N3391" s="163"/>
      <c r="O3391" s="55"/>
      <c r="P3391" s="55"/>
      <c r="Q3391" s="55"/>
      <c r="R3391" s="55"/>
      <c r="S3391" s="55"/>
      <c r="T3391" s="56"/>
      <c r="U3391" s="29"/>
      <c r="V3391" s="29"/>
      <c r="W3391" s="29"/>
      <c r="X3391" s="29"/>
      <c r="Y3391" s="29"/>
      <c r="Z3391" s="29"/>
      <c r="AA3391" s="29"/>
      <c r="AB3391" s="29"/>
      <c r="AC3391" s="29"/>
      <c r="AD3391" s="29"/>
      <c r="AE3391" s="29"/>
      <c r="AT3391" s="14" t="s">
        <v>136</v>
      </c>
      <c r="AU3391" s="14" t="s">
        <v>143</v>
      </c>
    </row>
    <row r="3392" spans="1:65" s="2" customFormat="1" ht="19.5">
      <c r="A3392" s="29"/>
      <c r="B3392" s="30"/>
      <c r="C3392" s="29"/>
      <c r="D3392" s="159" t="s">
        <v>320</v>
      </c>
      <c r="E3392" s="29"/>
      <c r="F3392" s="168" t="s">
        <v>4094</v>
      </c>
      <c r="G3392" s="29"/>
      <c r="H3392" s="29"/>
      <c r="I3392" s="161"/>
      <c r="J3392" s="29"/>
      <c r="K3392" s="29"/>
      <c r="L3392" s="30"/>
      <c r="M3392" s="162"/>
      <c r="N3392" s="163"/>
      <c r="O3392" s="55"/>
      <c r="P3392" s="55"/>
      <c r="Q3392" s="55"/>
      <c r="R3392" s="55"/>
      <c r="S3392" s="55"/>
      <c r="T3392" s="56"/>
      <c r="U3392" s="29"/>
      <c r="V3392" s="29"/>
      <c r="W3392" s="29"/>
      <c r="X3392" s="29"/>
      <c r="Y3392" s="29"/>
      <c r="Z3392" s="29"/>
      <c r="AA3392" s="29"/>
      <c r="AB3392" s="29"/>
      <c r="AC3392" s="29"/>
      <c r="AD3392" s="29"/>
      <c r="AE3392" s="29"/>
      <c r="AT3392" s="14" t="s">
        <v>320</v>
      </c>
      <c r="AU3392" s="14" t="s">
        <v>143</v>
      </c>
    </row>
    <row r="3393" spans="1:65" s="2" customFormat="1" ht="16.5" customHeight="1">
      <c r="A3393" s="29"/>
      <c r="B3393" s="145"/>
      <c r="C3393" s="146" t="s">
        <v>4116</v>
      </c>
      <c r="D3393" s="146" t="s">
        <v>130</v>
      </c>
      <c r="E3393" s="147" t="s">
        <v>4117</v>
      </c>
      <c r="F3393" s="148" t="s">
        <v>4118</v>
      </c>
      <c r="G3393" s="149" t="s">
        <v>353</v>
      </c>
      <c r="H3393" s="150">
        <v>2</v>
      </c>
      <c r="I3393" s="151"/>
      <c r="J3393" s="152">
        <f>ROUND(I3393*H3393,2)</f>
        <v>0</v>
      </c>
      <c r="K3393" s="148" t="s">
        <v>1</v>
      </c>
      <c r="L3393" s="30"/>
      <c r="M3393" s="153" t="s">
        <v>1</v>
      </c>
      <c r="N3393" s="154" t="s">
        <v>41</v>
      </c>
      <c r="O3393" s="55"/>
      <c r="P3393" s="155">
        <f>O3393*H3393</f>
        <v>0</v>
      </c>
      <c r="Q3393" s="155">
        <v>0</v>
      </c>
      <c r="R3393" s="155">
        <f>Q3393*H3393</f>
        <v>0</v>
      </c>
      <c r="S3393" s="155">
        <v>0</v>
      </c>
      <c r="T3393" s="156">
        <f>S3393*H3393</f>
        <v>0</v>
      </c>
      <c r="U3393" s="29"/>
      <c r="V3393" s="29"/>
      <c r="W3393" s="29"/>
      <c r="X3393" s="29"/>
      <c r="Y3393" s="29"/>
      <c r="Z3393" s="29"/>
      <c r="AA3393" s="29"/>
      <c r="AB3393" s="29"/>
      <c r="AC3393" s="29"/>
      <c r="AD3393" s="29"/>
      <c r="AE3393" s="29"/>
      <c r="AR3393" s="157" t="s">
        <v>148</v>
      </c>
      <c r="AT3393" s="157" t="s">
        <v>130</v>
      </c>
      <c r="AU3393" s="157" t="s">
        <v>143</v>
      </c>
      <c r="AY3393" s="14" t="s">
        <v>127</v>
      </c>
      <c r="BE3393" s="158">
        <f>IF(N3393="základní",J3393,0)</f>
        <v>0</v>
      </c>
      <c r="BF3393" s="158">
        <f>IF(N3393="snížená",J3393,0)</f>
        <v>0</v>
      </c>
      <c r="BG3393" s="158">
        <f>IF(N3393="zákl. přenesená",J3393,0)</f>
        <v>0</v>
      </c>
      <c r="BH3393" s="158">
        <f>IF(N3393="sníž. přenesená",J3393,0)</f>
        <v>0</v>
      </c>
      <c r="BI3393" s="158">
        <f>IF(N3393="nulová",J3393,0)</f>
        <v>0</v>
      </c>
      <c r="BJ3393" s="14" t="s">
        <v>83</v>
      </c>
      <c r="BK3393" s="158">
        <f>ROUND(I3393*H3393,2)</f>
        <v>0</v>
      </c>
      <c r="BL3393" s="14" t="s">
        <v>148</v>
      </c>
      <c r="BM3393" s="157" t="s">
        <v>4119</v>
      </c>
    </row>
    <row r="3394" spans="1:65" s="2" customFormat="1">
      <c r="A3394" s="29"/>
      <c r="B3394" s="30"/>
      <c r="C3394" s="29"/>
      <c r="D3394" s="159" t="s">
        <v>136</v>
      </c>
      <c r="E3394" s="29"/>
      <c r="F3394" s="160" t="s">
        <v>4118</v>
      </c>
      <c r="G3394" s="29"/>
      <c r="H3394" s="29"/>
      <c r="I3394" s="161"/>
      <c r="J3394" s="29"/>
      <c r="K3394" s="29"/>
      <c r="L3394" s="30"/>
      <c r="M3394" s="162"/>
      <c r="N3394" s="163"/>
      <c r="O3394" s="55"/>
      <c r="P3394" s="55"/>
      <c r="Q3394" s="55"/>
      <c r="R3394" s="55"/>
      <c r="S3394" s="55"/>
      <c r="T3394" s="56"/>
      <c r="U3394" s="29"/>
      <c r="V3394" s="29"/>
      <c r="W3394" s="29"/>
      <c r="X3394" s="29"/>
      <c r="Y3394" s="29"/>
      <c r="Z3394" s="29"/>
      <c r="AA3394" s="29"/>
      <c r="AB3394" s="29"/>
      <c r="AC3394" s="29"/>
      <c r="AD3394" s="29"/>
      <c r="AE3394" s="29"/>
      <c r="AT3394" s="14" t="s">
        <v>136</v>
      </c>
      <c r="AU3394" s="14" t="s">
        <v>143</v>
      </c>
    </row>
    <row r="3395" spans="1:65" s="2" customFormat="1" ht="19.5">
      <c r="A3395" s="29"/>
      <c r="B3395" s="30"/>
      <c r="C3395" s="29"/>
      <c r="D3395" s="159" t="s">
        <v>320</v>
      </c>
      <c r="E3395" s="29"/>
      <c r="F3395" s="168" t="s">
        <v>4094</v>
      </c>
      <c r="G3395" s="29"/>
      <c r="H3395" s="29"/>
      <c r="I3395" s="161"/>
      <c r="J3395" s="29"/>
      <c r="K3395" s="29"/>
      <c r="L3395" s="30"/>
      <c r="M3395" s="162"/>
      <c r="N3395" s="163"/>
      <c r="O3395" s="55"/>
      <c r="P3395" s="55"/>
      <c r="Q3395" s="55"/>
      <c r="R3395" s="55"/>
      <c r="S3395" s="55"/>
      <c r="T3395" s="56"/>
      <c r="U3395" s="29"/>
      <c r="V3395" s="29"/>
      <c r="W3395" s="29"/>
      <c r="X3395" s="29"/>
      <c r="Y3395" s="29"/>
      <c r="Z3395" s="29"/>
      <c r="AA3395" s="29"/>
      <c r="AB3395" s="29"/>
      <c r="AC3395" s="29"/>
      <c r="AD3395" s="29"/>
      <c r="AE3395" s="29"/>
      <c r="AT3395" s="14" t="s">
        <v>320</v>
      </c>
      <c r="AU3395" s="14" t="s">
        <v>143</v>
      </c>
    </row>
    <row r="3396" spans="1:65" s="2" customFormat="1" ht="16.5" customHeight="1">
      <c r="A3396" s="29"/>
      <c r="B3396" s="145"/>
      <c r="C3396" s="146" t="s">
        <v>4120</v>
      </c>
      <c r="D3396" s="146" t="s">
        <v>130</v>
      </c>
      <c r="E3396" s="147" t="s">
        <v>4121</v>
      </c>
      <c r="F3396" s="148" t="s">
        <v>4122</v>
      </c>
      <c r="G3396" s="149" t="s">
        <v>353</v>
      </c>
      <c r="H3396" s="150">
        <v>2</v>
      </c>
      <c r="I3396" s="151"/>
      <c r="J3396" s="152">
        <f>ROUND(I3396*H3396,2)</f>
        <v>0</v>
      </c>
      <c r="K3396" s="148" t="s">
        <v>1</v>
      </c>
      <c r="L3396" s="30"/>
      <c r="M3396" s="153" t="s">
        <v>1</v>
      </c>
      <c r="N3396" s="154" t="s">
        <v>41</v>
      </c>
      <c r="O3396" s="55"/>
      <c r="P3396" s="155">
        <f>O3396*H3396</f>
        <v>0</v>
      </c>
      <c r="Q3396" s="155">
        <v>0</v>
      </c>
      <c r="R3396" s="155">
        <f>Q3396*H3396</f>
        <v>0</v>
      </c>
      <c r="S3396" s="155">
        <v>0</v>
      </c>
      <c r="T3396" s="156">
        <f>S3396*H3396</f>
        <v>0</v>
      </c>
      <c r="U3396" s="29"/>
      <c r="V3396" s="29"/>
      <c r="W3396" s="29"/>
      <c r="X3396" s="29"/>
      <c r="Y3396" s="29"/>
      <c r="Z3396" s="29"/>
      <c r="AA3396" s="29"/>
      <c r="AB3396" s="29"/>
      <c r="AC3396" s="29"/>
      <c r="AD3396" s="29"/>
      <c r="AE3396" s="29"/>
      <c r="AR3396" s="157" t="s">
        <v>148</v>
      </c>
      <c r="AT3396" s="157" t="s">
        <v>130</v>
      </c>
      <c r="AU3396" s="157" t="s">
        <v>143</v>
      </c>
      <c r="AY3396" s="14" t="s">
        <v>127</v>
      </c>
      <c r="BE3396" s="158">
        <f>IF(N3396="základní",J3396,0)</f>
        <v>0</v>
      </c>
      <c r="BF3396" s="158">
        <f>IF(N3396="snížená",J3396,0)</f>
        <v>0</v>
      </c>
      <c r="BG3396" s="158">
        <f>IF(N3396="zákl. přenesená",J3396,0)</f>
        <v>0</v>
      </c>
      <c r="BH3396" s="158">
        <f>IF(N3396="sníž. přenesená",J3396,0)</f>
        <v>0</v>
      </c>
      <c r="BI3396" s="158">
        <f>IF(N3396="nulová",J3396,0)</f>
        <v>0</v>
      </c>
      <c r="BJ3396" s="14" t="s">
        <v>83</v>
      </c>
      <c r="BK3396" s="158">
        <f>ROUND(I3396*H3396,2)</f>
        <v>0</v>
      </c>
      <c r="BL3396" s="14" t="s">
        <v>148</v>
      </c>
      <c r="BM3396" s="157" t="s">
        <v>4123</v>
      </c>
    </row>
    <row r="3397" spans="1:65" s="2" customFormat="1">
      <c r="A3397" s="29"/>
      <c r="B3397" s="30"/>
      <c r="C3397" s="29"/>
      <c r="D3397" s="159" t="s">
        <v>136</v>
      </c>
      <c r="E3397" s="29"/>
      <c r="F3397" s="160" t="s">
        <v>4122</v>
      </c>
      <c r="G3397" s="29"/>
      <c r="H3397" s="29"/>
      <c r="I3397" s="161"/>
      <c r="J3397" s="29"/>
      <c r="K3397" s="29"/>
      <c r="L3397" s="30"/>
      <c r="M3397" s="162"/>
      <c r="N3397" s="163"/>
      <c r="O3397" s="55"/>
      <c r="P3397" s="55"/>
      <c r="Q3397" s="55"/>
      <c r="R3397" s="55"/>
      <c r="S3397" s="55"/>
      <c r="T3397" s="56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T3397" s="14" t="s">
        <v>136</v>
      </c>
      <c r="AU3397" s="14" t="s">
        <v>143</v>
      </c>
    </row>
    <row r="3398" spans="1:65" s="2" customFormat="1" ht="19.5">
      <c r="A3398" s="29"/>
      <c r="B3398" s="30"/>
      <c r="C3398" s="29"/>
      <c r="D3398" s="159" t="s">
        <v>320</v>
      </c>
      <c r="E3398" s="29"/>
      <c r="F3398" s="168" t="s">
        <v>4094</v>
      </c>
      <c r="G3398" s="29"/>
      <c r="H3398" s="29"/>
      <c r="I3398" s="161"/>
      <c r="J3398" s="29"/>
      <c r="K3398" s="29"/>
      <c r="L3398" s="30"/>
      <c r="M3398" s="162"/>
      <c r="N3398" s="163"/>
      <c r="O3398" s="55"/>
      <c r="P3398" s="55"/>
      <c r="Q3398" s="55"/>
      <c r="R3398" s="55"/>
      <c r="S3398" s="55"/>
      <c r="T3398" s="56"/>
      <c r="U3398" s="29"/>
      <c r="V3398" s="29"/>
      <c r="W3398" s="29"/>
      <c r="X3398" s="29"/>
      <c r="Y3398" s="29"/>
      <c r="Z3398" s="29"/>
      <c r="AA3398" s="29"/>
      <c r="AB3398" s="29"/>
      <c r="AC3398" s="29"/>
      <c r="AD3398" s="29"/>
      <c r="AE3398" s="29"/>
      <c r="AT3398" s="14" t="s">
        <v>320</v>
      </c>
      <c r="AU3398" s="14" t="s">
        <v>143</v>
      </c>
    </row>
    <row r="3399" spans="1:65" s="2" customFormat="1" ht="16.5" customHeight="1">
      <c r="A3399" s="29"/>
      <c r="B3399" s="145"/>
      <c r="C3399" s="146" t="s">
        <v>4124</v>
      </c>
      <c r="D3399" s="146" t="s">
        <v>130</v>
      </c>
      <c r="E3399" s="147" t="s">
        <v>4125</v>
      </c>
      <c r="F3399" s="148" t="s">
        <v>4126</v>
      </c>
      <c r="G3399" s="149" t="s">
        <v>353</v>
      </c>
      <c r="H3399" s="150">
        <v>2</v>
      </c>
      <c r="I3399" s="151"/>
      <c r="J3399" s="152">
        <f>ROUND(I3399*H3399,2)</f>
        <v>0</v>
      </c>
      <c r="K3399" s="148" t="s">
        <v>1</v>
      </c>
      <c r="L3399" s="30"/>
      <c r="M3399" s="153" t="s">
        <v>1</v>
      </c>
      <c r="N3399" s="154" t="s">
        <v>41</v>
      </c>
      <c r="O3399" s="55"/>
      <c r="P3399" s="155">
        <f>O3399*H3399</f>
        <v>0</v>
      </c>
      <c r="Q3399" s="155">
        <v>0</v>
      </c>
      <c r="R3399" s="155">
        <f>Q3399*H3399</f>
        <v>0</v>
      </c>
      <c r="S3399" s="155">
        <v>0</v>
      </c>
      <c r="T3399" s="156">
        <f>S3399*H3399</f>
        <v>0</v>
      </c>
      <c r="U3399" s="29"/>
      <c r="V3399" s="29"/>
      <c r="W3399" s="29"/>
      <c r="X3399" s="29"/>
      <c r="Y3399" s="29"/>
      <c r="Z3399" s="29"/>
      <c r="AA3399" s="29"/>
      <c r="AB3399" s="29"/>
      <c r="AC3399" s="29"/>
      <c r="AD3399" s="29"/>
      <c r="AE3399" s="29"/>
      <c r="AR3399" s="157" t="s">
        <v>148</v>
      </c>
      <c r="AT3399" s="157" t="s">
        <v>130</v>
      </c>
      <c r="AU3399" s="157" t="s">
        <v>143</v>
      </c>
      <c r="AY3399" s="14" t="s">
        <v>127</v>
      </c>
      <c r="BE3399" s="158">
        <f>IF(N3399="základní",J3399,0)</f>
        <v>0</v>
      </c>
      <c r="BF3399" s="158">
        <f>IF(N3399="snížená",J3399,0)</f>
        <v>0</v>
      </c>
      <c r="BG3399" s="158">
        <f>IF(N3399="zákl. přenesená",J3399,0)</f>
        <v>0</v>
      </c>
      <c r="BH3399" s="158">
        <f>IF(N3399="sníž. přenesená",J3399,0)</f>
        <v>0</v>
      </c>
      <c r="BI3399" s="158">
        <f>IF(N3399="nulová",J3399,0)</f>
        <v>0</v>
      </c>
      <c r="BJ3399" s="14" t="s">
        <v>83</v>
      </c>
      <c r="BK3399" s="158">
        <f>ROUND(I3399*H3399,2)</f>
        <v>0</v>
      </c>
      <c r="BL3399" s="14" t="s">
        <v>148</v>
      </c>
      <c r="BM3399" s="157" t="s">
        <v>4127</v>
      </c>
    </row>
    <row r="3400" spans="1:65" s="2" customFormat="1">
      <c r="A3400" s="29"/>
      <c r="B3400" s="30"/>
      <c r="C3400" s="29"/>
      <c r="D3400" s="159" t="s">
        <v>136</v>
      </c>
      <c r="E3400" s="29"/>
      <c r="F3400" s="160" t="s">
        <v>4126</v>
      </c>
      <c r="G3400" s="29"/>
      <c r="H3400" s="29"/>
      <c r="I3400" s="161"/>
      <c r="J3400" s="29"/>
      <c r="K3400" s="29"/>
      <c r="L3400" s="30"/>
      <c r="M3400" s="162"/>
      <c r="N3400" s="163"/>
      <c r="O3400" s="55"/>
      <c r="P3400" s="55"/>
      <c r="Q3400" s="55"/>
      <c r="R3400" s="55"/>
      <c r="S3400" s="55"/>
      <c r="T3400" s="56"/>
      <c r="U3400" s="29"/>
      <c r="V3400" s="29"/>
      <c r="W3400" s="29"/>
      <c r="X3400" s="29"/>
      <c r="Y3400" s="29"/>
      <c r="Z3400" s="29"/>
      <c r="AA3400" s="29"/>
      <c r="AB3400" s="29"/>
      <c r="AC3400" s="29"/>
      <c r="AD3400" s="29"/>
      <c r="AE3400" s="29"/>
      <c r="AT3400" s="14" t="s">
        <v>136</v>
      </c>
      <c r="AU3400" s="14" t="s">
        <v>143</v>
      </c>
    </row>
    <row r="3401" spans="1:65" s="2" customFormat="1" ht="19.5">
      <c r="A3401" s="29"/>
      <c r="B3401" s="30"/>
      <c r="C3401" s="29"/>
      <c r="D3401" s="159" t="s">
        <v>320</v>
      </c>
      <c r="E3401" s="29"/>
      <c r="F3401" s="168" t="s">
        <v>4094</v>
      </c>
      <c r="G3401" s="29"/>
      <c r="H3401" s="29"/>
      <c r="I3401" s="161"/>
      <c r="J3401" s="29"/>
      <c r="K3401" s="29"/>
      <c r="L3401" s="30"/>
      <c r="M3401" s="162"/>
      <c r="N3401" s="163"/>
      <c r="O3401" s="55"/>
      <c r="P3401" s="55"/>
      <c r="Q3401" s="55"/>
      <c r="R3401" s="55"/>
      <c r="S3401" s="55"/>
      <c r="T3401" s="56"/>
      <c r="U3401" s="29"/>
      <c r="V3401" s="29"/>
      <c r="W3401" s="29"/>
      <c r="X3401" s="29"/>
      <c r="Y3401" s="29"/>
      <c r="Z3401" s="29"/>
      <c r="AA3401" s="29"/>
      <c r="AB3401" s="29"/>
      <c r="AC3401" s="29"/>
      <c r="AD3401" s="29"/>
      <c r="AE3401" s="29"/>
      <c r="AT3401" s="14" t="s">
        <v>320</v>
      </c>
      <c r="AU3401" s="14" t="s">
        <v>143</v>
      </c>
    </row>
    <row r="3402" spans="1:65" s="2" customFormat="1" ht="16.5" customHeight="1">
      <c r="A3402" s="29"/>
      <c r="B3402" s="145"/>
      <c r="C3402" s="146" t="s">
        <v>4128</v>
      </c>
      <c r="D3402" s="146" t="s">
        <v>130</v>
      </c>
      <c r="E3402" s="147" t="s">
        <v>4129</v>
      </c>
      <c r="F3402" s="148" t="s">
        <v>4130</v>
      </c>
      <c r="G3402" s="149" t="s">
        <v>353</v>
      </c>
      <c r="H3402" s="150">
        <v>4</v>
      </c>
      <c r="I3402" s="151"/>
      <c r="J3402" s="152">
        <f>ROUND(I3402*H3402,2)</f>
        <v>0</v>
      </c>
      <c r="K3402" s="148" t="s">
        <v>1</v>
      </c>
      <c r="L3402" s="30"/>
      <c r="M3402" s="153" t="s">
        <v>1</v>
      </c>
      <c r="N3402" s="154" t="s">
        <v>41</v>
      </c>
      <c r="O3402" s="55"/>
      <c r="P3402" s="155">
        <f>O3402*H3402</f>
        <v>0</v>
      </c>
      <c r="Q3402" s="155">
        <v>0</v>
      </c>
      <c r="R3402" s="155">
        <f>Q3402*H3402</f>
        <v>0</v>
      </c>
      <c r="S3402" s="155">
        <v>0</v>
      </c>
      <c r="T3402" s="156">
        <f>S3402*H3402</f>
        <v>0</v>
      </c>
      <c r="U3402" s="29"/>
      <c r="V3402" s="29"/>
      <c r="W3402" s="29"/>
      <c r="X3402" s="29"/>
      <c r="Y3402" s="29"/>
      <c r="Z3402" s="29"/>
      <c r="AA3402" s="29"/>
      <c r="AB3402" s="29"/>
      <c r="AC3402" s="29"/>
      <c r="AD3402" s="29"/>
      <c r="AE3402" s="29"/>
      <c r="AR3402" s="157" t="s">
        <v>148</v>
      </c>
      <c r="AT3402" s="157" t="s">
        <v>130</v>
      </c>
      <c r="AU3402" s="157" t="s">
        <v>143</v>
      </c>
      <c r="AY3402" s="14" t="s">
        <v>127</v>
      </c>
      <c r="BE3402" s="158">
        <f>IF(N3402="základní",J3402,0)</f>
        <v>0</v>
      </c>
      <c r="BF3402" s="158">
        <f>IF(N3402="snížená",J3402,0)</f>
        <v>0</v>
      </c>
      <c r="BG3402" s="158">
        <f>IF(N3402="zákl. přenesená",J3402,0)</f>
        <v>0</v>
      </c>
      <c r="BH3402" s="158">
        <f>IF(N3402="sníž. přenesená",J3402,0)</f>
        <v>0</v>
      </c>
      <c r="BI3402" s="158">
        <f>IF(N3402="nulová",J3402,0)</f>
        <v>0</v>
      </c>
      <c r="BJ3402" s="14" t="s">
        <v>83</v>
      </c>
      <c r="BK3402" s="158">
        <f>ROUND(I3402*H3402,2)</f>
        <v>0</v>
      </c>
      <c r="BL3402" s="14" t="s">
        <v>148</v>
      </c>
      <c r="BM3402" s="157" t="s">
        <v>4131</v>
      </c>
    </row>
    <row r="3403" spans="1:65" s="2" customFormat="1">
      <c r="A3403" s="29"/>
      <c r="B3403" s="30"/>
      <c r="C3403" s="29"/>
      <c r="D3403" s="159" t="s">
        <v>136</v>
      </c>
      <c r="E3403" s="29"/>
      <c r="F3403" s="160" t="s">
        <v>4130</v>
      </c>
      <c r="G3403" s="29"/>
      <c r="H3403" s="29"/>
      <c r="I3403" s="161"/>
      <c r="J3403" s="29"/>
      <c r="K3403" s="29"/>
      <c r="L3403" s="30"/>
      <c r="M3403" s="162"/>
      <c r="N3403" s="163"/>
      <c r="O3403" s="55"/>
      <c r="P3403" s="55"/>
      <c r="Q3403" s="55"/>
      <c r="R3403" s="55"/>
      <c r="S3403" s="55"/>
      <c r="T3403" s="56"/>
      <c r="U3403" s="29"/>
      <c r="V3403" s="29"/>
      <c r="W3403" s="29"/>
      <c r="X3403" s="29"/>
      <c r="Y3403" s="29"/>
      <c r="Z3403" s="29"/>
      <c r="AA3403" s="29"/>
      <c r="AB3403" s="29"/>
      <c r="AC3403" s="29"/>
      <c r="AD3403" s="29"/>
      <c r="AE3403" s="29"/>
      <c r="AT3403" s="14" t="s">
        <v>136</v>
      </c>
      <c r="AU3403" s="14" t="s">
        <v>143</v>
      </c>
    </row>
    <row r="3404" spans="1:65" s="2" customFormat="1" ht="19.5">
      <c r="A3404" s="29"/>
      <c r="B3404" s="30"/>
      <c r="C3404" s="29"/>
      <c r="D3404" s="159" t="s">
        <v>320</v>
      </c>
      <c r="E3404" s="29"/>
      <c r="F3404" s="168" t="s">
        <v>4087</v>
      </c>
      <c r="G3404" s="29"/>
      <c r="H3404" s="29"/>
      <c r="I3404" s="161"/>
      <c r="J3404" s="29"/>
      <c r="K3404" s="29"/>
      <c r="L3404" s="30"/>
      <c r="M3404" s="162"/>
      <c r="N3404" s="163"/>
      <c r="O3404" s="55"/>
      <c r="P3404" s="55"/>
      <c r="Q3404" s="55"/>
      <c r="R3404" s="55"/>
      <c r="S3404" s="55"/>
      <c r="T3404" s="56"/>
      <c r="U3404" s="29"/>
      <c r="V3404" s="29"/>
      <c r="W3404" s="29"/>
      <c r="X3404" s="29"/>
      <c r="Y3404" s="29"/>
      <c r="Z3404" s="29"/>
      <c r="AA3404" s="29"/>
      <c r="AB3404" s="29"/>
      <c r="AC3404" s="29"/>
      <c r="AD3404" s="29"/>
      <c r="AE3404" s="29"/>
      <c r="AT3404" s="14" t="s">
        <v>320</v>
      </c>
      <c r="AU3404" s="14" t="s">
        <v>143</v>
      </c>
    </row>
    <row r="3405" spans="1:65" s="2" customFormat="1" ht="16.5" customHeight="1">
      <c r="A3405" s="29"/>
      <c r="B3405" s="145"/>
      <c r="C3405" s="146" t="s">
        <v>4132</v>
      </c>
      <c r="D3405" s="146" t="s">
        <v>130</v>
      </c>
      <c r="E3405" s="147" t="s">
        <v>4133</v>
      </c>
      <c r="F3405" s="148" t="s">
        <v>4134</v>
      </c>
      <c r="G3405" s="149" t="s">
        <v>353</v>
      </c>
      <c r="H3405" s="150">
        <v>2</v>
      </c>
      <c r="I3405" s="151"/>
      <c r="J3405" s="152">
        <f>ROUND(I3405*H3405,2)</f>
        <v>0</v>
      </c>
      <c r="K3405" s="148" t="s">
        <v>1</v>
      </c>
      <c r="L3405" s="30"/>
      <c r="M3405" s="153" t="s">
        <v>1</v>
      </c>
      <c r="N3405" s="154" t="s">
        <v>41</v>
      </c>
      <c r="O3405" s="55"/>
      <c r="P3405" s="155">
        <f>O3405*H3405</f>
        <v>0</v>
      </c>
      <c r="Q3405" s="155">
        <v>0</v>
      </c>
      <c r="R3405" s="155">
        <f>Q3405*H3405</f>
        <v>0</v>
      </c>
      <c r="S3405" s="155">
        <v>0</v>
      </c>
      <c r="T3405" s="156">
        <f>S3405*H3405</f>
        <v>0</v>
      </c>
      <c r="U3405" s="29"/>
      <c r="V3405" s="29"/>
      <c r="W3405" s="29"/>
      <c r="X3405" s="29"/>
      <c r="Y3405" s="29"/>
      <c r="Z3405" s="29"/>
      <c r="AA3405" s="29"/>
      <c r="AB3405" s="29"/>
      <c r="AC3405" s="29"/>
      <c r="AD3405" s="29"/>
      <c r="AE3405" s="29"/>
      <c r="AR3405" s="157" t="s">
        <v>148</v>
      </c>
      <c r="AT3405" s="157" t="s">
        <v>130</v>
      </c>
      <c r="AU3405" s="157" t="s">
        <v>143</v>
      </c>
      <c r="AY3405" s="14" t="s">
        <v>127</v>
      </c>
      <c r="BE3405" s="158">
        <f>IF(N3405="základní",J3405,0)</f>
        <v>0</v>
      </c>
      <c r="BF3405" s="158">
        <f>IF(N3405="snížená",J3405,0)</f>
        <v>0</v>
      </c>
      <c r="BG3405" s="158">
        <f>IF(N3405="zákl. přenesená",J3405,0)</f>
        <v>0</v>
      </c>
      <c r="BH3405" s="158">
        <f>IF(N3405="sníž. přenesená",J3405,0)</f>
        <v>0</v>
      </c>
      <c r="BI3405" s="158">
        <f>IF(N3405="nulová",J3405,0)</f>
        <v>0</v>
      </c>
      <c r="BJ3405" s="14" t="s">
        <v>83</v>
      </c>
      <c r="BK3405" s="158">
        <f>ROUND(I3405*H3405,2)</f>
        <v>0</v>
      </c>
      <c r="BL3405" s="14" t="s">
        <v>148</v>
      </c>
      <c r="BM3405" s="157" t="s">
        <v>4135</v>
      </c>
    </row>
    <row r="3406" spans="1:65" s="2" customFormat="1">
      <c r="A3406" s="29"/>
      <c r="B3406" s="30"/>
      <c r="C3406" s="29"/>
      <c r="D3406" s="159" t="s">
        <v>136</v>
      </c>
      <c r="E3406" s="29"/>
      <c r="F3406" s="160" t="s">
        <v>4134</v>
      </c>
      <c r="G3406" s="29"/>
      <c r="H3406" s="29"/>
      <c r="I3406" s="161"/>
      <c r="J3406" s="29"/>
      <c r="K3406" s="29"/>
      <c r="L3406" s="30"/>
      <c r="M3406" s="162"/>
      <c r="N3406" s="163"/>
      <c r="O3406" s="55"/>
      <c r="P3406" s="55"/>
      <c r="Q3406" s="55"/>
      <c r="R3406" s="55"/>
      <c r="S3406" s="55"/>
      <c r="T3406" s="56"/>
      <c r="U3406" s="29"/>
      <c r="V3406" s="29"/>
      <c r="W3406" s="29"/>
      <c r="X3406" s="29"/>
      <c r="Y3406" s="29"/>
      <c r="Z3406" s="29"/>
      <c r="AA3406" s="29"/>
      <c r="AB3406" s="29"/>
      <c r="AC3406" s="29"/>
      <c r="AD3406" s="29"/>
      <c r="AE3406" s="29"/>
      <c r="AT3406" s="14" t="s">
        <v>136</v>
      </c>
      <c r="AU3406" s="14" t="s">
        <v>143</v>
      </c>
    </row>
    <row r="3407" spans="1:65" s="2" customFormat="1" ht="19.5">
      <c r="A3407" s="29"/>
      <c r="B3407" s="30"/>
      <c r="C3407" s="29"/>
      <c r="D3407" s="159" t="s">
        <v>320</v>
      </c>
      <c r="E3407" s="29"/>
      <c r="F3407" s="168" t="s">
        <v>4136</v>
      </c>
      <c r="G3407" s="29"/>
      <c r="H3407" s="29"/>
      <c r="I3407" s="161"/>
      <c r="J3407" s="29"/>
      <c r="K3407" s="29"/>
      <c r="L3407" s="30"/>
      <c r="M3407" s="162"/>
      <c r="N3407" s="163"/>
      <c r="O3407" s="55"/>
      <c r="P3407" s="55"/>
      <c r="Q3407" s="55"/>
      <c r="R3407" s="55"/>
      <c r="S3407" s="55"/>
      <c r="T3407" s="56"/>
      <c r="U3407" s="29"/>
      <c r="V3407" s="29"/>
      <c r="W3407" s="29"/>
      <c r="X3407" s="29"/>
      <c r="Y3407" s="29"/>
      <c r="Z3407" s="29"/>
      <c r="AA3407" s="29"/>
      <c r="AB3407" s="29"/>
      <c r="AC3407" s="29"/>
      <c r="AD3407" s="29"/>
      <c r="AE3407" s="29"/>
      <c r="AT3407" s="14" t="s">
        <v>320</v>
      </c>
      <c r="AU3407" s="14" t="s">
        <v>143</v>
      </c>
    </row>
    <row r="3408" spans="1:65" s="12" customFormat="1" ht="22.9" customHeight="1">
      <c r="B3408" s="132"/>
      <c r="D3408" s="133" t="s">
        <v>75</v>
      </c>
      <c r="E3408" s="143" t="s">
        <v>4137</v>
      </c>
      <c r="F3408" s="143" t="s">
        <v>4138</v>
      </c>
      <c r="I3408" s="135"/>
      <c r="J3408" s="144">
        <f>BK3408</f>
        <v>0</v>
      </c>
      <c r="L3408" s="132"/>
      <c r="M3408" s="137"/>
      <c r="N3408" s="138"/>
      <c r="O3408" s="138"/>
      <c r="P3408" s="139">
        <f>P3409+P3470+P3492</f>
        <v>0</v>
      </c>
      <c r="Q3408" s="138"/>
      <c r="R3408" s="139">
        <f>R3409+R3470+R3492</f>
        <v>0</v>
      </c>
      <c r="S3408" s="138"/>
      <c r="T3408" s="140">
        <f>T3409+T3470+T3492</f>
        <v>0</v>
      </c>
      <c r="AR3408" s="133" t="s">
        <v>83</v>
      </c>
      <c r="AT3408" s="141" t="s">
        <v>75</v>
      </c>
      <c r="AU3408" s="141" t="s">
        <v>83</v>
      </c>
      <c r="AY3408" s="133" t="s">
        <v>127</v>
      </c>
      <c r="BK3408" s="142">
        <f>BK3409+BK3470+BK3492</f>
        <v>0</v>
      </c>
    </row>
    <row r="3409" spans="1:65" s="12" customFormat="1" ht="20.85" customHeight="1">
      <c r="B3409" s="132"/>
      <c r="D3409" s="133" t="s">
        <v>75</v>
      </c>
      <c r="E3409" s="143" t="s">
        <v>4139</v>
      </c>
      <c r="F3409" s="143" t="s">
        <v>4140</v>
      </c>
      <c r="I3409" s="135"/>
      <c r="J3409" s="144">
        <f>BK3409</f>
        <v>0</v>
      </c>
      <c r="L3409" s="132"/>
      <c r="M3409" s="137"/>
      <c r="N3409" s="138"/>
      <c r="O3409" s="138"/>
      <c r="P3409" s="139">
        <f>SUM(P3410:P3469)</f>
        <v>0</v>
      </c>
      <c r="Q3409" s="138"/>
      <c r="R3409" s="139">
        <f>SUM(R3410:R3469)</f>
        <v>0</v>
      </c>
      <c r="S3409" s="138"/>
      <c r="T3409" s="140">
        <f>SUM(T3410:T3469)</f>
        <v>0</v>
      </c>
      <c r="AR3409" s="133" t="s">
        <v>83</v>
      </c>
      <c r="AT3409" s="141" t="s">
        <v>75</v>
      </c>
      <c r="AU3409" s="141" t="s">
        <v>85</v>
      </c>
      <c r="AY3409" s="133" t="s">
        <v>127</v>
      </c>
      <c r="BK3409" s="142">
        <f>SUM(BK3410:BK3469)</f>
        <v>0</v>
      </c>
    </row>
    <row r="3410" spans="1:65" s="2" customFormat="1" ht="16.5" customHeight="1">
      <c r="A3410" s="29"/>
      <c r="B3410" s="145"/>
      <c r="C3410" s="146" t="s">
        <v>4141</v>
      </c>
      <c r="D3410" s="146" t="s">
        <v>130</v>
      </c>
      <c r="E3410" s="147" t="s">
        <v>4142</v>
      </c>
      <c r="F3410" s="148" t="s">
        <v>4092</v>
      </c>
      <c r="G3410" s="149" t="s">
        <v>385</v>
      </c>
      <c r="H3410" s="150">
        <v>8</v>
      </c>
      <c r="I3410" s="151"/>
      <c r="J3410" s="152">
        <f>ROUND(I3410*H3410,2)</f>
        <v>0</v>
      </c>
      <c r="K3410" s="148" t="s">
        <v>1</v>
      </c>
      <c r="L3410" s="30"/>
      <c r="M3410" s="153" t="s">
        <v>1</v>
      </c>
      <c r="N3410" s="154" t="s">
        <v>41</v>
      </c>
      <c r="O3410" s="55"/>
      <c r="P3410" s="155">
        <f>O3410*H3410</f>
        <v>0</v>
      </c>
      <c r="Q3410" s="155">
        <v>0</v>
      </c>
      <c r="R3410" s="155">
        <f>Q3410*H3410</f>
        <v>0</v>
      </c>
      <c r="S3410" s="155">
        <v>0</v>
      </c>
      <c r="T3410" s="156">
        <f>S3410*H3410</f>
        <v>0</v>
      </c>
      <c r="U3410" s="29"/>
      <c r="V3410" s="29"/>
      <c r="W3410" s="29"/>
      <c r="X3410" s="29"/>
      <c r="Y3410" s="29"/>
      <c r="Z3410" s="29"/>
      <c r="AA3410" s="29"/>
      <c r="AB3410" s="29"/>
      <c r="AC3410" s="29"/>
      <c r="AD3410" s="29"/>
      <c r="AE3410" s="29"/>
      <c r="AR3410" s="157" t="s">
        <v>148</v>
      </c>
      <c r="AT3410" s="157" t="s">
        <v>130</v>
      </c>
      <c r="AU3410" s="157" t="s">
        <v>143</v>
      </c>
      <c r="AY3410" s="14" t="s">
        <v>127</v>
      </c>
      <c r="BE3410" s="158">
        <f>IF(N3410="základní",J3410,0)</f>
        <v>0</v>
      </c>
      <c r="BF3410" s="158">
        <f>IF(N3410="snížená",J3410,0)</f>
        <v>0</v>
      </c>
      <c r="BG3410" s="158">
        <f>IF(N3410="zákl. přenesená",J3410,0)</f>
        <v>0</v>
      </c>
      <c r="BH3410" s="158">
        <f>IF(N3410="sníž. přenesená",J3410,0)</f>
        <v>0</v>
      </c>
      <c r="BI3410" s="158">
        <f>IF(N3410="nulová",J3410,0)</f>
        <v>0</v>
      </c>
      <c r="BJ3410" s="14" t="s">
        <v>83</v>
      </c>
      <c r="BK3410" s="158">
        <f>ROUND(I3410*H3410,2)</f>
        <v>0</v>
      </c>
      <c r="BL3410" s="14" t="s">
        <v>148</v>
      </c>
      <c r="BM3410" s="157" t="s">
        <v>4143</v>
      </c>
    </row>
    <row r="3411" spans="1:65" s="2" customFormat="1">
      <c r="A3411" s="29"/>
      <c r="B3411" s="30"/>
      <c r="C3411" s="29"/>
      <c r="D3411" s="159" t="s">
        <v>136</v>
      </c>
      <c r="E3411" s="29"/>
      <c r="F3411" s="160" t="s">
        <v>4092</v>
      </c>
      <c r="G3411" s="29"/>
      <c r="H3411" s="29"/>
      <c r="I3411" s="161"/>
      <c r="J3411" s="29"/>
      <c r="K3411" s="29"/>
      <c r="L3411" s="30"/>
      <c r="M3411" s="162"/>
      <c r="N3411" s="163"/>
      <c r="O3411" s="55"/>
      <c r="P3411" s="55"/>
      <c r="Q3411" s="55"/>
      <c r="R3411" s="55"/>
      <c r="S3411" s="55"/>
      <c r="T3411" s="56"/>
      <c r="U3411" s="29"/>
      <c r="V3411" s="29"/>
      <c r="W3411" s="29"/>
      <c r="X3411" s="29"/>
      <c r="Y3411" s="29"/>
      <c r="Z3411" s="29"/>
      <c r="AA3411" s="29"/>
      <c r="AB3411" s="29"/>
      <c r="AC3411" s="29"/>
      <c r="AD3411" s="29"/>
      <c r="AE3411" s="29"/>
      <c r="AT3411" s="14" t="s">
        <v>136</v>
      </c>
      <c r="AU3411" s="14" t="s">
        <v>143</v>
      </c>
    </row>
    <row r="3412" spans="1:65" s="2" customFormat="1" ht="19.5">
      <c r="A3412" s="29"/>
      <c r="B3412" s="30"/>
      <c r="C3412" s="29"/>
      <c r="D3412" s="159" t="s">
        <v>320</v>
      </c>
      <c r="E3412" s="29"/>
      <c r="F3412" s="168" t="s">
        <v>4094</v>
      </c>
      <c r="G3412" s="29"/>
      <c r="H3412" s="29"/>
      <c r="I3412" s="161"/>
      <c r="J3412" s="29"/>
      <c r="K3412" s="29"/>
      <c r="L3412" s="30"/>
      <c r="M3412" s="162"/>
      <c r="N3412" s="163"/>
      <c r="O3412" s="55"/>
      <c r="P3412" s="55"/>
      <c r="Q3412" s="55"/>
      <c r="R3412" s="55"/>
      <c r="S3412" s="55"/>
      <c r="T3412" s="56"/>
      <c r="U3412" s="29"/>
      <c r="V3412" s="29"/>
      <c r="W3412" s="29"/>
      <c r="X3412" s="29"/>
      <c r="Y3412" s="29"/>
      <c r="Z3412" s="29"/>
      <c r="AA3412" s="29"/>
      <c r="AB3412" s="29"/>
      <c r="AC3412" s="29"/>
      <c r="AD3412" s="29"/>
      <c r="AE3412" s="29"/>
      <c r="AT3412" s="14" t="s">
        <v>320</v>
      </c>
      <c r="AU3412" s="14" t="s">
        <v>143</v>
      </c>
    </row>
    <row r="3413" spans="1:65" s="2" customFormat="1" ht="16.5" customHeight="1">
      <c r="A3413" s="29"/>
      <c r="B3413" s="145"/>
      <c r="C3413" s="146" t="s">
        <v>4144</v>
      </c>
      <c r="D3413" s="146" t="s">
        <v>130</v>
      </c>
      <c r="E3413" s="147" t="s">
        <v>4145</v>
      </c>
      <c r="F3413" s="148" t="s">
        <v>390</v>
      </c>
      <c r="G3413" s="149" t="s">
        <v>385</v>
      </c>
      <c r="H3413" s="150">
        <v>1</v>
      </c>
      <c r="I3413" s="151"/>
      <c r="J3413" s="152">
        <f>ROUND(I3413*H3413,2)</f>
        <v>0</v>
      </c>
      <c r="K3413" s="148" t="s">
        <v>1</v>
      </c>
      <c r="L3413" s="30"/>
      <c r="M3413" s="153" t="s">
        <v>1</v>
      </c>
      <c r="N3413" s="154" t="s">
        <v>41</v>
      </c>
      <c r="O3413" s="55"/>
      <c r="P3413" s="155">
        <f>O3413*H3413</f>
        <v>0</v>
      </c>
      <c r="Q3413" s="155">
        <v>0</v>
      </c>
      <c r="R3413" s="155">
        <f>Q3413*H3413</f>
        <v>0</v>
      </c>
      <c r="S3413" s="155">
        <v>0</v>
      </c>
      <c r="T3413" s="156">
        <f>S3413*H3413</f>
        <v>0</v>
      </c>
      <c r="U3413" s="29"/>
      <c r="V3413" s="29"/>
      <c r="W3413" s="29"/>
      <c r="X3413" s="29"/>
      <c r="Y3413" s="29"/>
      <c r="Z3413" s="29"/>
      <c r="AA3413" s="29"/>
      <c r="AB3413" s="29"/>
      <c r="AC3413" s="29"/>
      <c r="AD3413" s="29"/>
      <c r="AE3413" s="29"/>
      <c r="AR3413" s="157" t="s">
        <v>148</v>
      </c>
      <c r="AT3413" s="157" t="s">
        <v>130</v>
      </c>
      <c r="AU3413" s="157" t="s">
        <v>143</v>
      </c>
      <c r="AY3413" s="14" t="s">
        <v>127</v>
      </c>
      <c r="BE3413" s="158">
        <f>IF(N3413="základní",J3413,0)</f>
        <v>0</v>
      </c>
      <c r="BF3413" s="158">
        <f>IF(N3413="snížená",J3413,0)</f>
        <v>0</v>
      </c>
      <c r="BG3413" s="158">
        <f>IF(N3413="zákl. přenesená",J3413,0)</f>
        <v>0</v>
      </c>
      <c r="BH3413" s="158">
        <f>IF(N3413="sníž. přenesená",J3413,0)</f>
        <v>0</v>
      </c>
      <c r="BI3413" s="158">
        <f>IF(N3413="nulová",J3413,0)</f>
        <v>0</v>
      </c>
      <c r="BJ3413" s="14" t="s">
        <v>83</v>
      </c>
      <c r="BK3413" s="158">
        <f>ROUND(I3413*H3413,2)</f>
        <v>0</v>
      </c>
      <c r="BL3413" s="14" t="s">
        <v>148</v>
      </c>
      <c r="BM3413" s="157" t="s">
        <v>4146</v>
      </c>
    </row>
    <row r="3414" spans="1:65" s="2" customFormat="1">
      <c r="A3414" s="29"/>
      <c r="B3414" s="30"/>
      <c r="C3414" s="29"/>
      <c r="D3414" s="159" t="s">
        <v>136</v>
      </c>
      <c r="E3414" s="29"/>
      <c r="F3414" s="160" t="s">
        <v>390</v>
      </c>
      <c r="G3414" s="29"/>
      <c r="H3414" s="29"/>
      <c r="I3414" s="161"/>
      <c r="J3414" s="29"/>
      <c r="K3414" s="29"/>
      <c r="L3414" s="30"/>
      <c r="M3414" s="162"/>
      <c r="N3414" s="163"/>
      <c r="O3414" s="55"/>
      <c r="P3414" s="55"/>
      <c r="Q3414" s="55"/>
      <c r="R3414" s="55"/>
      <c r="S3414" s="55"/>
      <c r="T3414" s="56"/>
      <c r="U3414" s="29"/>
      <c r="V3414" s="29"/>
      <c r="W3414" s="29"/>
      <c r="X3414" s="29"/>
      <c r="Y3414" s="29"/>
      <c r="Z3414" s="29"/>
      <c r="AA3414" s="29"/>
      <c r="AB3414" s="29"/>
      <c r="AC3414" s="29"/>
      <c r="AD3414" s="29"/>
      <c r="AE3414" s="29"/>
      <c r="AT3414" s="14" t="s">
        <v>136</v>
      </c>
      <c r="AU3414" s="14" t="s">
        <v>143</v>
      </c>
    </row>
    <row r="3415" spans="1:65" s="2" customFormat="1" ht="19.5">
      <c r="A3415" s="29"/>
      <c r="B3415" s="30"/>
      <c r="C3415" s="29"/>
      <c r="D3415" s="159" t="s">
        <v>320</v>
      </c>
      <c r="E3415" s="29"/>
      <c r="F3415" s="168" t="s">
        <v>4094</v>
      </c>
      <c r="G3415" s="29"/>
      <c r="H3415" s="29"/>
      <c r="I3415" s="161"/>
      <c r="J3415" s="29"/>
      <c r="K3415" s="29"/>
      <c r="L3415" s="30"/>
      <c r="M3415" s="162"/>
      <c r="N3415" s="163"/>
      <c r="O3415" s="55"/>
      <c r="P3415" s="55"/>
      <c r="Q3415" s="55"/>
      <c r="R3415" s="55"/>
      <c r="S3415" s="55"/>
      <c r="T3415" s="56"/>
      <c r="U3415" s="29"/>
      <c r="V3415" s="29"/>
      <c r="W3415" s="29"/>
      <c r="X3415" s="29"/>
      <c r="Y3415" s="29"/>
      <c r="Z3415" s="29"/>
      <c r="AA3415" s="29"/>
      <c r="AB3415" s="29"/>
      <c r="AC3415" s="29"/>
      <c r="AD3415" s="29"/>
      <c r="AE3415" s="29"/>
      <c r="AT3415" s="14" t="s">
        <v>320</v>
      </c>
      <c r="AU3415" s="14" t="s">
        <v>143</v>
      </c>
    </row>
    <row r="3416" spans="1:65" s="2" customFormat="1" ht="16.5" customHeight="1">
      <c r="A3416" s="29"/>
      <c r="B3416" s="145"/>
      <c r="C3416" s="146" t="s">
        <v>4147</v>
      </c>
      <c r="D3416" s="146" t="s">
        <v>130</v>
      </c>
      <c r="E3416" s="147" t="s">
        <v>4148</v>
      </c>
      <c r="F3416" s="148" t="s">
        <v>4149</v>
      </c>
      <c r="G3416" s="149" t="s">
        <v>353</v>
      </c>
      <c r="H3416" s="150">
        <v>5</v>
      </c>
      <c r="I3416" s="151"/>
      <c r="J3416" s="152">
        <f>ROUND(I3416*H3416,2)</f>
        <v>0</v>
      </c>
      <c r="K3416" s="148" t="s">
        <v>1</v>
      </c>
      <c r="L3416" s="30"/>
      <c r="M3416" s="153" t="s">
        <v>1</v>
      </c>
      <c r="N3416" s="154" t="s">
        <v>41</v>
      </c>
      <c r="O3416" s="55"/>
      <c r="P3416" s="155">
        <f>O3416*H3416</f>
        <v>0</v>
      </c>
      <c r="Q3416" s="155">
        <v>0</v>
      </c>
      <c r="R3416" s="155">
        <f>Q3416*H3416</f>
        <v>0</v>
      </c>
      <c r="S3416" s="155">
        <v>0</v>
      </c>
      <c r="T3416" s="156">
        <f>S3416*H3416</f>
        <v>0</v>
      </c>
      <c r="U3416" s="29"/>
      <c r="V3416" s="29"/>
      <c r="W3416" s="29"/>
      <c r="X3416" s="29"/>
      <c r="Y3416" s="29"/>
      <c r="Z3416" s="29"/>
      <c r="AA3416" s="29"/>
      <c r="AB3416" s="29"/>
      <c r="AC3416" s="29"/>
      <c r="AD3416" s="29"/>
      <c r="AE3416" s="29"/>
      <c r="AR3416" s="157" t="s">
        <v>148</v>
      </c>
      <c r="AT3416" s="157" t="s">
        <v>130</v>
      </c>
      <c r="AU3416" s="157" t="s">
        <v>143</v>
      </c>
      <c r="AY3416" s="14" t="s">
        <v>127</v>
      </c>
      <c r="BE3416" s="158">
        <f>IF(N3416="základní",J3416,0)</f>
        <v>0</v>
      </c>
      <c r="BF3416" s="158">
        <f>IF(N3416="snížená",J3416,0)</f>
        <v>0</v>
      </c>
      <c r="BG3416" s="158">
        <f>IF(N3416="zákl. přenesená",J3416,0)</f>
        <v>0</v>
      </c>
      <c r="BH3416" s="158">
        <f>IF(N3416="sníž. přenesená",J3416,0)</f>
        <v>0</v>
      </c>
      <c r="BI3416" s="158">
        <f>IF(N3416="nulová",J3416,0)</f>
        <v>0</v>
      </c>
      <c r="BJ3416" s="14" t="s">
        <v>83</v>
      </c>
      <c r="BK3416" s="158">
        <f>ROUND(I3416*H3416,2)</f>
        <v>0</v>
      </c>
      <c r="BL3416" s="14" t="s">
        <v>148</v>
      </c>
      <c r="BM3416" s="157" t="s">
        <v>4150</v>
      </c>
    </row>
    <row r="3417" spans="1:65" s="2" customFormat="1">
      <c r="A3417" s="29"/>
      <c r="B3417" s="30"/>
      <c r="C3417" s="29"/>
      <c r="D3417" s="159" t="s">
        <v>136</v>
      </c>
      <c r="E3417" s="29"/>
      <c r="F3417" s="160" t="s">
        <v>4149</v>
      </c>
      <c r="G3417" s="29"/>
      <c r="H3417" s="29"/>
      <c r="I3417" s="161"/>
      <c r="J3417" s="29"/>
      <c r="K3417" s="29"/>
      <c r="L3417" s="30"/>
      <c r="M3417" s="162"/>
      <c r="N3417" s="163"/>
      <c r="O3417" s="55"/>
      <c r="P3417" s="55"/>
      <c r="Q3417" s="55"/>
      <c r="R3417" s="55"/>
      <c r="S3417" s="55"/>
      <c r="T3417" s="56"/>
      <c r="U3417" s="29"/>
      <c r="V3417" s="29"/>
      <c r="W3417" s="29"/>
      <c r="X3417" s="29"/>
      <c r="Y3417" s="29"/>
      <c r="Z3417" s="29"/>
      <c r="AA3417" s="29"/>
      <c r="AB3417" s="29"/>
      <c r="AC3417" s="29"/>
      <c r="AD3417" s="29"/>
      <c r="AE3417" s="29"/>
      <c r="AT3417" s="14" t="s">
        <v>136</v>
      </c>
      <c r="AU3417" s="14" t="s">
        <v>143</v>
      </c>
    </row>
    <row r="3418" spans="1:65" s="2" customFormat="1" ht="19.5">
      <c r="A3418" s="29"/>
      <c r="B3418" s="30"/>
      <c r="C3418" s="29"/>
      <c r="D3418" s="159" t="s">
        <v>320</v>
      </c>
      <c r="E3418" s="29"/>
      <c r="F3418" s="168" t="s">
        <v>4094</v>
      </c>
      <c r="G3418" s="29"/>
      <c r="H3418" s="29"/>
      <c r="I3418" s="161"/>
      <c r="J3418" s="29"/>
      <c r="K3418" s="29"/>
      <c r="L3418" s="30"/>
      <c r="M3418" s="162"/>
      <c r="N3418" s="163"/>
      <c r="O3418" s="55"/>
      <c r="P3418" s="55"/>
      <c r="Q3418" s="55"/>
      <c r="R3418" s="55"/>
      <c r="S3418" s="55"/>
      <c r="T3418" s="56"/>
      <c r="U3418" s="29"/>
      <c r="V3418" s="29"/>
      <c r="W3418" s="29"/>
      <c r="X3418" s="29"/>
      <c r="Y3418" s="29"/>
      <c r="Z3418" s="29"/>
      <c r="AA3418" s="29"/>
      <c r="AB3418" s="29"/>
      <c r="AC3418" s="29"/>
      <c r="AD3418" s="29"/>
      <c r="AE3418" s="29"/>
      <c r="AT3418" s="14" t="s">
        <v>320</v>
      </c>
      <c r="AU3418" s="14" t="s">
        <v>143</v>
      </c>
    </row>
    <row r="3419" spans="1:65" s="2" customFormat="1" ht="16.5" customHeight="1">
      <c r="A3419" s="29"/>
      <c r="B3419" s="145"/>
      <c r="C3419" s="146" t="s">
        <v>4151</v>
      </c>
      <c r="D3419" s="146" t="s">
        <v>130</v>
      </c>
      <c r="E3419" s="147" t="s">
        <v>4152</v>
      </c>
      <c r="F3419" s="148" t="s">
        <v>4153</v>
      </c>
      <c r="G3419" s="149" t="s">
        <v>353</v>
      </c>
      <c r="H3419" s="150">
        <v>1</v>
      </c>
      <c r="I3419" s="151"/>
      <c r="J3419" s="152">
        <f>ROUND(I3419*H3419,2)</f>
        <v>0</v>
      </c>
      <c r="K3419" s="148" t="s">
        <v>1</v>
      </c>
      <c r="L3419" s="30"/>
      <c r="M3419" s="153" t="s">
        <v>1</v>
      </c>
      <c r="N3419" s="154" t="s">
        <v>41</v>
      </c>
      <c r="O3419" s="55"/>
      <c r="P3419" s="155">
        <f>O3419*H3419</f>
        <v>0</v>
      </c>
      <c r="Q3419" s="155">
        <v>0</v>
      </c>
      <c r="R3419" s="155">
        <f>Q3419*H3419</f>
        <v>0</v>
      </c>
      <c r="S3419" s="155">
        <v>0</v>
      </c>
      <c r="T3419" s="156">
        <f>S3419*H3419</f>
        <v>0</v>
      </c>
      <c r="U3419" s="29"/>
      <c r="V3419" s="29"/>
      <c r="W3419" s="29"/>
      <c r="X3419" s="29"/>
      <c r="Y3419" s="29"/>
      <c r="Z3419" s="29"/>
      <c r="AA3419" s="29"/>
      <c r="AB3419" s="29"/>
      <c r="AC3419" s="29"/>
      <c r="AD3419" s="29"/>
      <c r="AE3419" s="29"/>
      <c r="AR3419" s="157" t="s">
        <v>148</v>
      </c>
      <c r="AT3419" s="157" t="s">
        <v>130</v>
      </c>
      <c r="AU3419" s="157" t="s">
        <v>143</v>
      </c>
      <c r="AY3419" s="14" t="s">
        <v>127</v>
      </c>
      <c r="BE3419" s="158">
        <f>IF(N3419="základní",J3419,0)</f>
        <v>0</v>
      </c>
      <c r="BF3419" s="158">
        <f>IF(N3419="snížená",J3419,0)</f>
        <v>0</v>
      </c>
      <c r="BG3419" s="158">
        <f>IF(N3419="zákl. přenesená",J3419,0)</f>
        <v>0</v>
      </c>
      <c r="BH3419" s="158">
        <f>IF(N3419="sníž. přenesená",J3419,0)</f>
        <v>0</v>
      </c>
      <c r="BI3419" s="158">
        <f>IF(N3419="nulová",J3419,0)</f>
        <v>0</v>
      </c>
      <c r="BJ3419" s="14" t="s">
        <v>83</v>
      </c>
      <c r="BK3419" s="158">
        <f>ROUND(I3419*H3419,2)</f>
        <v>0</v>
      </c>
      <c r="BL3419" s="14" t="s">
        <v>148</v>
      </c>
      <c r="BM3419" s="157" t="s">
        <v>4154</v>
      </c>
    </row>
    <row r="3420" spans="1:65" s="2" customFormat="1">
      <c r="A3420" s="29"/>
      <c r="B3420" s="30"/>
      <c r="C3420" s="29"/>
      <c r="D3420" s="159" t="s">
        <v>136</v>
      </c>
      <c r="E3420" s="29"/>
      <c r="F3420" s="160" t="s">
        <v>4153</v>
      </c>
      <c r="G3420" s="29"/>
      <c r="H3420" s="29"/>
      <c r="I3420" s="161"/>
      <c r="J3420" s="29"/>
      <c r="K3420" s="29"/>
      <c r="L3420" s="30"/>
      <c r="M3420" s="162"/>
      <c r="N3420" s="163"/>
      <c r="O3420" s="55"/>
      <c r="P3420" s="55"/>
      <c r="Q3420" s="55"/>
      <c r="R3420" s="55"/>
      <c r="S3420" s="55"/>
      <c r="T3420" s="56"/>
      <c r="U3420" s="29"/>
      <c r="V3420" s="29"/>
      <c r="W3420" s="29"/>
      <c r="X3420" s="29"/>
      <c r="Y3420" s="29"/>
      <c r="Z3420" s="29"/>
      <c r="AA3420" s="29"/>
      <c r="AB3420" s="29"/>
      <c r="AC3420" s="29"/>
      <c r="AD3420" s="29"/>
      <c r="AE3420" s="29"/>
      <c r="AT3420" s="14" t="s">
        <v>136</v>
      </c>
      <c r="AU3420" s="14" t="s">
        <v>143</v>
      </c>
    </row>
    <row r="3421" spans="1:65" s="2" customFormat="1" ht="19.5">
      <c r="A3421" s="29"/>
      <c r="B3421" s="30"/>
      <c r="C3421" s="29"/>
      <c r="D3421" s="159" t="s">
        <v>320</v>
      </c>
      <c r="E3421" s="29"/>
      <c r="F3421" s="168" t="s">
        <v>4094</v>
      </c>
      <c r="G3421" s="29"/>
      <c r="H3421" s="29"/>
      <c r="I3421" s="161"/>
      <c r="J3421" s="29"/>
      <c r="K3421" s="29"/>
      <c r="L3421" s="30"/>
      <c r="M3421" s="162"/>
      <c r="N3421" s="163"/>
      <c r="O3421" s="55"/>
      <c r="P3421" s="55"/>
      <c r="Q3421" s="55"/>
      <c r="R3421" s="55"/>
      <c r="S3421" s="55"/>
      <c r="T3421" s="56"/>
      <c r="U3421" s="29"/>
      <c r="V3421" s="29"/>
      <c r="W3421" s="29"/>
      <c r="X3421" s="29"/>
      <c r="Y3421" s="29"/>
      <c r="Z3421" s="29"/>
      <c r="AA3421" s="29"/>
      <c r="AB3421" s="29"/>
      <c r="AC3421" s="29"/>
      <c r="AD3421" s="29"/>
      <c r="AE3421" s="29"/>
      <c r="AT3421" s="14" t="s">
        <v>320</v>
      </c>
      <c r="AU3421" s="14" t="s">
        <v>143</v>
      </c>
    </row>
    <row r="3422" spans="1:65" s="2" customFormat="1" ht="16.5" customHeight="1">
      <c r="A3422" s="29"/>
      <c r="B3422" s="145"/>
      <c r="C3422" s="146" t="s">
        <v>4155</v>
      </c>
      <c r="D3422" s="146" t="s">
        <v>130</v>
      </c>
      <c r="E3422" s="147" t="s">
        <v>4156</v>
      </c>
      <c r="F3422" s="148" t="s">
        <v>4157</v>
      </c>
      <c r="G3422" s="149" t="s">
        <v>353</v>
      </c>
      <c r="H3422" s="150">
        <v>2</v>
      </c>
      <c r="I3422" s="151"/>
      <c r="J3422" s="152">
        <f>ROUND(I3422*H3422,2)</f>
        <v>0</v>
      </c>
      <c r="K3422" s="148" t="s">
        <v>1</v>
      </c>
      <c r="L3422" s="30"/>
      <c r="M3422" s="153" t="s">
        <v>1</v>
      </c>
      <c r="N3422" s="154" t="s">
        <v>41</v>
      </c>
      <c r="O3422" s="55"/>
      <c r="P3422" s="155">
        <f>O3422*H3422</f>
        <v>0</v>
      </c>
      <c r="Q3422" s="155">
        <v>0</v>
      </c>
      <c r="R3422" s="155">
        <f>Q3422*H3422</f>
        <v>0</v>
      </c>
      <c r="S3422" s="155">
        <v>0</v>
      </c>
      <c r="T3422" s="156">
        <f>S3422*H3422</f>
        <v>0</v>
      </c>
      <c r="U3422" s="29"/>
      <c r="V3422" s="29"/>
      <c r="W3422" s="29"/>
      <c r="X3422" s="29"/>
      <c r="Y3422" s="29"/>
      <c r="Z3422" s="29"/>
      <c r="AA3422" s="29"/>
      <c r="AB3422" s="29"/>
      <c r="AC3422" s="29"/>
      <c r="AD3422" s="29"/>
      <c r="AE3422" s="29"/>
      <c r="AR3422" s="157" t="s">
        <v>148</v>
      </c>
      <c r="AT3422" s="157" t="s">
        <v>130</v>
      </c>
      <c r="AU3422" s="157" t="s">
        <v>143</v>
      </c>
      <c r="AY3422" s="14" t="s">
        <v>127</v>
      </c>
      <c r="BE3422" s="158">
        <f>IF(N3422="základní",J3422,0)</f>
        <v>0</v>
      </c>
      <c r="BF3422" s="158">
        <f>IF(N3422="snížená",J3422,0)</f>
        <v>0</v>
      </c>
      <c r="BG3422" s="158">
        <f>IF(N3422="zákl. přenesená",J3422,0)</f>
        <v>0</v>
      </c>
      <c r="BH3422" s="158">
        <f>IF(N3422="sníž. přenesená",J3422,0)</f>
        <v>0</v>
      </c>
      <c r="BI3422" s="158">
        <f>IF(N3422="nulová",J3422,0)</f>
        <v>0</v>
      </c>
      <c r="BJ3422" s="14" t="s">
        <v>83</v>
      </c>
      <c r="BK3422" s="158">
        <f>ROUND(I3422*H3422,2)</f>
        <v>0</v>
      </c>
      <c r="BL3422" s="14" t="s">
        <v>148</v>
      </c>
      <c r="BM3422" s="157" t="s">
        <v>4158</v>
      </c>
    </row>
    <row r="3423" spans="1:65" s="2" customFormat="1">
      <c r="A3423" s="29"/>
      <c r="B3423" s="30"/>
      <c r="C3423" s="29"/>
      <c r="D3423" s="159" t="s">
        <v>136</v>
      </c>
      <c r="E3423" s="29"/>
      <c r="F3423" s="160" t="s">
        <v>4157</v>
      </c>
      <c r="G3423" s="29"/>
      <c r="H3423" s="29"/>
      <c r="I3423" s="161"/>
      <c r="J3423" s="29"/>
      <c r="K3423" s="29"/>
      <c r="L3423" s="30"/>
      <c r="M3423" s="162"/>
      <c r="N3423" s="163"/>
      <c r="O3423" s="55"/>
      <c r="P3423" s="55"/>
      <c r="Q3423" s="55"/>
      <c r="R3423" s="55"/>
      <c r="S3423" s="55"/>
      <c r="T3423" s="56"/>
      <c r="U3423" s="29"/>
      <c r="V3423" s="29"/>
      <c r="W3423" s="29"/>
      <c r="X3423" s="29"/>
      <c r="Y3423" s="29"/>
      <c r="Z3423" s="29"/>
      <c r="AA3423" s="29"/>
      <c r="AB3423" s="29"/>
      <c r="AC3423" s="29"/>
      <c r="AD3423" s="29"/>
      <c r="AE3423" s="29"/>
      <c r="AT3423" s="14" t="s">
        <v>136</v>
      </c>
      <c r="AU3423" s="14" t="s">
        <v>143</v>
      </c>
    </row>
    <row r="3424" spans="1:65" s="2" customFormat="1" ht="19.5">
      <c r="A3424" s="29"/>
      <c r="B3424" s="30"/>
      <c r="C3424" s="29"/>
      <c r="D3424" s="159" t="s">
        <v>320</v>
      </c>
      <c r="E3424" s="29"/>
      <c r="F3424" s="168" t="s">
        <v>4094</v>
      </c>
      <c r="G3424" s="29"/>
      <c r="H3424" s="29"/>
      <c r="I3424" s="161"/>
      <c r="J3424" s="29"/>
      <c r="K3424" s="29"/>
      <c r="L3424" s="30"/>
      <c r="M3424" s="162"/>
      <c r="N3424" s="163"/>
      <c r="O3424" s="55"/>
      <c r="P3424" s="55"/>
      <c r="Q3424" s="55"/>
      <c r="R3424" s="55"/>
      <c r="S3424" s="55"/>
      <c r="T3424" s="56"/>
      <c r="U3424" s="29"/>
      <c r="V3424" s="29"/>
      <c r="W3424" s="29"/>
      <c r="X3424" s="29"/>
      <c r="Y3424" s="29"/>
      <c r="Z3424" s="29"/>
      <c r="AA3424" s="29"/>
      <c r="AB3424" s="29"/>
      <c r="AC3424" s="29"/>
      <c r="AD3424" s="29"/>
      <c r="AE3424" s="29"/>
      <c r="AT3424" s="14" t="s">
        <v>320</v>
      </c>
      <c r="AU3424" s="14" t="s">
        <v>143</v>
      </c>
    </row>
    <row r="3425" spans="1:65" s="2" customFormat="1" ht="16.5" customHeight="1">
      <c r="A3425" s="29"/>
      <c r="B3425" s="145"/>
      <c r="C3425" s="146" t="s">
        <v>4159</v>
      </c>
      <c r="D3425" s="146" t="s">
        <v>130</v>
      </c>
      <c r="E3425" s="147" t="s">
        <v>4160</v>
      </c>
      <c r="F3425" s="148" t="s">
        <v>4114</v>
      </c>
      <c r="G3425" s="149" t="s">
        <v>353</v>
      </c>
      <c r="H3425" s="150">
        <v>1</v>
      </c>
      <c r="I3425" s="151"/>
      <c r="J3425" s="152">
        <f>ROUND(I3425*H3425,2)</f>
        <v>0</v>
      </c>
      <c r="K3425" s="148" t="s">
        <v>1</v>
      </c>
      <c r="L3425" s="30"/>
      <c r="M3425" s="153" t="s">
        <v>1</v>
      </c>
      <c r="N3425" s="154" t="s">
        <v>41</v>
      </c>
      <c r="O3425" s="55"/>
      <c r="P3425" s="155">
        <f>O3425*H3425</f>
        <v>0</v>
      </c>
      <c r="Q3425" s="155">
        <v>0</v>
      </c>
      <c r="R3425" s="155">
        <f>Q3425*H3425</f>
        <v>0</v>
      </c>
      <c r="S3425" s="155">
        <v>0</v>
      </c>
      <c r="T3425" s="156">
        <f>S3425*H3425</f>
        <v>0</v>
      </c>
      <c r="U3425" s="29"/>
      <c r="V3425" s="29"/>
      <c r="W3425" s="29"/>
      <c r="X3425" s="29"/>
      <c r="Y3425" s="29"/>
      <c r="Z3425" s="29"/>
      <c r="AA3425" s="29"/>
      <c r="AB3425" s="29"/>
      <c r="AC3425" s="29"/>
      <c r="AD3425" s="29"/>
      <c r="AE3425" s="29"/>
      <c r="AR3425" s="157" t="s">
        <v>148</v>
      </c>
      <c r="AT3425" s="157" t="s">
        <v>130</v>
      </c>
      <c r="AU3425" s="157" t="s">
        <v>143</v>
      </c>
      <c r="AY3425" s="14" t="s">
        <v>127</v>
      </c>
      <c r="BE3425" s="158">
        <f>IF(N3425="základní",J3425,0)</f>
        <v>0</v>
      </c>
      <c r="BF3425" s="158">
        <f>IF(N3425="snížená",J3425,0)</f>
        <v>0</v>
      </c>
      <c r="BG3425" s="158">
        <f>IF(N3425="zákl. přenesená",J3425,0)</f>
        <v>0</v>
      </c>
      <c r="BH3425" s="158">
        <f>IF(N3425="sníž. přenesená",J3425,0)</f>
        <v>0</v>
      </c>
      <c r="BI3425" s="158">
        <f>IF(N3425="nulová",J3425,0)</f>
        <v>0</v>
      </c>
      <c r="BJ3425" s="14" t="s">
        <v>83</v>
      </c>
      <c r="BK3425" s="158">
        <f>ROUND(I3425*H3425,2)</f>
        <v>0</v>
      </c>
      <c r="BL3425" s="14" t="s">
        <v>148</v>
      </c>
      <c r="BM3425" s="157" t="s">
        <v>4161</v>
      </c>
    </row>
    <row r="3426" spans="1:65" s="2" customFormat="1">
      <c r="A3426" s="29"/>
      <c r="B3426" s="30"/>
      <c r="C3426" s="29"/>
      <c r="D3426" s="159" t="s">
        <v>136</v>
      </c>
      <c r="E3426" s="29"/>
      <c r="F3426" s="160" t="s">
        <v>4114</v>
      </c>
      <c r="G3426" s="29"/>
      <c r="H3426" s="29"/>
      <c r="I3426" s="161"/>
      <c r="J3426" s="29"/>
      <c r="K3426" s="29"/>
      <c r="L3426" s="30"/>
      <c r="M3426" s="162"/>
      <c r="N3426" s="163"/>
      <c r="O3426" s="55"/>
      <c r="P3426" s="55"/>
      <c r="Q3426" s="55"/>
      <c r="R3426" s="55"/>
      <c r="S3426" s="55"/>
      <c r="T3426" s="56"/>
      <c r="U3426" s="29"/>
      <c r="V3426" s="29"/>
      <c r="W3426" s="29"/>
      <c r="X3426" s="29"/>
      <c r="Y3426" s="29"/>
      <c r="Z3426" s="29"/>
      <c r="AA3426" s="29"/>
      <c r="AB3426" s="29"/>
      <c r="AC3426" s="29"/>
      <c r="AD3426" s="29"/>
      <c r="AE3426" s="29"/>
      <c r="AT3426" s="14" t="s">
        <v>136</v>
      </c>
      <c r="AU3426" s="14" t="s">
        <v>143</v>
      </c>
    </row>
    <row r="3427" spans="1:65" s="2" customFormat="1" ht="19.5">
      <c r="A3427" s="29"/>
      <c r="B3427" s="30"/>
      <c r="C3427" s="29"/>
      <c r="D3427" s="159" t="s">
        <v>320</v>
      </c>
      <c r="E3427" s="29"/>
      <c r="F3427" s="168" t="s">
        <v>4094</v>
      </c>
      <c r="G3427" s="29"/>
      <c r="H3427" s="29"/>
      <c r="I3427" s="161"/>
      <c r="J3427" s="29"/>
      <c r="K3427" s="29"/>
      <c r="L3427" s="30"/>
      <c r="M3427" s="162"/>
      <c r="N3427" s="163"/>
      <c r="O3427" s="55"/>
      <c r="P3427" s="55"/>
      <c r="Q3427" s="55"/>
      <c r="R3427" s="55"/>
      <c r="S3427" s="55"/>
      <c r="T3427" s="56"/>
      <c r="U3427" s="29"/>
      <c r="V3427" s="29"/>
      <c r="W3427" s="29"/>
      <c r="X3427" s="29"/>
      <c r="Y3427" s="29"/>
      <c r="Z3427" s="29"/>
      <c r="AA3427" s="29"/>
      <c r="AB3427" s="29"/>
      <c r="AC3427" s="29"/>
      <c r="AD3427" s="29"/>
      <c r="AE3427" s="29"/>
      <c r="AT3427" s="14" t="s">
        <v>320</v>
      </c>
      <c r="AU3427" s="14" t="s">
        <v>143</v>
      </c>
    </row>
    <row r="3428" spans="1:65" s="2" customFormat="1" ht="16.5" customHeight="1">
      <c r="A3428" s="29"/>
      <c r="B3428" s="145"/>
      <c r="C3428" s="146" t="s">
        <v>4162</v>
      </c>
      <c r="D3428" s="146" t="s">
        <v>130</v>
      </c>
      <c r="E3428" s="147" t="s">
        <v>4163</v>
      </c>
      <c r="F3428" s="148" t="s">
        <v>4164</v>
      </c>
      <c r="G3428" s="149" t="s">
        <v>353</v>
      </c>
      <c r="H3428" s="150">
        <v>2</v>
      </c>
      <c r="I3428" s="151"/>
      <c r="J3428" s="152">
        <f>ROUND(I3428*H3428,2)</f>
        <v>0</v>
      </c>
      <c r="K3428" s="148" t="s">
        <v>1</v>
      </c>
      <c r="L3428" s="30"/>
      <c r="M3428" s="153" t="s">
        <v>1</v>
      </c>
      <c r="N3428" s="154" t="s">
        <v>41</v>
      </c>
      <c r="O3428" s="55"/>
      <c r="P3428" s="155">
        <f>O3428*H3428</f>
        <v>0</v>
      </c>
      <c r="Q3428" s="155">
        <v>0</v>
      </c>
      <c r="R3428" s="155">
        <f>Q3428*H3428</f>
        <v>0</v>
      </c>
      <c r="S3428" s="155">
        <v>0</v>
      </c>
      <c r="T3428" s="156">
        <f>S3428*H3428</f>
        <v>0</v>
      </c>
      <c r="U3428" s="29"/>
      <c r="V3428" s="29"/>
      <c r="W3428" s="29"/>
      <c r="X3428" s="29"/>
      <c r="Y3428" s="29"/>
      <c r="Z3428" s="29"/>
      <c r="AA3428" s="29"/>
      <c r="AB3428" s="29"/>
      <c r="AC3428" s="29"/>
      <c r="AD3428" s="29"/>
      <c r="AE3428" s="29"/>
      <c r="AR3428" s="157" t="s">
        <v>148</v>
      </c>
      <c r="AT3428" s="157" t="s">
        <v>130</v>
      </c>
      <c r="AU3428" s="157" t="s">
        <v>143</v>
      </c>
      <c r="AY3428" s="14" t="s">
        <v>127</v>
      </c>
      <c r="BE3428" s="158">
        <f>IF(N3428="základní",J3428,0)</f>
        <v>0</v>
      </c>
      <c r="BF3428" s="158">
        <f>IF(N3428="snížená",J3428,0)</f>
        <v>0</v>
      </c>
      <c r="BG3428" s="158">
        <f>IF(N3428="zákl. přenesená",J3428,0)</f>
        <v>0</v>
      </c>
      <c r="BH3428" s="158">
        <f>IF(N3428="sníž. přenesená",J3428,0)</f>
        <v>0</v>
      </c>
      <c r="BI3428" s="158">
        <f>IF(N3428="nulová",J3428,0)</f>
        <v>0</v>
      </c>
      <c r="BJ3428" s="14" t="s">
        <v>83</v>
      </c>
      <c r="BK3428" s="158">
        <f>ROUND(I3428*H3428,2)</f>
        <v>0</v>
      </c>
      <c r="BL3428" s="14" t="s">
        <v>148</v>
      </c>
      <c r="BM3428" s="157" t="s">
        <v>4165</v>
      </c>
    </row>
    <row r="3429" spans="1:65" s="2" customFormat="1">
      <c r="A3429" s="29"/>
      <c r="B3429" s="30"/>
      <c r="C3429" s="29"/>
      <c r="D3429" s="159" t="s">
        <v>136</v>
      </c>
      <c r="E3429" s="29"/>
      <c r="F3429" s="160" t="s">
        <v>4164</v>
      </c>
      <c r="G3429" s="29"/>
      <c r="H3429" s="29"/>
      <c r="I3429" s="161"/>
      <c r="J3429" s="29"/>
      <c r="K3429" s="29"/>
      <c r="L3429" s="30"/>
      <c r="M3429" s="162"/>
      <c r="N3429" s="163"/>
      <c r="O3429" s="55"/>
      <c r="P3429" s="55"/>
      <c r="Q3429" s="55"/>
      <c r="R3429" s="55"/>
      <c r="S3429" s="55"/>
      <c r="T3429" s="56"/>
      <c r="U3429" s="29"/>
      <c r="V3429" s="29"/>
      <c r="W3429" s="29"/>
      <c r="X3429" s="29"/>
      <c r="Y3429" s="29"/>
      <c r="Z3429" s="29"/>
      <c r="AA3429" s="29"/>
      <c r="AB3429" s="29"/>
      <c r="AC3429" s="29"/>
      <c r="AD3429" s="29"/>
      <c r="AE3429" s="29"/>
      <c r="AT3429" s="14" t="s">
        <v>136</v>
      </c>
      <c r="AU3429" s="14" t="s">
        <v>143</v>
      </c>
    </row>
    <row r="3430" spans="1:65" s="2" customFormat="1" ht="19.5">
      <c r="A3430" s="29"/>
      <c r="B3430" s="30"/>
      <c r="C3430" s="29"/>
      <c r="D3430" s="159" t="s">
        <v>320</v>
      </c>
      <c r="E3430" s="29"/>
      <c r="F3430" s="168" t="s">
        <v>4094</v>
      </c>
      <c r="G3430" s="29"/>
      <c r="H3430" s="29"/>
      <c r="I3430" s="161"/>
      <c r="J3430" s="29"/>
      <c r="K3430" s="29"/>
      <c r="L3430" s="30"/>
      <c r="M3430" s="162"/>
      <c r="N3430" s="163"/>
      <c r="O3430" s="55"/>
      <c r="P3430" s="55"/>
      <c r="Q3430" s="55"/>
      <c r="R3430" s="55"/>
      <c r="S3430" s="55"/>
      <c r="T3430" s="56"/>
      <c r="U3430" s="29"/>
      <c r="V3430" s="29"/>
      <c r="W3430" s="29"/>
      <c r="X3430" s="29"/>
      <c r="Y3430" s="29"/>
      <c r="Z3430" s="29"/>
      <c r="AA3430" s="29"/>
      <c r="AB3430" s="29"/>
      <c r="AC3430" s="29"/>
      <c r="AD3430" s="29"/>
      <c r="AE3430" s="29"/>
      <c r="AT3430" s="14" t="s">
        <v>320</v>
      </c>
      <c r="AU3430" s="14" t="s">
        <v>143</v>
      </c>
    </row>
    <row r="3431" spans="1:65" s="2" customFormat="1" ht="16.5" customHeight="1">
      <c r="A3431" s="29"/>
      <c r="B3431" s="145"/>
      <c r="C3431" s="146" t="s">
        <v>4166</v>
      </c>
      <c r="D3431" s="146" t="s">
        <v>130</v>
      </c>
      <c r="E3431" s="147" t="s">
        <v>4167</v>
      </c>
      <c r="F3431" s="148" t="s">
        <v>4168</v>
      </c>
      <c r="G3431" s="149" t="s">
        <v>353</v>
      </c>
      <c r="H3431" s="150">
        <v>2</v>
      </c>
      <c r="I3431" s="151"/>
      <c r="J3431" s="152">
        <f>ROUND(I3431*H3431,2)</f>
        <v>0</v>
      </c>
      <c r="K3431" s="148" t="s">
        <v>1</v>
      </c>
      <c r="L3431" s="30"/>
      <c r="M3431" s="153" t="s">
        <v>1</v>
      </c>
      <c r="N3431" s="154" t="s">
        <v>41</v>
      </c>
      <c r="O3431" s="55"/>
      <c r="P3431" s="155">
        <f>O3431*H3431</f>
        <v>0</v>
      </c>
      <c r="Q3431" s="155">
        <v>0</v>
      </c>
      <c r="R3431" s="155">
        <f>Q3431*H3431</f>
        <v>0</v>
      </c>
      <c r="S3431" s="155">
        <v>0</v>
      </c>
      <c r="T3431" s="156">
        <f>S3431*H3431</f>
        <v>0</v>
      </c>
      <c r="U3431" s="29"/>
      <c r="V3431" s="29"/>
      <c r="W3431" s="29"/>
      <c r="X3431" s="29"/>
      <c r="Y3431" s="29"/>
      <c r="Z3431" s="29"/>
      <c r="AA3431" s="29"/>
      <c r="AB3431" s="29"/>
      <c r="AC3431" s="29"/>
      <c r="AD3431" s="29"/>
      <c r="AE3431" s="29"/>
      <c r="AR3431" s="157" t="s">
        <v>148</v>
      </c>
      <c r="AT3431" s="157" t="s">
        <v>130</v>
      </c>
      <c r="AU3431" s="157" t="s">
        <v>143</v>
      </c>
      <c r="AY3431" s="14" t="s">
        <v>127</v>
      </c>
      <c r="BE3431" s="158">
        <f>IF(N3431="základní",J3431,0)</f>
        <v>0</v>
      </c>
      <c r="BF3431" s="158">
        <f>IF(N3431="snížená",J3431,0)</f>
        <v>0</v>
      </c>
      <c r="BG3431" s="158">
        <f>IF(N3431="zákl. přenesená",J3431,0)</f>
        <v>0</v>
      </c>
      <c r="BH3431" s="158">
        <f>IF(N3431="sníž. přenesená",J3431,0)</f>
        <v>0</v>
      </c>
      <c r="BI3431" s="158">
        <f>IF(N3431="nulová",J3431,0)</f>
        <v>0</v>
      </c>
      <c r="BJ3431" s="14" t="s">
        <v>83</v>
      </c>
      <c r="BK3431" s="158">
        <f>ROUND(I3431*H3431,2)</f>
        <v>0</v>
      </c>
      <c r="BL3431" s="14" t="s">
        <v>148</v>
      </c>
      <c r="BM3431" s="157" t="s">
        <v>4169</v>
      </c>
    </row>
    <row r="3432" spans="1:65" s="2" customFormat="1">
      <c r="A3432" s="29"/>
      <c r="B3432" s="30"/>
      <c r="C3432" s="29"/>
      <c r="D3432" s="159" t="s">
        <v>136</v>
      </c>
      <c r="E3432" s="29"/>
      <c r="F3432" s="160" t="s">
        <v>4168</v>
      </c>
      <c r="G3432" s="29"/>
      <c r="H3432" s="29"/>
      <c r="I3432" s="161"/>
      <c r="J3432" s="29"/>
      <c r="K3432" s="29"/>
      <c r="L3432" s="30"/>
      <c r="M3432" s="162"/>
      <c r="N3432" s="163"/>
      <c r="O3432" s="55"/>
      <c r="P3432" s="55"/>
      <c r="Q3432" s="55"/>
      <c r="R3432" s="55"/>
      <c r="S3432" s="55"/>
      <c r="T3432" s="56"/>
      <c r="U3432" s="29"/>
      <c r="V3432" s="29"/>
      <c r="W3432" s="29"/>
      <c r="X3432" s="29"/>
      <c r="Y3432" s="29"/>
      <c r="Z3432" s="29"/>
      <c r="AA3432" s="29"/>
      <c r="AB3432" s="29"/>
      <c r="AC3432" s="29"/>
      <c r="AD3432" s="29"/>
      <c r="AE3432" s="29"/>
      <c r="AT3432" s="14" t="s">
        <v>136</v>
      </c>
      <c r="AU3432" s="14" t="s">
        <v>143</v>
      </c>
    </row>
    <row r="3433" spans="1:65" s="2" customFormat="1" ht="19.5">
      <c r="A3433" s="29"/>
      <c r="B3433" s="30"/>
      <c r="C3433" s="29"/>
      <c r="D3433" s="159" t="s">
        <v>320</v>
      </c>
      <c r="E3433" s="29"/>
      <c r="F3433" s="168" t="s">
        <v>4094</v>
      </c>
      <c r="G3433" s="29"/>
      <c r="H3433" s="29"/>
      <c r="I3433" s="161"/>
      <c r="J3433" s="29"/>
      <c r="K3433" s="29"/>
      <c r="L3433" s="30"/>
      <c r="M3433" s="162"/>
      <c r="N3433" s="163"/>
      <c r="O3433" s="55"/>
      <c r="P3433" s="55"/>
      <c r="Q3433" s="55"/>
      <c r="R3433" s="55"/>
      <c r="S3433" s="55"/>
      <c r="T3433" s="56"/>
      <c r="U3433" s="29"/>
      <c r="V3433" s="29"/>
      <c r="W3433" s="29"/>
      <c r="X3433" s="29"/>
      <c r="Y3433" s="29"/>
      <c r="Z3433" s="29"/>
      <c r="AA3433" s="29"/>
      <c r="AB3433" s="29"/>
      <c r="AC3433" s="29"/>
      <c r="AD3433" s="29"/>
      <c r="AE3433" s="29"/>
      <c r="AT3433" s="14" t="s">
        <v>320</v>
      </c>
      <c r="AU3433" s="14" t="s">
        <v>143</v>
      </c>
    </row>
    <row r="3434" spans="1:65" s="2" customFormat="1" ht="16.5" customHeight="1">
      <c r="A3434" s="29"/>
      <c r="B3434" s="145"/>
      <c r="C3434" s="146" t="s">
        <v>4170</v>
      </c>
      <c r="D3434" s="146" t="s">
        <v>130</v>
      </c>
      <c r="E3434" s="147" t="s">
        <v>4171</v>
      </c>
      <c r="F3434" s="148" t="s">
        <v>4172</v>
      </c>
      <c r="G3434" s="149" t="s">
        <v>353</v>
      </c>
      <c r="H3434" s="150">
        <v>4</v>
      </c>
      <c r="I3434" s="151"/>
      <c r="J3434" s="152">
        <f>ROUND(I3434*H3434,2)</f>
        <v>0</v>
      </c>
      <c r="K3434" s="148" t="s">
        <v>1</v>
      </c>
      <c r="L3434" s="30"/>
      <c r="M3434" s="153" t="s">
        <v>1</v>
      </c>
      <c r="N3434" s="154" t="s">
        <v>41</v>
      </c>
      <c r="O3434" s="55"/>
      <c r="P3434" s="155">
        <f>O3434*H3434</f>
        <v>0</v>
      </c>
      <c r="Q3434" s="155">
        <v>0</v>
      </c>
      <c r="R3434" s="155">
        <f>Q3434*H3434</f>
        <v>0</v>
      </c>
      <c r="S3434" s="155">
        <v>0</v>
      </c>
      <c r="T3434" s="156">
        <f>S3434*H3434</f>
        <v>0</v>
      </c>
      <c r="U3434" s="29"/>
      <c r="V3434" s="29"/>
      <c r="W3434" s="29"/>
      <c r="X3434" s="29"/>
      <c r="Y3434" s="29"/>
      <c r="Z3434" s="29"/>
      <c r="AA3434" s="29"/>
      <c r="AB3434" s="29"/>
      <c r="AC3434" s="29"/>
      <c r="AD3434" s="29"/>
      <c r="AE3434" s="29"/>
      <c r="AR3434" s="157" t="s">
        <v>148</v>
      </c>
      <c r="AT3434" s="157" t="s">
        <v>130</v>
      </c>
      <c r="AU3434" s="157" t="s">
        <v>143</v>
      </c>
      <c r="AY3434" s="14" t="s">
        <v>127</v>
      </c>
      <c r="BE3434" s="158">
        <f>IF(N3434="základní",J3434,0)</f>
        <v>0</v>
      </c>
      <c r="BF3434" s="158">
        <f>IF(N3434="snížená",J3434,0)</f>
        <v>0</v>
      </c>
      <c r="BG3434" s="158">
        <f>IF(N3434="zákl. přenesená",J3434,0)</f>
        <v>0</v>
      </c>
      <c r="BH3434" s="158">
        <f>IF(N3434="sníž. přenesená",J3434,0)</f>
        <v>0</v>
      </c>
      <c r="BI3434" s="158">
        <f>IF(N3434="nulová",J3434,0)</f>
        <v>0</v>
      </c>
      <c r="BJ3434" s="14" t="s">
        <v>83</v>
      </c>
      <c r="BK3434" s="158">
        <f>ROUND(I3434*H3434,2)</f>
        <v>0</v>
      </c>
      <c r="BL3434" s="14" t="s">
        <v>148</v>
      </c>
      <c r="BM3434" s="157" t="s">
        <v>4173</v>
      </c>
    </row>
    <row r="3435" spans="1:65" s="2" customFormat="1">
      <c r="A3435" s="29"/>
      <c r="B3435" s="30"/>
      <c r="C3435" s="29"/>
      <c r="D3435" s="159" t="s">
        <v>136</v>
      </c>
      <c r="E3435" s="29"/>
      <c r="F3435" s="160" t="s">
        <v>4172</v>
      </c>
      <c r="G3435" s="29"/>
      <c r="H3435" s="29"/>
      <c r="I3435" s="161"/>
      <c r="J3435" s="29"/>
      <c r="K3435" s="29"/>
      <c r="L3435" s="30"/>
      <c r="M3435" s="162"/>
      <c r="N3435" s="163"/>
      <c r="O3435" s="55"/>
      <c r="P3435" s="55"/>
      <c r="Q3435" s="55"/>
      <c r="R3435" s="55"/>
      <c r="S3435" s="55"/>
      <c r="T3435" s="56"/>
      <c r="U3435" s="29"/>
      <c r="V3435" s="29"/>
      <c r="W3435" s="29"/>
      <c r="X3435" s="29"/>
      <c r="Y3435" s="29"/>
      <c r="Z3435" s="29"/>
      <c r="AA3435" s="29"/>
      <c r="AB3435" s="29"/>
      <c r="AC3435" s="29"/>
      <c r="AD3435" s="29"/>
      <c r="AE3435" s="29"/>
      <c r="AT3435" s="14" t="s">
        <v>136</v>
      </c>
      <c r="AU3435" s="14" t="s">
        <v>143</v>
      </c>
    </row>
    <row r="3436" spans="1:65" s="2" customFormat="1" ht="19.5">
      <c r="A3436" s="29"/>
      <c r="B3436" s="30"/>
      <c r="C3436" s="29"/>
      <c r="D3436" s="159" t="s">
        <v>320</v>
      </c>
      <c r="E3436" s="29"/>
      <c r="F3436" s="168" t="s">
        <v>4094</v>
      </c>
      <c r="G3436" s="29"/>
      <c r="H3436" s="29"/>
      <c r="I3436" s="161"/>
      <c r="J3436" s="29"/>
      <c r="K3436" s="29"/>
      <c r="L3436" s="30"/>
      <c r="M3436" s="162"/>
      <c r="N3436" s="163"/>
      <c r="O3436" s="55"/>
      <c r="P3436" s="55"/>
      <c r="Q3436" s="55"/>
      <c r="R3436" s="55"/>
      <c r="S3436" s="55"/>
      <c r="T3436" s="56"/>
      <c r="U3436" s="29"/>
      <c r="V3436" s="29"/>
      <c r="W3436" s="29"/>
      <c r="X3436" s="29"/>
      <c r="Y3436" s="29"/>
      <c r="Z3436" s="29"/>
      <c r="AA3436" s="29"/>
      <c r="AB3436" s="29"/>
      <c r="AC3436" s="29"/>
      <c r="AD3436" s="29"/>
      <c r="AE3436" s="29"/>
      <c r="AT3436" s="14" t="s">
        <v>320</v>
      </c>
      <c r="AU3436" s="14" t="s">
        <v>143</v>
      </c>
    </row>
    <row r="3437" spans="1:65" s="2" customFormat="1" ht="16.5" customHeight="1">
      <c r="A3437" s="29"/>
      <c r="B3437" s="145"/>
      <c r="C3437" s="146" t="s">
        <v>4174</v>
      </c>
      <c r="D3437" s="146" t="s">
        <v>130</v>
      </c>
      <c r="E3437" s="147" t="s">
        <v>4175</v>
      </c>
      <c r="F3437" s="148" t="s">
        <v>4110</v>
      </c>
      <c r="G3437" s="149" t="s">
        <v>353</v>
      </c>
      <c r="H3437" s="150">
        <v>2</v>
      </c>
      <c r="I3437" s="151"/>
      <c r="J3437" s="152">
        <f>ROUND(I3437*H3437,2)</f>
        <v>0</v>
      </c>
      <c r="K3437" s="148" t="s">
        <v>1</v>
      </c>
      <c r="L3437" s="30"/>
      <c r="M3437" s="153" t="s">
        <v>1</v>
      </c>
      <c r="N3437" s="154" t="s">
        <v>41</v>
      </c>
      <c r="O3437" s="55"/>
      <c r="P3437" s="155">
        <f>O3437*H3437</f>
        <v>0</v>
      </c>
      <c r="Q3437" s="155">
        <v>0</v>
      </c>
      <c r="R3437" s="155">
        <f>Q3437*H3437</f>
        <v>0</v>
      </c>
      <c r="S3437" s="155">
        <v>0</v>
      </c>
      <c r="T3437" s="156">
        <f>S3437*H3437</f>
        <v>0</v>
      </c>
      <c r="U3437" s="29"/>
      <c r="V3437" s="29"/>
      <c r="W3437" s="29"/>
      <c r="X3437" s="29"/>
      <c r="Y3437" s="29"/>
      <c r="Z3437" s="29"/>
      <c r="AA3437" s="29"/>
      <c r="AB3437" s="29"/>
      <c r="AC3437" s="29"/>
      <c r="AD3437" s="29"/>
      <c r="AE3437" s="29"/>
      <c r="AR3437" s="157" t="s">
        <v>148</v>
      </c>
      <c r="AT3437" s="157" t="s">
        <v>130</v>
      </c>
      <c r="AU3437" s="157" t="s">
        <v>143</v>
      </c>
      <c r="AY3437" s="14" t="s">
        <v>127</v>
      </c>
      <c r="BE3437" s="158">
        <f>IF(N3437="základní",J3437,0)</f>
        <v>0</v>
      </c>
      <c r="BF3437" s="158">
        <f>IF(N3437="snížená",J3437,0)</f>
        <v>0</v>
      </c>
      <c r="BG3437" s="158">
        <f>IF(N3437="zákl. přenesená",J3437,0)</f>
        <v>0</v>
      </c>
      <c r="BH3437" s="158">
        <f>IF(N3437="sníž. přenesená",J3437,0)</f>
        <v>0</v>
      </c>
      <c r="BI3437" s="158">
        <f>IF(N3437="nulová",J3437,0)</f>
        <v>0</v>
      </c>
      <c r="BJ3437" s="14" t="s">
        <v>83</v>
      </c>
      <c r="BK3437" s="158">
        <f>ROUND(I3437*H3437,2)</f>
        <v>0</v>
      </c>
      <c r="BL3437" s="14" t="s">
        <v>148</v>
      </c>
      <c r="BM3437" s="157" t="s">
        <v>4176</v>
      </c>
    </row>
    <row r="3438" spans="1:65" s="2" customFormat="1">
      <c r="A3438" s="29"/>
      <c r="B3438" s="30"/>
      <c r="C3438" s="29"/>
      <c r="D3438" s="159" t="s">
        <v>136</v>
      </c>
      <c r="E3438" s="29"/>
      <c r="F3438" s="160" t="s">
        <v>4110</v>
      </c>
      <c r="G3438" s="29"/>
      <c r="H3438" s="29"/>
      <c r="I3438" s="161"/>
      <c r="J3438" s="29"/>
      <c r="K3438" s="29"/>
      <c r="L3438" s="30"/>
      <c r="M3438" s="162"/>
      <c r="N3438" s="163"/>
      <c r="O3438" s="55"/>
      <c r="P3438" s="55"/>
      <c r="Q3438" s="55"/>
      <c r="R3438" s="55"/>
      <c r="S3438" s="55"/>
      <c r="T3438" s="56"/>
      <c r="U3438" s="29"/>
      <c r="V3438" s="29"/>
      <c r="W3438" s="29"/>
      <c r="X3438" s="29"/>
      <c r="Y3438" s="29"/>
      <c r="Z3438" s="29"/>
      <c r="AA3438" s="29"/>
      <c r="AB3438" s="29"/>
      <c r="AC3438" s="29"/>
      <c r="AD3438" s="29"/>
      <c r="AE3438" s="29"/>
      <c r="AT3438" s="14" t="s">
        <v>136</v>
      </c>
      <c r="AU3438" s="14" t="s">
        <v>143</v>
      </c>
    </row>
    <row r="3439" spans="1:65" s="2" customFormat="1" ht="19.5">
      <c r="A3439" s="29"/>
      <c r="B3439" s="30"/>
      <c r="C3439" s="29"/>
      <c r="D3439" s="159" t="s">
        <v>320</v>
      </c>
      <c r="E3439" s="29"/>
      <c r="F3439" s="168" t="s">
        <v>4094</v>
      </c>
      <c r="G3439" s="29"/>
      <c r="H3439" s="29"/>
      <c r="I3439" s="161"/>
      <c r="J3439" s="29"/>
      <c r="K3439" s="29"/>
      <c r="L3439" s="30"/>
      <c r="M3439" s="162"/>
      <c r="N3439" s="163"/>
      <c r="O3439" s="55"/>
      <c r="P3439" s="55"/>
      <c r="Q3439" s="55"/>
      <c r="R3439" s="55"/>
      <c r="S3439" s="55"/>
      <c r="T3439" s="56"/>
      <c r="U3439" s="29"/>
      <c r="V3439" s="29"/>
      <c r="W3439" s="29"/>
      <c r="X3439" s="29"/>
      <c r="Y3439" s="29"/>
      <c r="Z3439" s="29"/>
      <c r="AA3439" s="29"/>
      <c r="AB3439" s="29"/>
      <c r="AC3439" s="29"/>
      <c r="AD3439" s="29"/>
      <c r="AE3439" s="29"/>
      <c r="AT3439" s="14" t="s">
        <v>320</v>
      </c>
      <c r="AU3439" s="14" t="s">
        <v>143</v>
      </c>
    </row>
    <row r="3440" spans="1:65" s="2" customFormat="1" ht="16.5" customHeight="1">
      <c r="A3440" s="29"/>
      <c r="B3440" s="145"/>
      <c r="C3440" s="146" t="s">
        <v>4177</v>
      </c>
      <c r="D3440" s="146" t="s">
        <v>130</v>
      </c>
      <c r="E3440" s="147" t="s">
        <v>4178</v>
      </c>
      <c r="F3440" s="148" t="s">
        <v>4179</v>
      </c>
      <c r="G3440" s="149" t="s">
        <v>353</v>
      </c>
      <c r="H3440" s="150">
        <v>1</v>
      </c>
      <c r="I3440" s="151"/>
      <c r="J3440" s="152">
        <f>ROUND(I3440*H3440,2)</f>
        <v>0</v>
      </c>
      <c r="K3440" s="148" t="s">
        <v>1</v>
      </c>
      <c r="L3440" s="30"/>
      <c r="M3440" s="153" t="s">
        <v>1</v>
      </c>
      <c r="N3440" s="154" t="s">
        <v>41</v>
      </c>
      <c r="O3440" s="55"/>
      <c r="P3440" s="155">
        <f>O3440*H3440</f>
        <v>0</v>
      </c>
      <c r="Q3440" s="155">
        <v>0</v>
      </c>
      <c r="R3440" s="155">
        <f>Q3440*H3440</f>
        <v>0</v>
      </c>
      <c r="S3440" s="155">
        <v>0</v>
      </c>
      <c r="T3440" s="156">
        <f>S3440*H3440</f>
        <v>0</v>
      </c>
      <c r="U3440" s="29"/>
      <c r="V3440" s="29"/>
      <c r="W3440" s="29"/>
      <c r="X3440" s="29"/>
      <c r="Y3440" s="29"/>
      <c r="Z3440" s="29"/>
      <c r="AA3440" s="29"/>
      <c r="AB3440" s="29"/>
      <c r="AC3440" s="29"/>
      <c r="AD3440" s="29"/>
      <c r="AE3440" s="29"/>
      <c r="AR3440" s="157" t="s">
        <v>148</v>
      </c>
      <c r="AT3440" s="157" t="s">
        <v>130</v>
      </c>
      <c r="AU3440" s="157" t="s">
        <v>143</v>
      </c>
      <c r="AY3440" s="14" t="s">
        <v>127</v>
      </c>
      <c r="BE3440" s="158">
        <f>IF(N3440="základní",J3440,0)</f>
        <v>0</v>
      </c>
      <c r="BF3440" s="158">
        <f>IF(N3440="snížená",J3440,0)</f>
        <v>0</v>
      </c>
      <c r="BG3440" s="158">
        <f>IF(N3440="zákl. přenesená",J3440,0)</f>
        <v>0</v>
      </c>
      <c r="BH3440" s="158">
        <f>IF(N3440="sníž. přenesená",J3440,0)</f>
        <v>0</v>
      </c>
      <c r="BI3440" s="158">
        <f>IF(N3440="nulová",J3440,0)</f>
        <v>0</v>
      </c>
      <c r="BJ3440" s="14" t="s">
        <v>83</v>
      </c>
      <c r="BK3440" s="158">
        <f>ROUND(I3440*H3440,2)</f>
        <v>0</v>
      </c>
      <c r="BL3440" s="14" t="s">
        <v>148</v>
      </c>
      <c r="BM3440" s="157" t="s">
        <v>4180</v>
      </c>
    </row>
    <row r="3441" spans="1:65" s="2" customFormat="1">
      <c r="A3441" s="29"/>
      <c r="B3441" s="30"/>
      <c r="C3441" s="29"/>
      <c r="D3441" s="159" t="s">
        <v>136</v>
      </c>
      <c r="E3441" s="29"/>
      <c r="F3441" s="160" t="s">
        <v>4179</v>
      </c>
      <c r="G3441" s="29"/>
      <c r="H3441" s="29"/>
      <c r="I3441" s="161"/>
      <c r="J3441" s="29"/>
      <c r="K3441" s="29"/>
      <c r="L3441" s="30"/>
      <c r="M3441" s="162"/>
      <c r="N3441" s="163"/>
      <c r="O3441" s="55"/>
      <c r="P3441" s="55"/>
      <c r="Q3441" s="55"/>
      <c r="R3441" s="55"/>
      <c r="S3441" s="55"/>
      <c r="T3441" s="56"/>
      <c r="U3441" s="29"/>
      <c r="V3441" s="29"/>
      <c r="W3441" s="29"/>
      <c r="X3441" s="29"/>
      <c r="Y3441" s="29"/>
      <c r="Z3441" s="29"/>
      <c r="AA3441" s="29"/>
      <c r="AB3441" s="29"/>
      <c r="AC3441" s="29"/>
      <c r="AD3441" s="29"/>
      <c r="AE3441" s="29"/>
      <c r="AT3441" s="14" t="s">
        <v>136</v>
      </c>
      <c r="AU3441" s="14" t="s">
        <v>143</v>
      </c>
    </row>
    <row r="3442" spans="1:65" s="2" customFormat="1" ht="19.5">
      <c r="A3442" s="29"/>
      <c r="B3442" s="30"/>
      <c r="C3442" s="29"/>
      <c r="D3442" s="159" t="s">
        <v>320</v>
      </c>
      <c r="E3442" s="29"/>
      <c r="F3442" s="168" t="s">
        <v>4181</v>
      </c>
      <c r="G3442" s="29"/>
      <c r="H3442" s="29"/>
      <c r="I3442" s="161"/>
      <c r="J3442" s="29"/>
      <c r="K3442" s="29"/>
      <c r="L3442" s="30"/>
      <c r="M3442" s="162"/>
      <c r="N3442" s="163"/>
      <c r="O3442" s="55"/>
      <c r="P3442" s="55"/>
      <c r="Q3442" s="55"/>
      <c r="R3442" s="55"/>
      <c r="S3442" s="55"/>
      <c r="T3442" s="56"/>
      <c r="U3442" s="29"/>
      <c r="V3442" s="29"/>
      <c r="W3442" s="29"/>
      <c r="X3442" s="29"/>
      <c r="Y3442" s="29"/>
      <c r="Z3442" s="29"/>
      <c r="AA3442" s="29"/>
      <c r="AB3442" s="29"/>
      <c r="AC3442" s="29"/>
      <c r="AD3442" s="29"/>
      <c r="AE3442" s="29"/>
      <c r="AT3442" s="14" t="s">
        <v>320</v>
      </c>
      <c r="AU3442" s="14" t="s">
        <v>143</v>
      </c>
    </row>
    <row r="3443" spans="1:65" s="2" customFormat="1" ht="16.5" customHeight="1">
      <c r="A3443" s="29"/>
      <c r="B3443" s="145"/>
      <c r="C3443" s="146" t="s">
        <v>4182</v>
      </c>
      <c r="D3443" s="146" t="s">
        <v>130</v>
      </c>
      <c r="E3443" s="147" t="s">
        <v>4183</v>
      </c>
      <c r="F3443" s="148" t="s">
        <v>3606</v>
      </c>
      <c r="G3443" s="149" t="s">
        <v>353</v>
      </c>
      <c r="H3443" s="150">
        <v>1</v>
      </c>
      <c r="I3443" s="151"/>
      <c r="J3443" s="152">
        <f>ROUND(I3443*H3443,2)</f>
        <v>0</v>
      </c>
      <c r="K3443" s="148" t="s">
        <v>1</v>
      </c>
      <c r="L3443" s="30"/>
      <c r="M3443" s="153" t="s">
        <v>1</v>
      </c>
      <c r="N3443" s="154" t="s">
        <v>41</v>
      </c>
      <c r="O3443" s="55"/>
      <c r="P3443" s="155">
        <f>O3443*H3443</f>
        <v>0</v>
      </c>
      <c r="Q3443" s="155">
        <v>0</v>
      </c>
      <c r="R3443" s="155">
        <f>Q3443*H3443</f>
        <v>0</v>
      </c>
      <c r="S3443" s="155">
        <v>0</v>
      </c>
      <c r="T3443" s="156">
        <f>S3443*H3443</f>
        <v>0</v>
      </c>
      <c r="U3443" s="29"/>
      <c r="V3443" s="29"/>
      <c r="W3443" s="29"/>
      <c r="X3443" s="29"/>
      <c r="Y3443" s="29"/>
      <c r="Z3443" s="29"/>
      <c r="AA3443" s="29"/>
      <c r="AB3443" s="29"/>
      <c r="AC3443" s="29"/>
      <c r="AD3443" s="29"/>
      <c r="AE3443" s="29"/>
      <c r="AR3443" s="157" t="s">
        <v>148</v>
      </c>
      <c r="AT3443" s="157" t="s">
        <v>130</v>
      </c>
      <c r="AU3443" s="157" t="s">
        <v>143</v>
      </c>
      <c r="AY3443" s="14" t="s">
        <v>127</v>
      </c>
      <c r="BE3443" s="158">
        <f>IF(N3443="základní",J3443,0)</f>
        <v>0</v>
      </c>
      <c r="BF3443" s="158">
        <f>IF(N3443="snížená",J3443,0)</f>
        <v>0</v>
      </c>
      <c r="BG3443" s="158">
        <f>IF(N3443="zákl. přenesená",J3443,0)</f>
        <v>0</v>
      </c>
      <c r="BH3443" s="158">
        <f>IF(N3443="sníž. přenesená",J3443,0)</f>
        <v>0</v>
      </c>
      <c r="BI3443" s="158">
        <f>IF(N3443="nulová",J3443,0)</f>
        <v>0</v>
      </c>
      <c r="BJ3443" s="14" t="s">
        <v>83</v>
      </c>
      <c r="BK3443" s="158">
        <f>ROUND(I3443*H3443,2)</f>
        <v>0</v>
      </c>
      <c r="BL3443" s="14" t="s">
        <v>148</v>
      </c>
      <c r="BM3443" s="157" t="s">
        <v>4184</v>
      </c>
    </row>
    <row r="3444" spans="1:65" s="2" customFormat="1">
      <c r="A3444" s="29"/>
      <c r="B3444" s="30"/>
      <c r="C3444" s="29"/>
      <c r="D3444" s="159" t="s">
        <v>136</v>
      </c>
      <c r="E3444" s="29"/>
      <c r="F3444" s="160" t="s">
        <v>3606</v>
      </c>
      <c r="G3444" s="29"/>
      <c r="H3444" s="29"/>
      <c r="I3444" s="161"/>
      <c r="J3444" s="29"/>
      <c r="K3444" s="29"/>
      <c r="L3444" s="30"/>
      <c r="M3444" s="162"/>
      <c r="N3444" s="163"/>
      <c r="O3444" s="55"/>
      <c r="P3444" s="55"/>
      <c r="Q3444" s="55"/>
      <c r="R3444" s="55"/>
      <c r="S3444" s="55"/>
      <c r="T3444" s="56"/>
      <c r="U3444" s="29"/>
      <c r="V3444" s="29"/>
      <c r="W3444" s="29"/>
      <c r="X3444" s="29"/>
      <c r="Y3444" s="29"/>
      <c r="Z3444" s="29"/>
      <c r="AA3444" s="29"/>
      <c r="AB3444" s="29"/>
      <c r="AC3444" s="29"/>
      <c r="AD3444" s="29"/>
      <c r="AE3444" s="29"/>
      <c r="AT3444" s="14" t="s">
        <v>136</v>
      </c>
      <c r="AU3444" s="14" t="s">
        <v>143</v>
      </c>
    </row>
    <row r="3445" spans="1:65" s="2" customFormat="1" ht="19.5">
      <c r="A3445" s="29"/>
      <c r="B3445" s="30"/>
      <c r="C3445" s="29"/>
      <c r="D3445" s="159" t="s">
        <v>320</v>
      </c>
      <c r="E3445" s="29"/>
      <c r="F3445" s="168" t="s">
        <v>4181</v>
      </c>
      <c r="G3445" s="29"/>
      <c r="H3445" s="29"/>
      <c r="I3445" s="161"/>
      <c r="J3445" s="29"/>
      <c r="K3445" s="29"/>
      <c r="L3445" s="30"/>
      <c r="M3445" s="162"/>
      <c r="N3445" s="163"/>
      <c r="O3445" s="55"/>
      <c r="P3445" s="55"/>
      <c r="Q3445" s="55"/>
      <c r="R3445" s="55"/>
      <c r="S3445" s="55"/>
      <c r="T3445" s="56"/>
      <c r="U3445" s="29"/>
      <c r="V3445" s="29"/>
      <c r="W3445" s="29"/>
      <c r="X3445" s="29"/>
      <c r="Y3445" s="29"/>
      <c r="Z3445" s="29"/>
      <c r="AA3445" s="29"/>
      <c r="AB3445" s="29"/>
      <c r="AC3445" s="29"/>
      <c r="AD3445" s="29"/>
      <c r="AE3445" s="29"/>
      <c r="AT3445" s="14" t="s">
        <v>320</v>
      </c>
      <c r="AU3445" s="14" t="s">
        <v>143</v>
      </c>
    </row>
    <row r="3446" spans="1:65" s="2" customFormat="1" ht="16.5" customHeight="1">
      <c r="A3446" s="29"/>
      <c r="B3446" s="145"/>
      <c r="C3446" s="146" t="s">
        <v>4185</v>
      </c>
      <c r="D3446" s="146" t="s">
        <v>130</v>
      </c>
      <c r="E3446" s="147" t="s">
        <v>4186</v>
      </c>
      <c r="F3446" s="148" t="s">
        <v>4187</v>
      </c>
      <c r="G3446" s="149" t="s">
        <v>353</v>
      </c>
      <c r="H3446" s="150">
        <v>1</v>
      </c>
      <c r="I3446" s="151"/>
      <c r="J3446" s="152">
        <f>ROUND(I3446*H3446,2)</f>
        <v>0</v>
      </c>
      <c r="K3446" s="148" t="s">
        <v>1</v>
      </c>
      <c r="L3446" s="30"/>
      <c r="M3446" s="153" t="s">
        <v>1</v>
      </c>
      <c r="N3446" s="154" t="s">
        <v>41</v>
      </c>
      <c r="O3446" s="55"/>
      <c r="P3446" s="155">
        <f>O3446*H3446</f>
        <v>0</v>
      </c>
      <c r="Q3446" s="155">
        <v>0</v>
      </c>
      <c r="R3446" s="155">
        <f>Q3446*H3446</f>
        <v>0</v>
      </c>
      <c r="S3446" s="155">
        <v>0</v>
      </c>
      <c r="T3446" s="156">
        <f>S3446*H3446</f>
        <v>0</v>
      </c>
      <c r="U3446" s="29"/>
      <c r="V3446" s="29"/>
      <c r="W3446" s="29"/>
      <c r="X3446" s="29"/>
      <c r="Y3446" s="29"/>
      <c r="Z3446" s="29"/>
      <c r="AA3446" s="29"/>
      <c r="AB3446" s="29"/>
      <c r="AC3446" s="29"/>
      <c r="AD3446" s="29"/>
      <c r="AE3446" s="29"/>
      <c r="AR3446" s="157" t="s">
        <v>148</v>
      </c>
      <c r="AT3446" s="157" t="s">
        <v>130</v>
      </c>
      <c r="AU3446" s="157" t="s">
        <v>143</v>
      </c>
      <c r="AY3446" s="14" t="s">
        <v>127</v>
      </c>
      <c r="BE3446" s="158">
        <f>IF(N3446="základní",J3446,0)</f>
        <v>0</v>
      </c>
      <c r="BF3446" s="158">
        <f>IF(N3446="snížená",J3446,0)</f>
        <v>0</v>
      </c>
      <c r="BG3446" s="158">
        <f>IF(N3446="zákl. přenesená",J3446,0)</f>
        <v>0</v>
      </c>
      <c r="BH3446" s="158">
        <f>IF(N3446="sníž. přenesená",J3446,0)</f>
        <v>0</v>
      </c>
      <c r="BI3446" s="158">
        <f>IF(N3446="nulová",J3446,0)</f>
        <v>0</v>
      </c>
      <c r="BJ3446" s="14" t="s">
        <v>83</v>
      </c>
      <c r="BK3446" s="158">
        <f>ROUND(I3446*H3446,2)</f>
        <v>0</v>
      </c>
      <c r="BL3446" s="14" t="s">
        <v>148</v>
      </c>
      <c r="BM3446" s="157" t="s">
        <v>4188</v>
      </c>
    </row>
    <row r="3447" spans="1:65" s="2" customFormat="1">
      <c r="A3447" s="29"/>
      <c r="B3447" s="30"/>
      <c r="C3447" s="29"/>
      <c r="D3447" s="159" t="s">
        <v>136</v>
      </c>
      <c r="E3447" s="29"/>
      <c r="F3447" s="160" t="s">
        <v>4187</v>
      </c>
      <c r="G3447" s="29"/>
      <c r="H3447" s="29"/>
      <c r="I3447" s="161"/>
      <c r="J3447" s="29"/>
      <c r="K3447" s="29"/>
      <c r="L3447" s="30"/>
      <c r="M3447" s="162"/>
      <c r="N3447" s="163"/>
      <c r="O3447" s="55"/>
      <c r="P3447" s="55"/>
      <c r="Q3447" s="55"/>
      <c r="R3447" s="55"/>
      <c r="S3447" s="55"/>
      <c r="T3447" s="56"/>
      <c r="U3447" s="29"/>
      <c r="V3447" s="29"/>
      <c r="W3447" s="29"/>
      <c r="X3447" s="29"/>
      <c r="Y3447" s="29"/>
      <c r="Z3447" s="29"/>
      <c r="AA3447" s="29"/>
      <c r="AB3447" s="29"/>
      <c r="AC3447" s="29"/>
      <c r="AD3447" s="29"/>
      <c r="AE3447" s="29"/>
      <c r="AT3447" s="14" t="s">
        <v>136</v>
      </c>
      <c r="AU3447" s="14" t="s">
        <v>143</v>
      </c>
    </row>
    <row r="3448" spans="1:65" s="2" customFormat="1" ht="19.5">
      <c r="A3448" s="29"/>
      <c r="B3448" s="30"/>
      <c r="C3448" s="29"/>
      <c r="D3448" s="159" t="s">
        <v>320</v>
      </c>
      <c r="E3448" s="29"/>
      <c r="F3448" s="168" t="s">
        <v>4181</v>
      </c>
      <c r="G3448" s="29"/>
      <c r="H3448" s="29"/>
      <c r="I3448" s="161"/>
      <c r="J3448" s="29"/>
      <c r="K3448" s="29"/>
      <c r="L3448" s="30"/>
      <c r="M3448" s="162"/>
      <c r="N3448" s="163"/>
      <c r="O3448" s="55"/>
      <c r="P3448" s="55"/>
      <c r="Q3448" s="55"/>
      <c r="R3448" s="55"/>
      <c r="S3448" s="55"/>
      <c r="T3448" s="56"/>
      <c r="U3448" s="29"/>
      <c r="V3448" s="29"/>
      <c r="W3448" s="29"/>
      <c r="X3448" s="29"/>
      <c r="Y3448" s="29"/>
      <c r="Z3448" s="29"/>
      <c r="AA3448" s="29"/>
      <c r="AB3448" s="29"/>
      <c r="AC3448" s="29"/>
      <c r="AD3448" s="29"/>
      <c r="AE3448" s="29"/>
      <c r="AT3448" s="14" t="s">
        <v>320</v>
      </c>
      <c r="AU3448" s="14" t="s">
        <v>143</v>
      </c>
    </row>
    <row r="3449" spans="1:65" s="2" customFormat="1" ht="16.5" customHeight="1">
      <c r="A3449" s="29"/>
      <c r="B3449" s="145"/>
      <c r="C3449" s="146" t="s">
        <v>4189</v>
      </c>
      <c r="D3449" s="146" t="s">
        <v>130</v>
      </c>
      <c r="E3449" s="147" t="s">
        <v>4190</v>
      </c>
      <c r="F3449" s="148" t="s">
        <v>4118</v>
      </c>
      <c r="G3449" s="149" t="s">
        <v>353</v>
      </c>
      <c r="H3449" s="150">
        <v>1</v>
      </c>
      <c r="I3449" s="151"/>
      <c r="J3449" s="152">
        <f>ROUND(I3449*H3449,2)</f>
        <v>0</v>
      </c>
      <c r="K3449" s="148" t="s">
        <v>1</v>
      </c>
      <c r="L3449" s="30"/>
      <c r="M3449" s="153" t="s">
        <v>1</v>
      </c>
      <c r="N3449" s="154" t="s">
        <v>41</v>
      </c>
      <c r="O3449" s="55"/>
      <c r="P3449" s="155">
        <f>O3449*H3449</f>
        <v>0</v>
      </c>
      <c r="Q3449" s="155">
        <v>0</v>
      </c>
      <c r="R3449" s="155">
        <f>Q3449*H3449</f>
        <v>0</v>
      </c>
      <c r="S3449" s="155">
        <v>0</v>
      </c>
      <c r="T3449" s="156">
        <f>S3449*H3449</f>
        <v>0</v>
      </c>
      <c r="U3449" s="29"/>
      <c r="V3449" s="29"/>
      <c r="W3449" s="29"/>
      <c r="X3449" s="29"/>
      <c r="Y3449" s="29"/>
      <c r="Z3449" s="29"/>
      <c r="AA3449" s="29"/>
      <c r="AB3449" s="29"/>
      <c r="AC3449" s="29"/>
      <c r="AD3449" s="29"/>
      <c r="AE3449" s="29"/>
      <c r="AR3449" s="157" t="s">
        <v>148</v>
      </c>
      <c r="AT3449" s="157" t="s">
        <v>130</v>
      </c>
      <c r="AU3449" s="157" t="s">
        <v>143</v>
      </c>
      <c r="AY3449" s="14" t="s">
        <v>127</v>
      </c>
      <c r="BE3449" s="158">
        <f>IF(N3449="základní",J3449,0)</f>
        <v>0</v>
      </c>
      <c r="BF3449" s="158">
        <f>IF(N3449="snížená",J3449,0)</f>
        <v>0</v>
      </c>
      <c r="BG3449" s="158">
        <f>IF(N3449="zákl. přenesená",J3449,0)</f>
        <v>0</v>
      </c>
      <c r="BH3449" s="158">
        <f>IF(N3449="sníž. přenesená",J3449,0)</f>
        <v>0</v>
      </c>
      <c r="BI3449" s="158">
        <f>IF(N3449="nulová",J3449,0)</f>
        <v>0</v>
      </c>
      <c r="BJ3449" s="14" t="s">
        <v>83</v>
      </c>
      <c r="BK3449" s="158">
        <f>ROUND(I3449*H3449,2)</f>
        <v>0</v>
      </c>
      <c r="BL3449" s="14" t="s">
        <v>148</v>
      </c>
      <c r="BM3449" s="157" t="s">
        <v>4191</v>
      </c>
    </row>
    <row r="3450" spans="1:65" s="2" customFormat="1">
      <c r="A3450" s="29"/>
      <c r="B3450" s="30"/>
      <c r="C3450" s="29"/>
      <c r="D3450" s="159" t="s">
        <v>136</v>
      </c>
      <c r="E3450" s="29"/>
      <c r="F3450" s="160" t="s">
        <v>4118</v>
      </c>
      <c r="G3450" s="29"/>
      <c r="H3450" s="29"/>
      <c r="I3450" s="161"/>
      <c r="J3450" s="29"/>
      <c r="K3450" s="29"/>
      <c r="L3450" s="30"/>
      <c r="M3450" s="162"/>
      <c r="N3450" s="163"/>
      <c r="O3450" s="55"/>
      <c r="P3450" s="55"/>
      <c r="Q3450" s="55"/>
      <c r="R3450" s="55"/>
      <c r="S3450" s="55"/>
      <c r="T3450" s="56"/>
      <c r="U3450" s="29"/>
      <c r="V3450" s="29"/>
      <c r="W3450" s="29"/>
      <c r="X3450" s="29"/>
      <c r="Y3450" s="29"/>
      <c r="Z3450" s="29"/>
      <c r="AA3450" s="29"/>
      <c r="AB3450" s="29"/>
      <c r="AC3450" s="29"/>
      <c r="AD3450" s="29"/>
      <c r="AE3450" s="29"/>
      <c r="AT3450" s="14" t="s">
        <v>136</v>
      </c>
      <c r="AU3450" s="14" t="s">
        <v>143</v>
      </c>
    </row>
    <row r="3451" spans="1:65" s="2" customFormat="1" ht="19.5">
      <c r="A3451" s="29"/>
      <c r="B3451" s="30"/>
      <c r="C3451" s="29"/>
      <c r="D3451" s="159" t="s">
        <v>320</v>
      </c>
      <c r="E3451" s="29"/>
      <c r="F3451" s="168" t="s">
        <v>4094</v>
      </c>
      <c r="G3451" s="29"/>
      <c r="H3451" s="29"/>
      <c r="I3451" s="161"/>
      <c r="J3451" s="29"/>
      <c r="K3451" s="29"/>
      <c r="L3451" s="30"/>
      <c r="M3451" s="162"/>
      <c r="N3451" s="163"/>
      <c r="O3451" s="55"/>
      <c r="P3451" s="55"/>
      <c r="Q3451" s="55"/>
      <c r="R3451" s="55"/>
      <c r="S3451" s="55"/>
      <c r="T3451" s="56"/>
      <c r="U3451" s="29"/>
      <c r="V3451" s="29"/>
      <c r="W3451" s="29"/>
      <c r="X3451" s="29"/>
      <c r="Y3451" s="29"/>
      <c r="Z3451" s="29"/>
      <c r="AA3451" s="29"/>
      <c r="AB3451" s="29"/>
      <c r="AC3451" s="29"/>
      <c r="AD3451" s="29"/>
      <c r="AE3451" s="29"/>
      <c r="AT3451" s="14" t="s">
        <v>320</v>
      </c>
      <c r="AU3451" s="14" t="s">
        <v>143</v>
      </c>
    </row>
    <row r="3452" spans="1:65" s="2" customFormat="1" ht="16.5" customHeight="1">
      <c r="A3452" s="29"/>
      <c r="B3452" s="145"/>
      <c r="C3452" s="146" t="s">
        <v>4192</v>
      </c>
      <c r="D3452" s="146" t="s">
        <v>130</v>
      </c>
      <c r="E3452" s="147" t="s">
        <v>4193</v>
      </c>
      <c r="F3452" s="148" t="s">
        <v>4122</v>
      </c>
      <c r="G3452" s="149" t="s">
        <v>353</v>
      </c>
      <c r="H3452" s="150">
        <v>3</v>
      </c>
      <c r="I3452" s="151"/>
      <c r="J3452" s="152">
        <f>ROUND(I3452*H3452,2)</f>
        <v>0</v>
      </c>
      <c r="K3452" s="148" t="s">
        <v>1</v>
      </c>
      <c r="L3452" s="30"/>
      <c r="M3452" s="153" t="s">
        <v>1</v>
      </c>
      <c r="N3452" s="154" t="s">
        <v>41</v>
      </c>
      <c r="O3452" s="55"/>
      <c r="P3452" s="155">
        <f>O3452*H3452</f>
        <v>0</v>
      </c>
      <c r="Q3452" s="155">
        <v>0</v>
      </c>
      <c r="R3452" s="155">
        <f>Q3452*H3452</f>
        <v>0</v>
      </c>
      <c r="S3452" s="155">
        <v>0</v>
      </c>
      <c r="T3452" s="156">
        <f>S3452*H3452</f>
        <v>0</v>
      </c>
      <c r="U3452" s="29"/>
      <c r="V3452" s="29"/>
      <c r="W3452" s="29"/>
      <c r="X3452" s="29"/>
      <c r="Y3452" s="29"/>
      <c r="Z3452" s="29"/>
      <c r="AA3452" s="29"/>
      <c r="AB3452" s="29"/>
      <c r="AC3452" s="29"/>
      <c r="AD3452" s="29"/>
      <c r="AE3452" s="29"/>
      <c r="AR3452" s="157" t="s">
        <v>148</v>
      </c>
      <c r="AT3452" s="157" t="s">
        <v>130</v>
      </c>
      <c r="AU3452" s="157" t="s">
        <v>143</v>
      </c>
      <c r="AY3452" s="14" t="s">
        <v>127</v>
      </c>
      <c r="BE3452" s="158">
        <f>IF(N3452="základní",J3452,0)</f>
        <v>0</v>
      </c>
      <c r="BF3452" s="158">
        <f>IF(N3452="snížená",J3452,0)</f>
        <v>0</v>
      </c>
      <c r="BG3452" s="158">
        <f>IF(N3452="zákl. přenesená",J3452,0)</f>
        <v>0</v>
      </c>
      <c r="BH3452" s="158">
        <f>IF(N3452="sníž. přenesená",J3452,0)</f>
        <v>0</v>
      </c>
      <c r="BI3452" s="158">
        <f>IF(N3452="nulová",J3452,0)</f>
        <v>0</v>
      </c>
      <c r="BJ3452" s="14" t="s">
        <v>83</v>
      </c>
      <c r="BK3452" s="158">
        <f>ROUND(I3452*H3452,2)</f>
        <v>0</v>
      </c>
      <c r="BL3452" s="14" t="s">
        <v>148</v>
      </c>
      <c r="BM3452" s="157" t="s">
        <v>4194</v>
      </c>
    </row>
    <row r="3453" spans="1:65" s="2" customFormat="1">
      <c r="A3453" s="29"/>
      <c r="B3453" s="30"/>
      <c r="C3453" s="29"/>
      <c r="D3453" s="159" t="s">
        <v>136</v>
      </c>
      <c r="E3453" s="29"/>
      <c r="F3453" s="160" t="s">
        <v>4122</v>
      </c>
      <c r="G3453" s="29"/>
      <c r="H3453" s="29"/>
      <c r="I3453" s="161"/>
      <c r="J3453" s="29"/>
      <c r="K3453" s="29"/>
      <c r="L3453" s="30"/>
      <c r="M3453" s="162"/>
      <c r="N3453" s="163"/>
      <c r="O3453" s="55"/>
      <c r="P3453" s="55"/>
      <c r="Q3453" s="55"/>
      <c r="R3453" s="55"/>
      <c r="S3453" s="55"/>
      <c r="T3453" s="56"/>
      <c r="U3453" s="29"/>
      <c r="V3453" s="29"/>
      <c r="W3453" s="29"/>
      <c r="X3453" s="29"/>
      <c r="Y3453" s="29"/>
      <c r="Z3453" s="29"/>
      <c r="AA3453" s="29"/>
      <c r="AB3453" s="29"/>
      <c r="AC3453" s="29"/>
      <c r="AD3453" s="29"/>
      <c r="AE3453" s="29"/>
      <c r="AT3453" s="14" t="s">
        <v>136</v>
      </c>
      <c r="AU3453" s="14" t="s">
        <v>143</v>
      </c>
    </row>
    <row r="3454" spans="1:65" s="2" customFormat="1" ht="19.5">
      <c r="A3454" s="29"/>
      <c r="B3454" s="30"/>
      <c r="C3454" s="29"/>
      <c r="D3454" s="159" t="s">
        <v>320</v>
      </c>
      <c r="E3454" s="29"/>
      <c r="F3454" s="168" t="s">
        <v>4094</v>
      </c>
      <c r="G3454" s="29"/>
      <c r="H3454" s="29"/>
      <c r="I3454" s="161"/>
      <c r="J3454" s="29"/>
      <c r="K3454" s="29"/>
      <c r="L3454" s="30"/>
      <c r="M3454" s="162"/>
      <c r="N3454" s="163"/>
      <c r="O3454" s="55"/>
      <c r="P3454" s="55"/>
      <c r="Q3454" s="55"/>
      <c r="R3454" s="55"/>
      <c r="S3454" s="55"/>
      <c r="T3454" s="56"/>
      <c r="U3454" s="29"/>
      <c r="V3454" s="29"/>
      <c r="W3454" s="29"/>
      <c r="X3454" s="29"/>
      <c r="Y3454" s="29"/>
      <c r="Z3454" s="29"/>
      <c r="AA3454" s="29"/>
      <c r="AB3454" s="29"/>
      <c r="AC3454" s="29"/>
      <c r="AD3454" s="29"/>
      <c r="AE3454" s="29"/>
      <c r="AT3454" s="14" t="s">
        <v>320</v>
      </c>
      <c r="AU3454" s="14" t="s">
        <v>143</v>
      </c>
    </row>
    <row r="3455" spans="1:65" s="2" customFormat="1" ht="16.5" customHeight="1">
      <c r="A3455" s="29"/>
      <c r="B3455" s="145"/>
      <c r="C3455" s="146" t="s">
        <v>4195</v>
      </c>
      <c r="D3455" s="146" t="s">
        <v>130</v>
      </c>
      <c r="E3455" s="147" t="s">
        <v>4196</v>
      </c>
      <c r="F3455" s="148" t="s">
        <v>4126</v>
      </c>
      <c r="G3455" s="149" t="s">
        <v>353</v>
      </c>
      <c r="H3455" s="150">
        <v>2</v>
      </c>
      <c r="I3455" s="151"/>
      <c r="J3455" s="152">
        <f>ROUND(I3455*H3455,2)</f>
        <v>0</v>
      </c>
      <c r="K3455" s="148" t="s">
        <v>1</v>
      </c>
      <c r="L3455" s="30"/>
      <c r="M3455" s="153" t="s">
        <v>1</v>
      </c>
      <c r="N3455" s="154" t="s">
        <v>41</v>
      </c>
      <c r="O3455" s="55"/>
      <c r="P3455" s="155">
        <f>O3455*H3455</f>
        <v>0</v>
      </c>
      <c r="Q3455" s="155">
        <v>0</v>
      </c>
      <c r="R3455" s="155">
        <f>Q3455*H3455</f>
        <v>0</v>
      </c>
      <c r="S3455" s="155">
        <v>0</v>
      </c>
      <c r="T3455" s="156">
        <f>S3455*H3455</f>
        <v>0</v>
      </c>
      <c r="U3455" s="29"/>
      <c r="V3455" s="29"/>
      <c r="W3455" s="29"/>
      <c r="X3455" s="29"/>
      <c r="Y3455" s="29"/>
      <c r="Z3455" s="29"/>
      <c r="AA3455" s="29"/>
      <c r="AB3455" s="29"/>
      <c r="AC3455" s="29"/>
      <c r="AD3455" s="29"/>
      <c r="AE3455" s="29"/>
      <c r="AR3455" s="157" t="s">
        <v>148</v>
      </c>
      <c r="AT3455" s="157" t="s">
        <v>130</v>
      </c>
      <c r="AU3455" s="157" t="s">
        <v>143</v>
      </c>
      <c r="AY3455" s="14" t="s">
        <v>127</v>
      </c>
      <c r="BE3455" s="158">
        <f>IF(N3455="základní",J3455,0)</f>
        <v>0</v>
      </c>
      <c r="BF3455" s="158">
        <f>IF(N3455="snížená",J3455,0)</f>
        <v>0</v>
      </c>
      <c r="BG3455" s="158">
        <f>IF(N3455="zákl. přenesená",J3455,0)</f>
        <v>0</v>
      </c>
      <c r="BH3455" s="158">
        <f>IF(N3455="sníž. přenesená",J3455,0)</f>
        <v>0</v>
      </c>
      <c r="BI3455" s="158">
        <f>IF(N3455="nulová",J3455,0)</f>
        <v>0</v>
      </c>
      <c r="BJ3455" s="14" t="s">
        <v>83</v>
      </c>
      <c r="BK3455" s="158">
        <f>ROUND(I3455*H3455,2)</f>
        <v>0</v>
      </c>
      <c r="BL3455" s="14" t="s">
        <v>148</v>
      </c>
      <c r="BM3455" s="157" t="s">
        <v>4197</v>
      </c>
    </row>
    <row r="3456" spans="1:65" s="2" customFormat="1">
      <c r="A3456" s="29"/>
      <c r="B3456" s="30"/>
      <c r="C3456" s="29"/>
      <c r="D3456" s="159" t="s">
        <v>136</v>
      </c>
      <c r="E3456" s="29"/>
      <c r="F3456" s="160" t="s">
        <v>4126</v>
      </c>
      <c r="G3456" s="29"/>
      <c r="H3456" s="29"/>
      <c r="I3456" s="161"/>
      <c r="J3456" s="29"/>
      <c r="K3456" s="29"/>
      <c r="L3456" s="30"/>
      <c r="M3456" s="162"/>
      <c r="N3456" s="163"/>
      <c r="O3456" s="55"/>
      <c r="P3456" s="55"/>
      <c r="Q3456" s="55"/>
      <c r="R3456" s="55"/>
      <c r="S3456" s="55"/>
      <c r="T3456" s="56"/>
      <c r="U3456" s="29"/>
      <c r="V3456" s="29"/>
      <c r="W3456" s="29"/>
      <c r="X3456" s="29"/>
      <c r="Y3456" s="29"/>
      <c r="Z3456" s="29"/>
      <c r="AA3456" s="29"/>
      <c r="AB3456" s="29"/>
      <c r="AC3456" s="29"/>
      <c r="AD3456" s="29"/>
      <c r="AE3456" s="29"/>
      <c r="AT3456" s="14" t="s">
        <v>136</v>
      </c>
      <c r="AU3456" s="14" t="s">
        <v>143</v>
      </c>
    </row>
    <row r="3457" spans="1:65" s="2" customFormat="1" ht="19.5">
      <c r="A3457" s="29"/>
      <c r="B3457" s="30"/>
      <c r="C3457" s="29"/>
      <c r="D3457" s="159" t="s">
        <v>320</v>
      </c>
      <c r="E3457" s="29"/>
      <c r="F3457" s="168" t="s">
        <v>4094</v>
      </c>
      <c r="G3457" s="29"/>
      <c r="H3457" s="29"/>
      <c r="I3457" s="161"/>
      <c r="J3457" s="29"/>
      <c r="K3457" s="29"/>
      <c r="L3457" s="30"/>
      <c r="M3457" s="162"/>
      <c r="N3457" s="163"/>
      <c r="O3457" s="55"/>
      <c r="P3457" s="55"/>
      <c r="Q3457" s="55"/>
      <c r="R3457" s="55"/>
      <c r="S3457" s="55"/>
      <c r="T3457" s="56"/>
      <c r="U3457" s="29"/>
      <c r="V3457" s="29"/>
      <c r="W3457" s="29"/>
      <c r="X3457" s="29"/>
      <c r="Y3457" s="29"/>
      <c r="Z3457" s="29"/>
      <c r="AA3457" s="29"/>
      <c r="AB3457" s="29"/>
      <c r="AC3457" s="29"/>
      <c r="AD3457" s="29"/>
      <c r="AE3457" s="29"/>
      <c r="AT3457" s="14" t="s">
        <v>320</v>
      </c>
      <c r="AU3457" s="14" t="s">
        <v>143</v>
      </c>
    </row>
    <row r="3458" spans="1:65" s="2" customFormat="1" ht="16.5" customHeight="1">
      <c r="A3458" s="29"/>
      <c r="B3458" s="145"/>
      <c r="C3458" s="146" t="s">
        <v>4198</v>
      </c>
      <c r="D3458" s="146" t="s">
        <v>130</v>
      </c>
      <c r="E3458" s="147" t="s">
        <v>4199</v>
      </c>
      <c r="F3458" s="148" t="s">
        <v>637</v>
      </c>
      <c r="G3458" s="149" t="s">
        <v>353</v>
      </c>
      <c r="H3458" s="150">
        <v>1</v>
      </c>
      <c r="I3458" s="151"/>
      <c r="J3458" s="152">
        <f>ROUND(I3458*H3458,2)</f>
        <v>0</v>
      </c>
      <c r="K3458" s="148" t="s">
        <v>1</v>
      </c>
      <c r="L3458" s="30"/>
      <c r="M3458" s="153" t="s">
        <v>1</v>
      </c>
      <c r="N3458" s="154" t="s">
        <v>41</v>
      </c>
      <c r="O3458" s="55"/>
      <c r="P3458" s="155">
        <f>O3458*H3458</f>
        <v>0</v>
      </c>
      <c r="Q3458" s="155">
        <v>0</v>
      </c>
      <c r="R3458" s="155">
        <f>Q3458*H3458</f>
        <v>0</v>
      </c>
      <c r="S3458" s="155">
        <v>0</v>
      </c>
      <c r="T3458" s="156">
        <f>S3458*H3458</f>
        <v>0</v>
      </c>
      <c r="U3458" s="29"/>
      <c r="V3458" s="29"/>
      <c r="W3458" s="29"/>
      <c r="X3458" s="29"/>
      <c r="Y3458" s="29"/>
      <c r="Z3458" s="29"/>
      <c r="AA3458" s="29"/>
      <c r="AB3458" s="29"/>
      <c r="AC3458" s="29"/>
      <c r="AD3458" s="29"/>
      <c r="AE3458" s="29"/>
      <c r="AR3458" s="157" t="s">
        <v>148</v>
      </c>
      <c r="AT3458" s="157" t="s">
        <v>130</v>
      </c>
      <c r="AU3458" s="157" t="s">
        <v>143</v>
      </c>
      <c r="AY3458" s="14" t="s">
        <v>127</v>
      </c>
      <c r="BE3458" s="158">
        <f>IF(N3458="základní",J3458,0)</f>
        <v>0</v>
      </c>
      <c r="BF3458" s="158">
        <f>IF(N3458="snížená",J3458,0)</f>
        <v>0</v>
      </c>
      <c r="BG3458" s="158">
        <f>IF(N3458="zákl. přenesená",J3458,0)</f>
        <v>0</v>
      </c>
      <c r="BH3458" s="158">
        <f>IF(N3458="sníž. přenesená",J3458,0)</f>
        <v>0</v>
      </c>
      <c r="BI3458" s="158">
        <f>IF(N3458="nulová",J3458,0)</f>
        <v>0</v>
      </c>
      <c r="BJ3458" s="14" t="s">
        <v>83</v>
      </c>
      <c r="BK3458" s="158">
        <f>ROUND(I3458*H3458,2)</f>
        <v>0</v>
      </c>
      <c r="BL3458" s="14" t="s">
        <v>148</v>
      </c>
      <c r="BM3458" s="157" t="s">
        <v>4200</v>
      </c>
    </row>
    <row r="3459" spans="1:65" s="2" customFormat="1">
      <c r="A3459" s="29"/>
      <c r="B3459" s="30"/>
      <c r="C3459" s="29"/>
      <c r="D3459" s="159" t="s">
        <v>136</v>
      </c>
      <c r="E3459" s="29"/>
      <c r="F3459" s="160" t="s">
        <v>637</v>
      </c>
      <c r="G3459" s="29"/>
      <c r="H3459" s="29"/>
      <c r="I3459" s="161"/>
      <c r="J3459" s="29"/>
      <c r="K3459" s="29"/>
      <c r="L3459" s="30"/>
      <c r="M3459" s="162"/>
      <c r="N3459" s="163"/>
      <c r="O3459" s="55"/>
      <c r="P3459" s="55"/>
      <c r="Q3459" s="55"/>
      <c r="R3459" s="55"/>
      <c r="S3459" s="55"/>
      <c r="T3459" s="56"/>
      <c r="U3459" s="29"/>
      <c r="V3459" s="29"/>
      <c r="W3459" s="29"/>
      <c r="X3459" s="29"/>
      <c r="Y3459" s="29"/>
      <c r="Z3459" s="29"/>
      <c r="AA3459" s="29"/>
      <c r="AB3459" s="29"/>
      <c r="AC3459" s="29"/>
      <c r="AD3459" s="29"/>
      <c r="AE3459" s="29"/>
      <c r="AT3459" s="14" t="s">
        <v>136</v>
      </c>
      <c r="AU3459" s="14" t="s">
        <v>143</v>
      </c>
    </row>
    <row r="3460" spans="1:65" s="2" customFormat="1" ht="19.5">
      <c r="A3460" s="29"/>
      <c r="B3460" s="30"/>
      <c r="C3460" s="29"/>
      <c r="D3460" s="159" t="s">
        <v>320</v>
      </c>
      <c r="E3460" s="29"/>
      <c r="F3460" s="168" t="s">
        <v>4047</v>
      </c>
      <c r="G3460" s="29"/>
      <c r="H3460" s="29"/>
      <c r="I3460" s="161"/>
      <c r="J3460" s="29"/>
      <c r="K3460" s="29"/>
      <c r="L3460" s="30"/>
      <c r="M3460" s="162"/>
      <c r="N3460" s="163"/>
      <c r="O3460" s="55"/>
      <c r="P3460" s="55"/>
      <c r="Q3460" s="55"/>
      <c r="R3460" s="55"/>
      <c r="S3460" s="55"/>
      <c r="T3460" s="56"/>
      <c r="U3460" s="29"/>
      <c r="V3460" s="29"/>
      <c r="W3460" s="29"/>
      <c r="X3460" s="29"/>
      <c r="Y3460" s="29"/>
      <c r="Z3460" s="29"/>
      <c r="AA3460" s="29"/>
      <c r="AB3460" s="29"/>
      <c r="AC3460" s="29"/>
      <c r="AD3460" s="29"/>
      <c r="AE3460" s="29"/>
      <c r="AT3460" s="14" t="s">
        <v>320</v>
      </c>
      <c r="AU3460" s="14" t="s">
        <v>143</v>
      </c>
    </row>
    <row r="3461" spans="1:65" s="2" customFormat="1" ht="16.5" customHeight="1">
      <c r="A3461" s="29"/>
      <c r="B3461" s="145"/>
      <c r="C3461" s="146" t="s">
        <v>4201</v>
      </c>
      <c r="D3461" s="146" t="s">
        <v>130</v>
      </c>
      <c r="E3461" s="147" t="s">
        <v>4202</v>
      </c>
      <c r="F3461" s="148" t="s">
        <v>4130</v>
      </c>
      <c r="G3461" s="149" t="s">
        <v>353</v>
      </c>
      <c r="H3461" s="150">
        <v>2</v>
      </c>
      <c r="I3461" s="151"/>
      <c r="J3461" s="152">
        <f>ROUND(I3461*H3461,2)</f>
        <v>0</v>
      </c>
      <c r="K3461" s="148" t="s">
        <v>1</v>
      </c>
      <c r="L3461" s="30"/>
      <c r="M3461" s="153" t="s">
        <v>1</v>
      </c>
      <c r="N3461" s="154" t="s">
        <v>41</v>
      </c>
      <c r="O3461" s="55"/>
      <c r="P3461" s="155">
        <f>O3461*H3461</f>
        <v>0</v>
      </c>
      <c r="Q3461" s="155">
        <v>0</v>
      </c>
      <c r="R3461" s="155">
        <f>Q3461*H3461</f>
        <v>0</v>
      </c>
      <c r="S3461" s="155">
        <v>0</v>
      </c>
      <c r="T3461" s="156">
        <f>S3461*H3461</f>
        <v>0</v>
      </c>
      <c r="U3461" s="29"/>
      <c r="V3461" s="29"/>
      <c r="W3461" s="29"/>
      <c r="X3461" s="29"/>
      <c r="Y3461" s="29"/>
      <c r="Z3461" s="29"/>
      <c r="AA3461" s="29"/>
      <c r="AB3461" s="29"/>
      <c r="AC3461" s="29"/>
      <c r="AD3461" s="29"/>
      <c r="AE3461" s="29"/>
      <c r="AR3461" s="157" t="s">
        <v>148</v>
      </c>
      <c r="AT3461" s="157" t="s">
        <v>130</v>
      </c>
      <c r="AU3461" s="157" t="s">
        <v>143</v>
      </c>
      <c r="AY3461" s="14" t="s">
        <v>127</v>
      </c>
      <c r="BE3461" s="158">
        <f>IF(N3461="základní",J3461,0)</f>
        <v>0</v>
      </c>
      <c r="BF3461" s="158">
        <f>IF(N3461="snížená",J3461,0)</f>
        <v>0</v>
      </c>
      <c r="BG3461" s="158">
        <f>IF(N3461="zákl. přenesená",J3461,0)</f>
        <v>0</v>
      </c>
      <c r="BH3461" s="158">
        <f>IF(N3461="sníž. přenesená",J3461,0)</f>
        <v>0</v>
      </c>
      <c r="BI3461" s="158">
        <f>IF(N3461="nulová",J3461,0)</f>
        <v>0</v>
      </c>
      <c r="BJ3461" s="14" t="s">
        <v>83</v>
      </c>
      <c r="BK3461" s="158">
        <f>ROUND(I3461*H3461,2)</f>
        <v>0</v>
      </c>
      <c r="BL3461" s="14" t="s">
        <v>148</v>
      </c>
      <c r="BM3461" s="157" t="s">
        <v>4203</v>
      </c>
    </row>
    <row r="3462" spans="1:65" s="2" customFormat="1">
      <c r="A3462" s="29"/>
      <c r="B3462" s="30"/>
      <c r="C3462" s="29"/>
      <c r="D3462" s="159" t="s">
        <v>136</v>
      </c>
      <c r="E3462" s="29"/>
      <c r="F3462" s="160" t="s">
        <v>4130</v>
      </c>
      <c r="G3462" s="29"/>
      <c r="H3462" s="29"/>
      <c r="I3462" s="161"/>
      <c r="J3462" s="29"/>
      <c r="K3462" s="29"/>
      <c r="L3462" s="30"/>
      <c r="M3462" s="162"/>
      <c r="N3462" s="163"/>
      <c r="O3462" s="55"/>
      <c r="P3462" s="55"/>
      <c r="Q3462" s="55"/>
      <c r="R3462" s="55"/>
      <c r="S3462" s="55"/>
      <c r="T3462" s="56"/>
      <c r="U3462" s="29"/>
      <c r="V3462" s="29"/>
      <c r="W3462" s="29"/>
      <c r="X3462" s="29"/>
      <c r="Y3462" s="29"/>
      <c r="Z3462" s="29"/>
      <c r="AA3462" s="29"/>
      <c r="AB3462" s="29"/>
      <c r="AC3462" s="29"/>
      <c r="AD3462" s="29"/>
      <c r="AE3462" s="29"/>
      <c r="AT3462" s="14" t="s">
        <v>136</v>
      </c>
      <c r="AU3462" s="14" t="s">
        <v>143</v>
      </c>
    </row>
    <row r="3463" spans="1:65" s="2" customFormat="1" ht="19.5">
      <c r="A3463" s="29"/>
      <c r="B3463" s="30"/>
      <c r="C3463" s="29"/>
      <c r="D3463" s="159" t="s">
        <v>320</v>
      </c>
      <c r="E3463" s="29"/>
      <c r="F3463" s="168" t="s">
        <v>4087</v>
      </c>
      <c r="G3463" s="29"/>
      <c r="H3463" s="29"/>
      <c r="I3463" s="161"/>
      <c r="J3463" s="29"/>
      <c r="K3463" s="29"/>
      <c r="L3463" s="30"/>
      <c r="M3463" s="162"/>
      <c r="N3463" s="163"/>
      <c r="O3463" s="55"/>
      <c r="P3463" s="55"/>
      <c r="Q3463" s="55"/>
      <c r="R3463" s="55"/>
      <c r="S3463" s="55"/>
      <c r="T3463" s="56"/>
      <c r="U3463" s="29"/>
      <c r="V3463" s="29"/>
      <c r="W3463" s="29"/>
      <c r="X3463" s="29"/>
      <c r="Y3463" s="29"/>
      <c r="Z3463" s="29"/>
      <c r="AA3463" s="29"/>
      <c r="AB3463" s="29"/>
      <c r="AC3463" s="29"/>
      <c r="AD3463" s="29"/>
      <c r="AE3463" s="29"/>
      <c r="AT3463" s="14" t="s">
        <v>320</v>
      </c>
      <c r="AU3463" s="14" t="s">
        <v>143</v>
      </c>
    </row>
    <row r="3464" spans="1:65" s="2" customFormat="1" ht="16.5" customHeight="1">
      <c r="A3464" s="29"/>
      <c r="B3464" s="145"/>
      <c r="C3464" s="146" t="s">
        <v>134</v>
      </c>
      <c r="D3464" s="146" t="s">
        <v>130</v>
      </c>
      <c r="E3464" s="147" t="s">
        <v>4204</v>
      </c>
      <c r="F3464" s="148" t="s">
        <v>4205</v>
      </c>
      <c r="G3464" s="149" t="s">
        <v>353</v>
      </c>
      <c r="H3464" s="150">
        <v>1</v>
      </c>
      <c r="I3464" s="151"/>
      <c r="J3464" s="152">
        <f>ROUND(I3464*H3464,2)</f>
        <v>0</v>
      </c>
      <c r="K3464" s="148" t="s">
        <v>1</v>
      </c>
      <c r="L3464" s="30"/>
      <c r="M3464" s="153" t="s">
        <v>1</v>
      </c>
      <c r="N3464" s="154" t="s">
        <v>41</v>
      </c>
      <c r="O3464" s="55"/>
      <c r="P3464" s="155">
        <f>O3464*H3464</f>
        <v>0</v>
      </c>
      <c r="Q3464" s="155">
        <v>0</v>
      </c>
      <c r="R3464" s="155">
        <f>Q3464*H3464</f>
        <v>0</v>
      </c>
      <c r="S3464" s="155">
        <v>0</v>
      </c>
      <c r="T3464" s="156">
        <f>S3464*H3464</f>
        <v>0</v>
      </c>
      <c r="U3464" s="29"/>
      <c r="V3464" s="29"/>
      <c r="W3464" s="29"/>
      <c r="X3464" s="29"/>
      <c r="Y3464" s="29"/>
      <c r="Z3464" s="29"/>
      <c r="AA3464" s="29"/>
      <c r="AB3464" s="29"/>
      <c r="AC3464" s="29"/>
      <c r="AD3464" s="29"/>
      <c r="AE3464" s="29"/>
      <c r="AR3464" s="157" t="s">
        <v>148</v>
      </c>
      <c r="AT3464" s="157" t="s">
        <v>130</v>
      </c>
      <c r="AU3464" s="157" t="s">
        <v>143</v>
      </c>
      <c r="AY3464" s="14" t="s">
        <v>127</v>
      </c>
      <c r="BE3464" s="158">
        <f>IF(N3464="základní",J3464,0)</f>
        <v>0</v>
      </c>
      <c r="BF3464" s="158">
        <f>IF(N3464="snížená",J3464,0)</f>
        <v>0</v>
      </c>
      <c r="BG3464" s="158">
        <f>IF(N3464="zákl. přenesená",J3464,0)</f>
        <v>0</v>
      </c>
      <c r="BH3464" s="158">
        <f>IF(N3464="sníž. přenesená",J3464,0)</f>
        <v>0</v>
      </c>
      <c r="BI3464" s="158">
        <f>IF(N3464="nulová",J3464,0)</f>
        <v>0</v>
      </c>
      <c r="BJ3464" s="14" t="s">
        <v>83</v>
      </c>
      <c r="BK3464" s="158">
        <f>ROUND(I3464*H3464,2)</f>
        <v>0</v>
      </c>
      <c r="BL3464" s="14" t="s">
        <v>148</v>
      </c>
      <c r="BM3464" s="157" t="s">
        <v>4206</v>
      </c>
    </row>
    <row r="3465" spans="1:65" s="2" customFormat="1">
      <c r="A3465" s="29"/>
      <c r="B3465" s="30"/>
      <c r="C3465" s="29"/>
      <c r="D3465" s="159" t="s">
        <v>136</v>
      </c>
      <c r="E3465" s="29"/>
      <c r="F3465" s="160" t="s">
        <v>4205</v>
      </c>
      <c r="G3465" s="29"/>
      <c r="H3465" s="29"/>
      <c r="I3465" s="161"/>
      <c r="J3465" s="29"/>
      <c r="K3465" s="29"/>
      <c r="L3465" s="30"/>
      <c r="M3465" s="162"/>
      <c r="N3465" s="163"/>
      <c r="O3465" s="55"/>
      <c r="P3465" s="55"/>
      <c r="Q3465" s="55"/>
      <c r="R3465" s="55"/>
      <c r="S3465" s="55"/>
      <c r="T3465" s="56"/>
      <c r="U3465" s="29"/>
      <c r="V3465" s="29"/>
      <c r="W3465" s="29"/>
      <c r="X3465" s="29"/>
      <c r="Y3465" s="29"/>
      <c r="Z3465" s="29"/>
      <c r="AA3465" s="29"/>
      <c r="AB3465" s="29"/>
      <c r="AC3465" s="29"/>
      <c r="AD3465" s="29"/>
      <c r="AE3465" s="29"/>
      <c r="AT3465" s="14" t="s">
        <v>136</v>
      </c>
      <c r="AU3465" s="14" t="s">
        <v>143</v>
      </c>
    </row>
    <row r="3466" spans="1:65" s="2" customFormat="1" ht="19.5">
      <c r="A3466" s="29"/>
      <c r="B3466" s="30"/>
      <c r="C3466" s="29"/>
      <c r="D3466" s="159" t="s">
        <v>320</v>
      </c>
      <c r="E3466" s="29"/>
      <c r="F3466" s="168" t="s">
        <v>4136</v>
      </c>
      <c r="G3466" s="29"/>
      <c r="H3466" s="29"/>
      <c r="I3466" s="161"/>
      <c r="J3466" s="29"/>
      <c r="K3466" s="29"/>
      <c r="L3466" s="30"/>
      <c r="M3466" s="162"/>
      <c r="N3466" s="163"/>
      <c r="O3466" s="55"/>
      <c r="P3466" s="55"/>
      <c r="Q3466" s="55"/>
      <c r="R3466" s="55"/>
      <c r="S3466" s="55"/>
      <c r="T3466" s="56"/>
      <c r="U3466" s="29"/>
      <c r="V3466" s="29"/>
      <c r="W3466" s="29"/>
      <c r="X3466" s="29"/>
      <c r="Y3466" s="29"/>
      <c r="Z3466" s="29"/>
      <c r="AA3466" s="29"/>
      <c r="AB3466" s="29"/>
      <c r="AC3466" s="29"/>
      <c r="AD3466" s="29"/>
      <c r="AE3466" s="29"/>
      <c r="AT3466" s="14" t="s">
        <v>320</v>
      </c>
      <c r="AU3466" s="14" t="s">
        <v>143</v>
      </c>
    </row>
    <row r="3467" spans="1:65" s="2" customFormat="1" ht="16.5" customHeight="1">
      <c r="A3467" s="29"/>
      <c r="B3467" s="145"/>
      <c r="C3467" s="146" t="s">
        <v>4207</v>
      </c>
      <c r="D3467" s="146" t="s">
        <v>130</v>
      </c>
      <c r="E3467" s="147" t="s">
        <v>4208</v>
      </c>
      <c r="F3467" s="148" t="s">
        <v>4209</v>
      </c>
      <c r="G3467" s="149" t="s">
        <v>353</v>
      </c>
      <c r="H3467" s="150">
        <v>8</v>
      </c>
      <c r="I3467" s="151"/>
      <c r="J3467" s="152">
        <f>ROUND(I3467*H3467,2)</f>
        <v>0</v>
      </c>
      <c r="K3467" s="148" t="s">
        <v>1</v>
      </c>
      <c r="L3467" s="30"/>
      <c r="M3467" s="153" t="s">
        <v>1</v>
      </c>
      <c r="N3467" s="154" t="s">
        <v>41</v>
      </c>
      <c r="O3467" s="55"/>
      <c r="P3467" s="155">
        <f>O3467*H3467</f>
        <v>0</v>
      </c>
      <c r="Q3467" s="155">
        <v>0</v>
      </c>
      <c r="R3467" s="155">
        <f>Q3467*H3467</f>
        <v>0</v>
      </c>
      <c r="S3467" s="155">
        <v>0</v>
      </c>
      <c r="T3467" s="156">
        <f>S3467*H3467</f>
        <v>0</v>
      </c>
      <c r="U3467" s="29"/>
      <c r="V3467" s="29"/>
      <c r="W3467" s="29"/>
      <c r="X3467" s="29"/>
      <c r="Y3467" s="29"/>
      <c r="Z3467" s="29"/>
      <c r="AA3467" s="29"/>
      <c r="AB3467" s="29"/>
      <c r="AC3467" s="29"/>
      <c r="AD3467" s="29"/>
      <c r="AE3467" s="29"/>
      <c r="AR3467" s="157" t="s">
        <v>148</v>
      </c>
      <c r="AT3467" s="157" t="s">
        <v>130</v>
      </c>
      <c r="AU3467" s="157" t="s">
        <v>143</v>
      </c>
      <c r="AY3467" s="14" t="s">
        <v>127</v>
      </c>
      <c r="BE3467" s="158">
        <f>IF(N3467="základní",J3467,0)</f>
        <v>0</v>
      </c>
      <c r="BF3467" s="158">
        <f>IF(N3467="snížená",J3467,0)</f>
        <v>0</v>
      </c>
      <c r="BG3467" s="158">
        <f>IF(N3467="zákl. přenesená",J3467,0)</f>
        <v>0</v>
      </c>
      <c r="BH3467" s="158">
        <f>IF(N3467="sníž. přenesená",J3467,0)</f>
        <v>0</v>
      </c>
      <c r="BI3467" s="158">
        <f>IF(N3467="nulová",J3467,0)</f>
        <v>0</v>
      </c>
      <c r="BJ3467" s="14" t="s">
        <v>83</v>
      </c>
      <c r="BK3467" s="158">
        <f>ROUND(I3467*H3467,2)</f>
        <v>0</v>
      </c>
      <c r="BL3467" s="14" t="s">
        <v>148</v>
      </c>
      <c r="BM3467" s="157" t="s">
        <v>4210</v>
      </c>
    </row>
    <row r="3468" spans="1:65" s="2" customFormat="1">
      <c r="A3468" s="29"/>
      <c r="B3468" s="30"/>
      <c r="C3468" s="29"/>
      <c r="D3468" s="159" t="s">
        <v>136</v>
      </c>
      <c r="E3468" s="29"/>
      <c r="F3468" s="160" t="s">
        <v>4209</v>
      </c>
      <c r="G3468" s="29"/>
      <c r="H3468" s="29"/>
      <c r="I3468" s="161"/>
      <c r="J3468" s="29"/>
      <c r="K3468" s="29"/>
      <c r="L3468" s="30"/>
      <c r="M3468" s="162"/>
      <c r="N3468" s="163"/>
      <c r="O3468" s="55"/>
      <c r="P3468" s="55"/>
      <c r="Q3468" s="55"/>
      <c r="R3468" s="55"/>
      <c r="S3468" s="55"/>
      <c r="T3468" s="56"/>
      <c r="U3468" s="29"/>
      <c r="V3468" s="29"/>
      <c r="W3468" s="29"/>
      <c r="X3468" s="29"/>
      <c r="Y3468" s="29"/>
      <c r="Z3468" s="29"/>
      <c r="AA3468" s="29"/>
      <c r="AB3468" s="29"/>
      <c r="AC3468" s="29"/>
      <c r="AD3468" s="29"/>
      <c r="AE3468" s="29"/>
      <c r="AT3468" s="14" t="s">
        <v>136</v>
      </c>
      <c r="AU3468" s="14" t="s">
        <v>143</v>
      </c>
    </row>
    <row r="3469" spans="1:65" s="2" customFormat="1" ht="19.5">
      <c r="A3469" s="29"/>
      <c r="B3469" s="30"/>
      <c r="C3469" s="29"/>
      <c r="D3469" s="159" t="s">
        <v>320</v>
      </c>
      <c r="E3469" s="29"/>
      <c r="F3469" s="168" t="s">
        <v>4211</v>
      </c>
      <c r="G3469" s="29"/>
      <c r="H3469" s="29"/>
      <c r="I3469" s="161"/>
      <c r="J3469" s="29"/>
      <c r="K3469" s="29"/>
      <c r="L3469" s="30"/>
      <c r="M3469" s="162"/>
      <c r="N3469" s="163"/>
      <c r="O3469" s="55"/>
      <c r="P3469" s="55"/>
      <c r="Q3469" s="55"/>
      <c r="R3469" s="55"/>
      <c r="S3469" s="55"/>
      <c r="T3469" s="56"/>
      <c r="U3469" s="29"/>
      <c r="V3469" s="29"/>
      <c r="W3469" s="29"/>
      <c r="X3469" s="29"/>
      <c r="Y3469" s="29"/>
      <c r="Z3469" s="29"/>
      <c r="AA3469" s="29"/>
      <c r="AB3469" s="29"/>
      <c r="AC3469" s="29"/>
      <c r="AD3469" s="29"/>
      <c r="AE3469" s="29"/>
      <c r="AT3469" s="14" t="s">
        <v>320</v>
      </c>
      <c r="AU3469" s="14" t="s">
        <v>143</v>
      </c>
    </row>
    <row r="3470" spans="1:65" s="12" customFormat="1" ht="20.85" customHeight="1">
      <c r="B3470" s="132"/>
      <c r="D3470" s="133" t="s">
        <v>75</v>
      </c>
      <c r="E3470" s="143" t="s">
        <v>4212</v>
      </c>
      <c r="F3470" s="143" t="s">
        <v>4213</v>
      </c>
      <c r="I3470" s="135"/>
      <c r="J3470" s="144">
        <f>BK3470</f>
        <v>0</v>
      </c>
      <c r="L3470" s="132"/>
      <c r="M3470" s="137"/>
      <c r="N3470" s="138"/>
      <c r="O3470" s="138"/>
      <c r="P3470" s="139">
        <f>SUM(P3471:P3491)</f>
        <v>0</v>
      </c>
      <c r="Q3470" s="138"/>
      <c r="R3470" s="139">
        <f>SUM(R3471:R3491)</f>
        <v>0</v>
      </c>
      <c r="S3470" s="138"/>
      <c r="T3470" s="140">
        <f>SUM(T3471:T3491)</f>
        <v>0</v>
      </c>
      <c r="AR3470" s="133" t="s">
        <v>83</v>
      </c>
      <c r="AT3470" s="141" t="s">
        <v>75</v>
      </c>
      <c r="AU3470" s="141" t="s">
        <v>85</v>
      </c>
      <c r="AY3470" s="133" t="s">
        <v>127</v>
      </c>
      <c r="BK3470" s="142">
        <f>SUM(BK3471:BK3491)</f>
        <v>0</v>
      </c>
    </row>
    <row r="3471" spans="1:65" s="2" customFormat="1" ht="16.5" customHeight="1">
      <c r="A3471" s="29"/>
      <c r="B3471" s="145"/>
      <c r="C3471" s="146" t="s">
        <v>4214</v>
      </c>
      <c r="D3471" s="146" t="s">
        <v>130</v>
      </c>
      <c r="E3471" s="147" t="s">
        <v>4215</v>
      </c>
      <c r="F3471" s="148" t="s">
        <v>4216</v>
      </c>
      <c r="G3471" s="149" t="s">
        <v>385</v>
      </c>
      <c r="H3471" s="150">
        <v>25</v>
      </c>
      <c r="I3471" s="151"/>
      <c r="J3471" s="152">
        <f>ROUND(I3471*H3471,2)</f>
        <v>0</v>
      </c>
      <c r="K3471" s="148" t="s">
        <v>1</v>
      </c>
      <c r="L3471" s="30"/>
      <c r="M3471" s="153" t="s">
        <v>1</v>
      </c>
      <c r="N3471" s="154" t="s">
        <v>41</v>
      </c>
      <c r="O3471" s="55"/>
      <c r="P3471" s="155">
        <f>O3471*H3471</f>
        <v>0</v>
      </c>
      <c r="Q3471" s="155">
        <v>0</v>
      </c>
      <c r="R3471" s="155">
        <f>Q3471*H3471</f>
        <v>0</v>
      </c>
      <c r="S3471" s="155">
        <v>0</v>
      </c>
      <c r="T3471" s="156">
        <f>S3471*H3471</f>
        <v>0</v>
      </c>
      <c r="U3471" s="29"/>
      <c r="V3471" s="29"/>
      <c r="W3471" s="29"/>
      <c r="X3471" s="29"/>
      <c r="Y3471" s="29"/>
      <c r="Z3471" s="29"/>
      <c r="AA3471" s="29"/>
      <c r="AB3471" s="29"/>
      <c r="AC3471" s="29"/>
      <c r="AD3471" s="29"/>
      <c r="AE3471" s="29"/>
      <c r="AR3471" s="157" t="s">
        <v>148</v>
      </c>
      <c r="AT3471" s="157" t="s">
        <v>130</v>
      </c>
      <c r="AU3471" s="157" t="s">
        <v>143</v>
      </c>
      <c r="AY3471" s="14" t="s">
        <v>127</v>
      </c>
      <c r="BE3471" s="158">
        <f>IF(N3471="základní",J3471,0)</f>
        <v>0</v>
      </c>
      <c r="BF3471" s="158">
        <f>IF(N3471="snížená",J3471,0)</f>
        <v>0</v>
      </c>
      <c r="BG3471" s="158">
        <f>IF(N3471="zákl. přenesená",J3471,0)</f>
        <v>0</v>
      </c>
      <c r="BH3471" s="158">
        <f>IF(N3471="sníž. přenesená",J3471,0)</f>
        <v>0</v>
      </c>
      <c r="BI3471" s="158">
        <f>IF(N3471="nulová",J3471,0)</f>
        <v>0</v>
      </c>
      <c r="BJ3471" s="14" t="s">
        <v>83</v>
      </c>
      <c r="BK3471" s="158">
        <f>ROUND(I3471*H3471,2)</f>
        <v>0</v>
      </c>
      <c r="BL3471" s="14" t="s">
        <v>148</v>
      </c>
      <c r="BM3471" s="157" t="s">
        <v>4217</v>
      </c>
    </row>
    <row r="3472" spans="1:65" s="2" customFormat="1">
      <c r="A3472" s="29"/>
      <c r="B3472" s="30"/>
      <c r="C3472" s="29"/>
      <c r="D3472" s="159" t="s">
        <v>136</v>
      </c>
      <c r="E3472" s="29"/>
      <c r="F3472" s="160" t="s">
        <v>4216</v>
      </c>
      <c r="G3472" s="29"/>
      <c r="H3472" s="29"/>
      <c r="I3472" s="161"/>
      <c r="J3472" s="29"/>
      <c r="K3472" s="29"/>
      <c r="L3472" s="30"/>
      <c r="M3472" s="162"/>
      <c r="N3472" s="163"/>
      <c r="O3472" s="55"/>
      <c r="P3472" s="55"/>
      <c r="Q3472" s="55"/>
      <c r="R3472" s="55"/>
      <c r="S3472" s="55"/>
      <c r="T3472" s="56"/>
      <c r="U3472" s="29"/>
      <c r="V3472" s="29"/>
      <c r="W3472" s="29"/>
      <c r="X3472" s="29"/>
      <c r="Y3472" s="29"/>
      <c r="Z3472" s="29"/>
      <c r="AA3472" s="29"/>
      <c r="AB3472" s="29"/>
      <c r="AC3472" s="29"/>
      <c r="AD3472" s="29"/>
      <c r="AE3472" s="29"/>
      <c r="AT3472" s="14" t="s">
        <v>136</v>
      </c>
      <c r="AU3472" s="14" t="s">
        <v>143</v>
      </c>
    </row>
    <row r="3473" spans="1:65" s="2" customFormat="1" ht="19.5">
      <c r="A3473" s="29"/>
      <c r="B3473" s="30"/>
      <c r="C3473" s="29"/>
      <c r="D3473" s="159" t="s">
        <v>320</v>
      </c>
      <c r="E3473" s="29"/>
      <c r="F3473" s="168" t="s">
        <v>4094</v>
      </c>
      <c r="G3473" s="29"/>
      <c r="H3473" s="29"/>
      <c r="I3473" s="161"/>
      <c r="J3473" s="29"/>
      <c r="K3473" s="29"/>
      <c r="L3473" s="30"/>
      <c r="M3473" s="162"/>
      <c r="N3473" s="163"/>
      <c r="O3473" s="55"/>
      <c r="P3473" s="55"/>
      <c r="Q3473" s="55"/>
      <c r="R3473" s="55"/>
      <c r="S3473" s="55"/>
      <c r="T3473" s="56"/>
      <c r="U3473" s="29"/>
      <c r="V3473" s="29"/>
      <c r="W3473" s="29"/>
      <c r="X3473" s="29"/>
      <c r="Y3473" s="29"/>
      <c r="Z3473" s="29"/>
      <c r="AA3473" s="29"/>
      <c r="AB3473" s="29"/>
      <c r="AC3473" s="29"/>
      <c r="AD3473" s="29"/>
      <c r="AE3473" s="29"/>
      <c r="AT3473" s="14" t="s">
        <v>320</v>
      </c>
      <c r="AU3473" s="14" t="s">
        <v>143</v>
      </c>
    </row>
    <row r="3474" spans="1:65" s="2" customFormat="1" ht="16.5" customHeight="1">
      <c r="A3474" s="29"/>
      <c r="B3474" s="145"/>
      <c r="C3474" s="146" t="s">
        <v>4218</v>
      </c>
      <c r="D3474" s="146" t="s">
        <v>130</v>
      </c>
      <c r="E3474" s="147" t="s">
        <v>4219</v>
      </c>
      <c r="F3474" s="148" t="s">
        <v>4153</v>
      </c>
      <c r="G3474" s="149" t="s">
        <v>353</v>
      </c>
      <c r="H3474" s="150">
        <v>16</v>
      </c>
      <c r="I3474" s="151"/>
      <c r="J3474" s="152">
        <f>ROUND(I3474*H3474,2)</f>
        <v>0</v>
      </c>
      <c r="K3474" s="148" t="s">
        <v>1</v>
      </c>
      <c r="L3474" s="30"/>
      <c r="M3474" s="153" t="s">
        <v>1</v>
      </c>
      <c r="N3474" s="154" t="s">
        <v>41</v>
      </c>
      <c r="O3474" s="55"/>
      <c r="P3474" s="155">
        <f>O3474*H3474</f>
        <v>0</v>
      </c>
      <c r="Q3474" s="155">
        <v>0</v>
      </c>
      <c r="R3474" s="155">
        <f>Q3474*H3474</f>
        <v>0</v>
      </c>
      <c r="S3474" s="155">
        <v>0</v>
      </c>
      <c r="T3474" s="156">
        <f>S3474*H3474</f>
        <v>0</v>
      </c>
      <c r="U3474" s="29"/>
      <c r="V3474" s="29"/>
      <c r="W3474" s="29"/>
      <c r="X3474" s="29"/>
      <c r="Y3474" s="29"/>
      <c r="Z3474" s="29"/>
      <c r="AA3474" s="29"/>
      <c r="AB3474" s="29"/>
      <c r="AC3474" s="29"/>
      <c r="AD3474" s="29"/>
      <c r="AE3474" s="29"/>
      <c r="AR3474" s="157" t="s">
        <v>148</v>
      </c>
      <c r="AT3474" s="157" t="s">
        <v>130</v>
      </c>
      <c r="AU3474" s="157" t="s">
        <v>143</v>
      </c>
      <c r="AY3474" s="14" t="s">
        <v>127</v>
      </c>
      <c r="BE3474" s="158">
        <f>IF(N3474="základní",J3474,0)</f>
        <v>0</v>
      </c>
      <c r="BF3474" s="158">
        <f>IF(N3474="snížená",J3474,0)</f>
        <v>0</v>
      </c>
      <c r="BG3474" s="158">
        <f>IF(N3474="zákl. přenesená",J3474,0)</f>
        <v>0</v>
      </c>
      <c r="BH3474" s="158">
        <f>IF(N3474="sníž. přenesená",J3474,0)</f>
        <v>0</v>
      </c>
      <c r="BI3474" s="158">
        <f>IF(N3474="nulová",J3474,0)</f>
        <v>0</v>
      </c>
      <c r="BJ3474" s="14" t="s">
        <v>83</v>
      </c>
      <c r="BK3474" s="158">
        <f>ROUND(I3474*H3474,2)</f>
        <v>0</v>
      </c>
      <c r="BL3474" s="14" t="s">
        <v>148</v>
      </c>
      <c r="BM3474" s="157" t="s">
        <v>4220</v>
      </c>
    </row>
    <row r="3475" spans="1:65" s="2" customFormat="1">
      <c r="A3475" s="29"/>
      <c r="B3475" s="30"/>
      <c r="C3475" s="29"/>
      <c r="D3475" s="159" t="s">
        <v>136</v>
      </c>
      <c r="E3475" s="29"/>
      <c r="F3475" s="160" t="s">
        <v>4153</v>
      </c>
      <c r="G3475" s="29"/>
      <c r="H3475" s="29"/>
      <c r="I3475" s="161"/>
      <c r="J3475" s="29"/>
      <c r="K3475" s="29"/>
      <c r="L3475" s="30"/>
      <c r="M3475" s="162"/>
      <c r="N3475" s="163"/>
      <c r="O3475" s="55"/>
      <c r="P3475" s="55"/>
      <c r="Q3475" s="55"/>
      <c r="R3475" s="55"/>
      <c r="S3475" s="55"/>
      <c r="T3475" s="56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T3475" s="14" t="s">
        <v>136</v>
      </c>
      <c r="AU3475" s="14" t="s">
        <v>143</v>
      </c>
    </row>
    <row r="3476" spans="1:65" s="2" customFormat="1" ht="19.5">
      <c r="A3476" s="29"/>
      <c r="B3476" s="30"/>
      <c r="C3476" s="29"/>
      <c r="D3476" s="159" t="s">
        <v>320</v>
      </c>
      <c r="E3476" s="29"/>
      <c r="F3476" s="168" t="s">
        <v>4094</v>
      </c>
      <c r="G3476" s="29"/>
      <c r="H3476" s="29"/>
      <c r="I3476" s="161"/>
      <c r="J3476" s="29"/>
      <c r="K3476" s="29"/>
      <c r="L3476" s="30"/>
      <c r="M3476" s="162"/>
      <c r="N3476" s="163"/>
      <c r="O3476" s="55"/>
      <c r="P3476" s="55"/>
      <c r="Q3476" s="55"/>
      <c r="R3476" s="55"/>
      <c r="S3476" s="55"/>
      <c r="T3476" s="56"/>
      <c r="U3476" s="29"/>
      <c r="V3476" s="29"/>
      <c r="W3476" s="29"/>
      <c r="X3476" s="29"/>
      <c r="Y3476" s="29"/>
      <c r="Z3476" s="29"/>
      <c r="AA3476" s="29"/>
      <c r="AB3476" s="29"/>
      <c r="AC3476" s="29"/>
      <c r="AD3476" s="29"/>
      <c r="AE3476" s="29"/>
      <c r="AT3476" s="14" t="s">
        <v>320</v>
      </c>
      <c r="AU3476" s="14" t="s">
        <v>143</v>
      </c>
    </row>
    <row r="3477" spans="1:65" s="2" customFormat="1" ht="16.5" customHeight="1">
      <c r="A3477" s="29"/>
      <c r="B3477" s="145"/>
      <c r="C3477" s="146" t="s">
        <v>4221</v>
      </c>
      <c r="D3477" s="146" t="s">
        <v>130</v>
      </c>
      <c r="E3477" s="147" t="s">
        <v>4222</v>
      </c>
      <c r="F3477" s="148" t="s">
        <v>4223</v>
      </c>
      <c r="G3477" s="149" t="s">
        <v>353</v>
      </c>
      <c r="H3477" s="150">
        <v>1</v>
      </c>
      <c r="I3477" s="151"/>
      <c r="J3477" s="152">
        <f>ROUND(I3477*H3477,2)</f>
        <v>0</v>
      </c>
      <c r="K3477" s="148" t="s">
        <v>1</v>
      </c>
      <c r="L3477" s="30"/>
      <c r="M3477" s="153" t="s">
        <v>1</v>
      </c>
      <c r="N3477" s="154" t="s">
        <v>41</v>
      </c>
      <c r="O3477" s="55"/>
      <c r="P3477" s="155">
        <f>O3477*H3477</f>
        <v>0</v>
      </c>
      <c r="Q3477" s="155">
        <v>0</v>
      </c>
      <c r="R3477" s="155">
        <f>Q3477*H3477</f>
        <v>0</v>
      </c>
      <c r="S3477" s="155">
        <v>0</v>
      </c>
      <c r="T3477" s="156">
        <f>S3477*H3477</f>
        <v>0</v>
      </c>
      <c r="U3477" s="29"/>
      <c r="V3477" s="29"/>
      <c r="W3477" s="29"/>
      <c r="X3477" s="29"/>
      <c r="Y3477" s="29"/>
      <c r="Z3477" s="29"/>
      <c r="AA3477" s="29"/>
      <c r="AB3477" s="29"/>
      <c r="AC3477" s="29"/>
      <c r="AD3477" s="29"/>
      <c r="AE3477" s="29"/>
      <c r="AR3477" s="157" t="s">
        <v>148</v>
      </c>
      <c r="AT3477" s="157" t="s">
        <v>130</v>
      </c>
      <c r="AU3477" s="157" t="s">
        <v>143</v>
      </c>
      <c r="AY3477" s="14" t="s">
        <v>127</v>
      </c>
      <c r="BE3477" s="158">
        <f>IF(N3477="základní",J3477,0)</f>
        <v>0</v>
      </c>
      <c r="BF3477" s="158">
        <f>IF(N3477="snížená",J3477,0)</f>
        <v>0</v>
      </c>
      <c r="BG3477" s="158">
        <f>IF(N3477="zákl. přenesená",J3477,0)</f>
        <v>0</v>
      </c>
      <c r="BH3477" s="158">
        <f>IF(N3477="sníž. přenesená",J3477,0)</f>
        <v>0</v>
      </c>
      <c r="BI3477" s="158">
        <f>IF(N3477="nulová",J3477,0)</f>
        <v>0</v>
      </c>
      <c r="BJ3477" s="14" t="s">
        <v>83</v>
      </c>
      <c r="BK3477" s="158">
        <f>ROUND(I3477*H3477,2)</f>
        <v>0</v>
      </c>
      <c r="BL3477" s="14" t="s">
        <v>148</v>
      </c>
      <c r="BM3477" s="157" t="s">
        <v>4224</v>
      </c>
    </row>
    <row r="3478" spans="1:65" s="2" customFormat="1">
      <c r="A3478" s="29"/>
      <c r="B3478" s="30"/>
      <c r="C3478" s="29"/>
      <c r="D3478" s="159" t="s">
        <v>136</v>
      </c>
      <c r="E3478" s="29"/>
      <c r="F3478" s="160" t="s">
        <v>4223</v>
      </c>
      <c r="G3478" s="29"/>
      <c r="H3478" s="29"/>
      <c r="I3478" s="161"/>
      <c r="J3478" s="29"/>
      <c r="K3478" s="29"/>
      <c r="L3478" s="30"/>
      <c r="M3478" s="162"/>
      <c r="N3478" s="163"/>
      <c r="O3478" s="55"/>
      <c r="P3478" s="55"/>
      <c r="Q3478" s="55"/>
      <c r="R3478" s="55"/>
      <c r="S3478" s="55"/>
      <c r="T3478" s="56"/>
      <c r="U3478" s="29"/>
      <c r="V3478" s="29"/>
      <c r="W3478" s="29"/>
      <c r="X3478" s="29"/>
      <c r="Y3478" s="29"/>
      <c r="Z3478" s="29"/>
      <c r="AA3478" s="29"/>
      <c r="AB3478" s="29"/>
      <c r="AC3478" s="29"/>
      <c r="AD3478" s="29"/>
      <c r="AE3478" s="29"/>
      <c r="AT3478" s="14" t="s">
        <v>136</v>
      </c>
      <c r="AU3478" s="14" t="s">
        <v>143</v>
      </c>
    </row>
    <row r="3479" spans="1:65" s="2" customFormat="1" ht="19.5">
      <c r="A3479" s="29"/>
      <c r="B3479" s="30"/>
      <c r="C3479" s="29"/>
      <c r="D3479" s="159" t="s">
        <v>320</v>
      </c>
      <c r="E3479" s="29"/>
      <c r="F3479" s="168" t="s">
        <v>4094</v>
      </c>
      <c r="G3479" s="29"/>
      <c r="H3479" s="29"/>
      <c r="I3479" s="161"/>
      <c r="J3479" s="29"/>
      <c r="K3479" s="29"/>
      <c r="L3479" s="30"/>
      <c r="M3479" s="162"/>
      <c r="N3479" s="163"/>
      <c r="O3479" s="55"/>
      <c r="P3479" s="55"/>
      <c r="Q3479" s="55"/>
      <c r="R3479" s="55"/>
      <c r="S3479" s="55"/>
      <c r="T3479" s="56"/>
      <c r="U3479" s="29"/>
      <c r="V3479" s="29"/>
      <c r="W3479" s="29"/>
      <c r="X3479" s="29"/>
      <c r="Y3479" s="29"/>
      <c r="Z3479" s="29"/>
      <c r="AA3479" s="29"/>
      <c r="AB3479" s="29"/>
      <c r="AC3479" s="29"/>
      <c r="AD3479" s="29"/>
      <c r="AE3479" s="29"/>
      <c r="AT3479" s="14" t="s">
        <v>320</v>
      </c>
      <c r="AU3479" s="14" t="s">
        <v>143</v>
      </c>
    </row>
    <row r="3480" spans="1:65" s="2" customFormat="1" ht="16.5" customHeight="1">
      <c r="A3480" s="29"/>
      <c r="B3480" s="145"/>
      <c r="C3480" s="146" t="s">
        <v>4225</v>
      </c>
      <c r="D3480" s="146" t="s">
        <v>130</v>
      </c>
      <c r="E3480" s="147" t="s">
        <v>4226</v>
      </c>
      <c r="F3480" s="148" t="s">
        <v>4172</v>
      </c>
      <c r="G3480" s="149" t="s">
        <v>353</v>
      </c>
      <c r="H3480" s="150">
        <v>4</v>
      </c>
      <c r="I3480" s="151"/>
      <c r="J3480" s="152">
        <f>ROUND(I3480*H3480,2)</f>
        <v>0</v>
      </c>
      <c r="K3480" s="148" t="s">
        <v>1</v>
      </c>
      <c r="L3480" s="30"/>
      <c r="M3480" s="153" t="s">
        <v>1</v>
      </c>
      <c r="N3480" s="154" t="s">
        <v>41</v>
      </c>
      <c r="O3480" s="55"/>
      <c r="P3480" s="155">
        <f>O3480*H3480</f>
        <v>0</v>
      </c>
      <c r="Q3480" s="155">
        <v>0</v>
      </c>
      <c r="R3480" s="155">
        <f>Q3480*H3480</f>
        <v>0</v>
      </c>
      <c r="S3480" s="155">
        <v>0</v>
      </c>
      <c r="T3480" s="156">
        <f>S3480*H3480</f>
        <v>0</v>
      </c>
      <c r="U3480" s="29"/>
      <c r="V3480" s="29"/>
      <c r="W3480" s="29"/>
      <c r="X3480" s="29"/>
      <c r="Y3480" s="29"/>
      <c r="Z3480" s="29"/>
      <c r="AA3480" s="29"/>
      <c r="AB3480" s="29"/>
      <c r="AC3480" s="29"/>
      <c r="AD3480" s="29"/>
      <c r="AE3480" s="29"/>
      <c r="AR3480" s="157" t="s">
        <v>148</v>
      </c>
      <c r="AT3480" s="157" t="s">
        <v>130</v>
      </c>
      <c r="AU3480" s="157" t="s">
        <v>143</v>
      </c>
      <c r="AY3480" s="14" t="s">
        <v>127</v>
      </c>
      <c r="BE3480" s="158">
        <f>IF(N3480="základní",J3480,0)</f>
        <v>0</v>
      </c>
      <c r="BF3480" s="158">
        <f>IF(N3480="snížená",J3480,0)</f>
        <v>0</v>
      </c>
      <c r="BG3480" s="158">
        <f>IF(N3480="zákl. přenesená",J3480,0)</f>
        <v>0</v>
      </c>
      <c r="BH3480" s="158">
        <f>IF(N3480="sníž. přenesená",J3480,0)</f>
        <v>0</v>
      </c>
      <c r="BI3480" s="158">
        <f>IF(N3480="nulová",J3480,0)</f>
        <v>0</v>
      </c>
      <c r="BJ3480" s="14" t="s">
        <v>83</v>
      </c>
      <c r="BK3480" s="158">
        <f>ROUND(I3480*H3480,2)</f>
        <v>0</v>
      </c>
      <c r="BL3480" s="14" t="s">
        <v>148</v>
      </c>
      <c r="BM3480" s="157" t="s">
        <v>4227</v>
      </c>
    </row>
    <row r="3481" spans="1:65" s="2" customFormat="1">
      <c r="A3481" s="29"/>
      <c r="B3481" s="30"/>
      <c r="C3481" s="29"/>
      <c r="D3481" s="159" t="s">
        <v>136</v>
      </c>
      <c r="E3481" s="29"/>
      <c r="F3481" s="160" t="s">
        <v>4172</v>
      </c>
      <c r="G3481" s="29"/>
      <c r="H3481" s="29"/>
      <c r="I3481" s="161"/>
      <c r="J3481" s="29"/>
      <c r="K3481" s="29"/>
      <c r="L3481" s="30"/>
      <c r="M3481" s="162"/>
      <c r="N3481" s="163"/>
      <c r="O3481" s="55"/>
      <c r="P3481" s="55"/>
      <c r="Q3481" s="55"/>
      <c r="R3481" s="55"/>
      <c r="S3481" s="55"/>
      <c r="T3481" s="56"/>
      <c r="U3481" s="29"/>
      <c r="V3481" s="29"/>
      <c r="W3481" s="29"/>
      <c r="X3481" s="29"/>
      <c r="Y3481" s="29"/>
      <c r="Z3481" s="29"/>
      <c r="AA3481" s="29"/>
      <c r="AB3481" s="29"/>
      <c r="AC3481" s="29"/>
      <c r="AD3481" s="29"/>
      <c r="AE3481" s="29"/>
      <c r="AT3481" s="14" t="s">
        <v>136</v>
      </c>
      <c r="AU3481" s="14" t="s">
        <v>143</v>
      </c>
    </row>
    <row r="3482" spans="1:65" s="2" customFormat="1" ht="19.5">
      <c r="A3482" s="29"/>
      <c r="B3482" s="30"/>
      <c r="C3482" s="29"/>
      <c r="D3482" s="159" t="s">
        <v>320</v>
      </c>
      <c r="E3482" s="29"/>
      <c r="F3482" s="168" t="s">
        <v>4094</v>
      </c>
      <c r="G3482" s="29"/>
      <c r="H3482" s="29"/>
      <c r="I3482" s="161"/>
      <c r="J3482" s="29"/>
      <c r="K3482" s="29"/>
      <c r="L3482" s="30"/>
      <c r="M3482" s="162"/>
      <c r="N3482" s="163"/>
      <c r="O3482" s="55"/>
      <c r="P3482" s="55"/>
      <c r="Q3482" s="55"/>
      <c r="R3482" s="55"/>
      <c r="S3482" s="55"/>
      <c r="T3482" s="56"/>
      <c r="U3482" s="29"/>
      <c r="V3482" s="29"/>
      <c r="W3482" s="29"/>
      <c r="X3482" s="29"/>
      <c r="Y3482" s="29"/>
      <c r="Z3482" s="29"/>
      <c r="AA3482" s="29"/>
      <c r="AB3482" s="29"/>
      <c r="AC3482" s="29"/>
      <c r="AD3482" s="29"/>
      <c r="AE3482" s="29"/>
      <c r="AT3482" s="14" t="s">
        <v>320</v>
      </c>
      <c r="AU3482" s="14" t="s">
        <v>143</v>
      </c>
    </row>
    <row r="3483" spans="1:65" s="2" customFormat="1" ht="16.5" customHeight="1">
      <c r="A3483" s="29"/>
      <c r="B3483" s="145"/>
      <c r="C3483" s="146" t="s">
        <v>4228</v>
      </c>
      <c r="D3483" s="146" t="s">
        <v>130</v>
      </c>
      <c r="E3483" s="147" t="s">
        <v>4229</v>
      </c>
      <c r="F3483" s="148" t="s">
        <v>3606</v>
      </c>
      <c r="G3483" s="149" t="s">
        <v>353</v>
      </c>
      <c r="H3483" s="150">
        <v>2</v>
      </c>
      <c r="I3483" s="151"/>
      <c r="J3483" s="152">
        <f>ROUND(I3483*H3483,2)</f>
        <v>0</v>
      </c>
      <c r="K3483" s="148" t="s">
        <v>1</v>
      </c>
      <c r="L3483" s="30"/>
      <c r="M3483" s="153" t="s">
        <v>1</v>
      </c>
      <c r="N3483" s="154" t="s">
        <v>41</v>
      </c>
      <c r="O3483" s="55"/>
      <c r="P3483" s="155">
        <f>O3483*H3483</f>
        <v>0</v>
      </c>
      <c r="Q3483" s="155">
        <v>0</v>
      </c>
      <c r="R3483" s="155">
        <f>Q3483*H3483</f>
        <v>0</v>
      </c>
      <c r="S3483" s="155">
        <v>0</v>
      </c>
      <c r="T3483" s="156">
        <f>S3483*H3483</f>
        <v>0</v>
      </c>
      <c r="U3483" s="29"/>
      <c r="V3483" s="29"/>
      <c r="W3483" s="29"/>
      <c r="X3483" s="29"/>
      <c r="Y3483" s="29"/>
      <c r="Z3483" s="29"/>
      <c r="AA3483" s="29"/>
      <c r="AB3483" s="29"/>
      <c r="AC3483" s="29"/>
      <c r="AD3483" s="29"/>
      <c r="AE3483" s="29"/>
      <c r="AR3483" s="157" t="s">
        <v>148</v>
      </c>
      <c r="AT3483" s="157" t="s">
        <v>130</v>
      </c>
      <c r="AU3483" s="157" t="s">
        <v>143</v>
      </c>
      <c r="AY3483" s="14" t="s">
        <v>127</v>
      </c>
      <c r="BE3483" s="158">
        <f>IF(N3483="základní",J3483,0)</f>
        <v>0</v>
      </c>
      <c r="BF3483" s="158">
        <f>IF(N3483="snížená",J3483,0)</f>
        <v>0</v>
      </c>
      <c r="BG3483" s="158">
        <f>IF(N3483="zákl. přenesená",J3483,0)</f>
        <v>0</v>
      </c>
      <c r="BH3483" s="158">
        <f>IF(N3483="sníž. přenesená",J3483,0)</f>
        <v>0</v>
      </c>
      <c r="BI3483" s="158">
        <f>IF(N3483="nulová",J3483,0)</f>
        <v>0</v>
      </c>
      <c r="BJ3483" s="14" t="s">
        <v>83</v>
      </c>
      <c r="BK3483" s="158">
        <f>ROUND(I3483*H3483,2)</f>
        <v>0</v>
      </c>
      <c r="BL3483" s="14" t="s">
        <v>148</v>
      </c>
      <c r="BM3483" s="157" t="s">
        <v>4230</v>
      </c>
    </row>
    <row r="3484" spans="1:65" s="2" customFormat="1">
      <c r="A3484" s="29"/>
      <c r="B3484" s="30"/>
      <c r="C3484" s="29"/>
      <c r="D3484" s="159" t="s">
        <v>136</v>
      </c>
      <c r="E3484" s="29"/>
      <c r="F3484" s="160" t="s">
        <v>3606</v>
      </c>
      <c r="G3484" s="29"/>
      <c r="H3484" s="29"/>
      <c r="I3484" s="161"/>
      <c r="J3484" s="29"/>
      <c r="K3484" s="29"/>
      <c r="L3484" s="30"/>
      <c r="M3484" s="162"/>
      <c r="N3484" s="163"/>
      <c r="O3484" s="55"/>
      <c r="P3484" s="55"/>
      <c r="Q3484" s="55"/>
      <c r="R3484" s="55"/>
      <c r="S3484" s="55"/>
      <c r="T3484" s="56"/>
      <c r="U3484" s="29"/>
      <c r="V3484" s="29"/>
      <c r="W3484" s="29"/>
      <c r="X3484" s="29"/>
      <c r="Y3484" s="29"/>
      <c r="Z3484" s="29"/>
      <c r="AA3484" s="29"/>
      <c r="AB3484" s="29"/>
      <c r="AC3484" s="29"/>
      <c r="AD3484" s="29"/>
      <c r="AE3484" s="29"/>
      <c r="AT3484" s="14" t="s">
        <v>136</v>
      </c>
      <c r="AU3484" s="14" t="s">
        <v>143</v>
      </c>
    </row>
    <row r="3485" spans="1:65" s="2" customFormat="1" ht="19.5">
      <c r="A3485" s="29"/>
      <c r="B3485" s="30"/>
      <c r="C3485" s="29"/>
      <c r="D3485" s="159" t="s">
        <v>320</v>
      </c>
      <c r="E3485" s="29"/>
      <c r="F3485" s="168" t="s">
        <v>4181</v>
      </c>
      <c r="G3485" s="29"/>
      <c r="H3485" s="29"/>
      <c r="I3485" s="161"/>
      <c r="J3485" s="29"/>
      <c r="K3485" s="29"/>
      <c r="L3485" s="30"/>
      <c r="M3485" s="162"/>
      <c r="N3485" s="163"/>
      <c r="O3485" s="55"/>
      <c r="P3485" s="55"/>
      <c r="Q3485" s="55"/>
      <c r="R3485" s="55"/>
      <c r="S3485" s="55"/>
      <c r="T3485" s="56"/>
      <c r="U3485" s="29"/>
      <c r="V3485" s="29"/>
      <c r="W3485" s="29"/>
      <c r="X3485" s="29"/>
      <c r="Y3485" s="29"/>
      <c r="Z3485" s="29"/>
      <c r="AA3485" s="29"/>
      <c r="AB3485" s="29"/>
      <c r="AC3485" s="29"/>
      <c r="AD3485" s="29"/>
      <c r="AE3485" s="29"/>
      <c r="AT3485" s="14" t="s">
        <v>320</v>
      </c>
      <c r="AU3485" s="14" t="s">
        <v>143</v>
      </c>
    </row>
    <row r="3486" spans="1:65" s="2" customFormat="1" ht="16.5" customHeight="1">
      <c r="A3486" s="29"/>
      <c r="B3486" s="145"/>
      <c r="C3486" s="146" t="s">
        <v>4231</v>
      </c>
      <c r="D3486" s="146" t="s">
        <v>130</v>
      </c>
      <c r="E3486" s="147" t="s">
        <v>4232</v>
      </c>
      <c r="F3486" s="148" t="s">
        <v>2945</v>
      </c>
      <c r="G3486" s="149" t="s">
        <v>353</v>
      </c>
      <c r="H3486" s="150">
        <v>3</v>
      </c>
      <c r="I3486" s="151"/>
      <c r="J3486" s="152">
        <f>ROUND(I3486*H3486,2)</f>
        <v>0</v>
      </c>
      <c r="K3486" s="148" t="s">
        <v>1</v>
      </c>
      <c r="L3486" s="30"/>
      <c r="M3486" s="153" t="s">
        <v>1</v>
      </c>
      <c r="N3486" s="154" t="s">
        <v>41</v>
      </c>
      <c r="O3486" s="55"/>
      <c r="P3486" s="155">
        <f>O3486*H3486</f>
        <v>0</v>
      </c>
      <c r="Q3486" s="155">
        <v>0</v>
      </c>
      <c r="R3486" s="155">
        <f>Q3486*H3486</f>
        <v>0</v>
      </c>
      <c r="S3486" s="155">
        <v>0</v>
      </c>
      <c r="T3486" s="156">
        <f>S3486*H3486</f>
        <v>0</v>
      </c>
      <c r="U3486" s="29"/>
      <c r="V3486" s="29"/>
      <c r="W3486" s="29"/>
      <c r="X3486" s="29"/>
      <c r="Y3486" s="29"/>
      <c r="Z3486" s="29"/>
      <c r="AA3486" s="29"/>
      <c r="AB3486" s="29"/>
      <c r="AC3486" s="29"/>
      <c r="AD3486" s="29"/>
      <c r="AE3486" s="29"/>
      <c r="AR3486" s="157" t="s">
        <v>148</v>
      </c>
      <c r="AT3486" s="157" t="s">
        <v>130</v>
      </c>
      <c r="AU3486" s="157" t="s">
        <v>143</v>
      </c>
      <c r="AY3486" s="14" t="s">
        <v>127</v>
      </c>
      <c r="BE3486" s="158">
        <f>IF(N3486="základní",J3486,0)</f>
        <v>0</v>
      </c>
      <c r="BF3486" s="158">
        <f>IF(N3486="snížená",J3486,0)</f>
        <v>0</v>
      </c>
      <c r="BG3486" s="158">
        <f>IF(N3486="zákl. přenesená",J3486,0)</f>
        <v>0</v>
      </c>
      <c r="BH3486" s="158">
        <f>IF(N3486="sníž. přenesená",J3486,0)</f>
        <v>0</v>
      </c>
      <c r="BI3486" s="158">
        <f>IF(N3486="nulová",J3486,0)</f>
        <v>0</v>
      </c>
      <c r="BJ3486" s="14" t="s">
        <v>83</v>
      </c>
      <c r="BK3486" s="158">
        <f>ROUND(I3486*H3486,2)</f>
        <v>0</v>
      </c>
      <c r="BL3486" s="14" t="s">
        <v>148</v>
      </c>
      <c r="BM3486" s="157" t="s">
        <v>4233</v>
      </c>
    </row>
    <row r="3487" spans="1:65" s="2" customFormat="1">
      <c r="A3487" s="29"/>
      <c r="B3487" s="30"/>
      <c r="C3487" s="29"/>
      <c r="D3487" s="159" t="s">
        <v>136</v>
      </c>
      <c r="E3487" s="29"/>
      <c r="F3487" s="160" t="s">
        <v>2945</v>
      </c>
      <c r="G3487" s="29"/>
      <c r="H3487" s="29"/>
      <c r="I3487" s="161"/>
      <c r="J3487" s="29"/>
      <c r="K3487" s="29"/>
      <c r="L3487" s="30"/>
      <c r="M3487" s="162"/>
      <c r="N3487" s="163"/>
      <c r="O3487" s="55"/>
      <c r="P3487" s="55"/>
      <c r="Q3487" s="55"/>
      <c r="R3487" s="55"/>
      <c r="S3487" s="55"/>
      <c r="T3487" s="56"/>
      <c r="U3487" s="29"/>
      <c r="V3487" s="29"/>
      <c r="W3487" s="29"/>
      <c r="X3487" s="29"/>
      <c r="Y3487" s="29"/>
      <c r="Z3487" s="29"/>
      <c r="AA3487" s="29"/>
      <c r="AB3487" s="29"/>
      <c r="AC3487" s="29"/>
      <c r="AD3487" s="29"/>
      <c r="AE3487" s="29"/>
      <c r="AT3487" s="14" t="s">
        <v>136</v>
      </c>
      <c r="AU3487" s="14" t="s">
        <v>143</v>
      </c>
    </row>
    <row r="3488" spans="1:65" s="2" customFormat="1" ht="19.5">
      <c r="A3488" s="29"/>
      <c r="B3488" s="30"/>
      <c r="C3488" s="29"/>
      <c r="D3488" s="159" t="s">
        <v>320</v>
      </c>
      <c r="E3488" s="29"/>
      <c r="F3488" s="168" t="s">
        <v>4211</v>
      </c>
      <c r="G3488" s="29"/>
      <c r="H3488" s="29"/>
      <c r="I3488" s="161"/>
      <c r="J3488" s="29"/>
      <c r="K3488" s="29"/>
      <c r="L3488" s="30"/>
      <c r="M3488" s="162"/>
      <c r="N3488" s="163"/>
      <c r="O3488" s="55"/>
      <c r="P3488" s="55"/>
      <c r="Q3488" s="55"/>
      <c r="R3488" s="55"/>
      <c r="S3488" s="55"/>
      <c r="T3488" s="56"/>
      <c r="U3488" s="29"/>
      <c r="V3488" s="29"/>
      <c r="W3488" s="29"/>
      <c r="X3488" s="29"/>
      <c r="Y3488" s="29"/>
      <c r="Z3488" s="29"/>
      <c r="AA3488" s="29"/>
      <c r="AB3488" s="29"/>
      <c r="AC3488" s="29"/>
      <c r="AD3488" s="29"/>
      <c r="AE3488" s="29"/>
      <c r="AT3488" s="14" t="s">
        <v>320</v>
      </c>
      <c r="AU3488" s="14" t="s">
        <v>143</v>
      </c>
    </row>
    <row r="3489" spans="1:65" s="2" customFormat="1" ht="16.5" customHeight="1">
      <c r="A3489" s="29"/>
      <c r="B3489" s="145"/>
      <c r="C3489" s="146" t="s">
        <v>4234</v>
      </c>
      <c r="D3489" s="146" t="s">
        <v>130</v>
      </c>
      <c r="E3489" s="147" t="s">
        <v>4235</v>
      </c>
      <c r="F3489" s="148" t="s">
        <v>524</v>
      </c>
      <c r="G3489" s="149" t="s">
        <v>353</v>
      </c>
      <c r="H3489" s="150">
        <v>15</v>
      </c>
      <c r="I3489" s="151"/>
      <c r="J3489" s="152">
        <f>ROUND(I3489*H3489,2)</f>
        <v>0</v>
      </c>
      <c r="K3489" s="148" t="s">
        <v>1</v>
      </c>
      <c r="L3489" s="30"/>
      <c r="M3489" s="153" t="s">
        <v>1</v>
      </c>
      <c r="N3489" s="154" t="s">
        <v>41</v>
      </c>
      <c r="O3489" s="55"/>
      <c r="P3489" s="155">
        <f>O3489*H3489</f>
        <v>0</v>
      </c>
      <c r="Q3489" s="155">
        <v>0</v>
      </c>
      <c r="R3489" s="155">
        <f>Q3489*H3489</f>
        <v>0</v>
      </c>
      <c r="S3489" s="155">
        <v>0</v>
      </c>
      <c r="T3489" s="156">
        <f>S3489*H3489</f>
        <v>0</v>
      </c>
      <c r="U3489" s="29"/>
      <c r="V3489" s="29"/>
      <c r="W3489" s="29"/>
      <c r="X3489" s="29"/>
      <c r="Y3489" s="29"/>
      <c r="Z3489" s="29"/>
      <c r="AA3489" s="29"/>
      <c r="AB3489" s="29"/>
      <c r="AC3489" s="29"/>
      <c r="AD3489" s="29"/>
      <c r="AE3489" s="29"/>
      <c r="AR3489" s="157" t="s">
        <v>148</v>
      </c>
      <c r="AT3489" s="157" t="s">
        <v>130</v>
      </c>
      <c r="AU3489" s="157" t="s">
        <v>143</v>
      </c>
      <c r="AY3489" s="14" t="s">
        <v>127</v>
      </c>
      <c r="BE3489" s="158">
        <f>IF(N3489="základní",J3489,0)</f>
        <v>0</v>
      </c>
      <c r="BF3489" s="158">
        <f>IF(N3489="snížená",J3489,0)</f>
        <v>0</v>
      </c>
      <c r="BG3489" s="158">
        <f>IF(N3489="zákl. přenesená",J3489,0)</f>
        <v>0</v>
      </c>
      <c r="BH3489" s="158">
        <f>IF(N3489="sníž. přenesená",J3489,0)</f>
        <v>0</v>
      </c>
      <c r="BI3489" s="158">
        <f>IF(N3489="nulová",J3489,0)</f>
        <v>0</v>
      </c>
      <c r="BJ3489" s="14" t="s">
        <v>83</v>
      </c>
      <c r="BK3489" s="158">
        <f>ROUND(I3489*H3489,2)</f>
        <v>0</v>
      </c>
      <c r="BL3489" s="14" t="s">
        <v>148</v>
      </c>
      <c r="BM3489" s="157" t="s">
        <v>4236</v>
      </c>
    </row>
    <row r="3490" spans="1:65" s="2" customFormat="1">
      <c r="A3490" s="29"/>
      <c r="B3490" s="30"/>
      <c r="C3490" s="29"/>
      <c r="D3490" s="159" t="s">
        <v>136</v>
      </c>
      <c r="E3490" s="29"/>
      <c r="F3490" s="160" t="s">
        <v>524</v>
      </c>
      <c r="G3490" s="29"/>
      <c r="H3490" s="29"/>
      <c r="I3490" s="161"/>
      <c r="J3490" s="29"/>
      <c r="K3490" s="29"/>
      <c r="L3490" s="30"/>
      <c r="M3490" s="162"/>
      <c r="N3490" s="163"/>
      <c r="O3490" s="55"/>
      <c r="P3490" s="55"/>
      <c r="Q3490" s="55"/>
      <c r="R3490" s="55"/>
      <c r="S3490" s="55"/>
      <c r="T3490" s="56"/>
      <c r="U3490" s="29"/>
      <c r="V3490" s="29"/>
      <c r="W3490" s="29"/>
      <c r="X3490" s="29"/>
      <c r="Y3490" s="29"/>
      <c r="Z3490" s="29"/>
      <c r="AA3490" s="29"/>
      <c r="AB3490" s="29"/>
      <c r="AC3490" s="29"/>
      <c r="AD3490" s="29"/>
      <c r="AE3490" s="29"/>
      <c r="AT3490" s="14" t="s">
        <v>136</v>
      </c>
      <c r="AU3490" s="14" t="s">
        <v>143</v>
      </c>
    </row>
    <row r="3491" spans="1:65" s="2" customFormat="1" ht="19.5">
      <c r="A3491" s="29"/>
      <c r="B3491" s="30"/>
      <c r="C3491" s="29"/>
      <c r="D3491" s="159" t="s">
        <v>320</v>
      </c>
      <c r="E3491" s="29"/>
      <c r="F3491" s="168" t="s">
        <v>4211</v>
      </c>
      <c r="G3491" s="29"/>
      <c r="H3491" s="29"/>
      <c r="I3491" s="161"/>
      <c r="J3491" s="29"/>
      <c r="K3491" s="29"/>
      <c r="L3491" s="30"/>
      <c r="M3491" s="162"/>
      <c r="N3491" s="163"/>
      <c r="O3491" s="55"/>
      <c r="P3491" s="55"/>
      <c r="Q3491" s="55"/>
      <c r="R3491" s="55"/>
      <c r="S3491" s="55"/>
      <c r="T3491" s="56"/>
      <c r="U3491" s="29"/>
      <c r="V3491" s="29"/>
      <c r="W3491" s="29"/>
      <c r="X3491" s="29"/>
      <c r="Y3491" s="29"/>
      <c r="Z3491" s="29"/>
      <c r="AA3491" s="29"/>
      <c r="AB3491" s="29"/>
      <c r="AC3491" s="29"/>
      <c r="AD3491" s="29"/>
      <c r="AE3491" s="29"/>
      <c r="AT3491" s="14" t="s">
        <v>320</v>
      </c>
      <c r="AU3491" s="14" t="s">
        <v>143</v>
      </c>
    </row>
    <row r="3492" spans="1:65" s="12" customFormat="1" ht="20.85" customHeight="1">
      <c r="B3492" s="132"/>
      <c r="D3492" s="133" t="s">
        <v>75</v>
      </c>
      <c r="E3492" s="143" t="s">
        <v>4237</v>
      </c>
      <c r="F3492" s="143" t="s">
        <v>4238</v>
      </c>
      <c r="I3492" s="135"/>
      <c r="J3492" s="144">
        <f>BK3492</f>
        <v>0</v>
      </c>
      <c r="L3492" s="132"/>
      <c r="M3492" s="137"/>
      <c r="N3492" s="138"/>
      <c r="O3492" s="138"/>
      <c r="P3492" s="139">
        <f>SUM(P3493:P3570)</f>
        <v>0</v>
      </c>
      <c r="Q3492" s="138"/>
      <c r="R3492" s="139">
        <f>SUM(R3493:R3570)</f>
        <v>0</v>
      </c>
      <c r="S3492" s="138"/>
      <c r="T3492" s="140">
        <f>SUM(T3493:T3570)</f>
        <v>0</v>
      </c>
      <c r="AR3492" s="133" t="s">
        <v>83</v>
      </c>
      <c r="AT3492" s="141" t="s">
        <v>75</v>
      </c>
      <c r="AU3492" s="141" t="s">
        <v>85</v>
      </c>
      <c r="AY3492" s="133" t="s">
        <v>127</v>
      </c>
      <c r="BK3492" s="142">
        <f>SUM(BK3493:BK3570)</f>
        <v>0</v>
      </c>
    </row>
    <row r="3493" spans="1:65" s="2" customFormat="1" ht="16.5" customHeight="1">
      <c r="A3493" s="29"/>
      <c r="B3493" s="145"/>
      <c r="C3493" s="146" t="s">
        <v>4239</v>
      </c>
      <c r="D3493" s="146" t="s">
        <v>130</v>
      </c>
      <c r="E3493" s="147" t="s">
        <v>4240</v>
      </c>
      <c r="F3493" s="148" t="s">
        <v>4241</v>
      </c>
      <c r="G3493" s="149" t="s">
        <v>385</v>
      </c>
      <c r="H3493" s="150">
        <v>0.3</v>
      </c>
      <c r="I3493" s="151"/>
      <c r="J3493" s="152">
        <f>ROUND(I3493*H3493,2)</f>
        <v>0</v>
      </c>
      <c r="K3493" s="148" t="s">
        <v>1</v>
      </c>
      <c r="L3493" s="30"/>
      <c r="M3493" s="153" t="s">
        <v>1</v>
      </c>
      <c r="N3493" s="154" t="s">
        <v>41</v>
      </c>
      <c r="O3493" s="55"/>
      <c r="P3493" s="155">
        <f>O3493*H3493</f>
        <v>0</v>
      </c>
      <c r="Q3493" s="155">
        <v>0</v>
      </c>
      <c r="R3493" s="155">
        <f>Q3493*H3493</f>
        <v>0</v>
      </c>
      <c r="S3493" s="155">
        <v>0</v>
      </c>
      <c r="T3493" s="156">
        <f>S3493*H3493</f>
        <v>0</v>
      </c>
      <c r="U3493" s="29"/>
      <c r="V3493" s="29"/>
      <c r="W3493" s="29"/>
      <c r="X3493" s="29"/>
      <c r="Y3493" s="29"/>
      <c r="Z3493" s="29"/>
      <c r="AA3493" s="29"/>
      <c r="AB3493" s="29"/>
      <c r="AC3493" s="29"/>
      <c r="AD3493" s="29"/>
      <c r="AE3493" s="29"/>
      <c r="AR3493" s="157" t="s">
        <v>148</v>
      </c>
      <c r="AT3493" s="157" t="s">
        <v>130</v>
      </c>
      <c r="AU3493" s="157" t="s">
        <v>143</v>
      </c>
      <c r="AY3493" s="14" t="s">
        <v>127</v>
      </c>
      <c r="BE3493" s="158">
        <f>IF(N3493="základní",J3493,0)</f>
        <v>0</v>
      </c>
      <c r="BF3493" s="158">
        <f>IF(N3493="snížená",J3493,0)</f>
        <v>0</v>
      </c>
      <c r="BG3493" s="158">
        <f>IF(N3493="zákl. přenesená",J3493,0)</f>
        <v>0</v>
      </c>
      <c r="BH3493" s="158">
        <f>IF(N3493="sníž. přenesená",J3493,0)</f>
        <v>0</v>
      </c>
      <c r="BI3493" s="158">
        <f>IF(N3493="nulová",J3493,0)</f>
        <v>0</v>
      </c>
      <c r="BJ3493" s="14" t="s">
        <v>83</v>
      </c>
      <c r="BK3493" s="158">
        <f>ROUND(I3493*H3493,2)</f>
        <v>0</v>
      </c>
      <c r="BL3493" s="14" t="s">
        <v>148</v>
      </c>
      <c r="BM3493" s="157" t="s">
        <v>4242</v>
      </c>
    </row>
    <row r="3494" spans="1:65" s="2" customFormat="1">
      <c r="A3494" s="29"/>
      <c r="B3494" s="30"/>
      <c r="C3494" s="29"/>
      <c r="D3494" s="159" t="s">
        <v>136</v>
      </c>
      <c r="E3494" s="29"/>
      <c r="F3494" s="160" t="s">
        <v>4241</v>
      </c>
      <c r="G3494" s="29"/>
      <c r="H3494" s="29"/>
      <c r="I3494" s="161"/>
      <c r="J3494" s="29"/>
      <c r="K3494" s="29"/>
      <c r="L3494" s="30"/>
      <c r="M3494" s="162"/>
      <c r="N3494" s="163"/>
      <c r="O3494" s="55"/>
      <c r="P3494" s="55"/>
      <c r="Q3494" s="55"/>
      <c r="R3494" s="55"/>
      <c r="S3494" s="55"/>
      <c r="T3494" s="56"/>
      <c r="U3494" s="29"/>
      <c r="V3494" s="29"/>
      <c r="W3494" s="29"/>
      <c r="X3494" s="29"/>
      <c r="Y3494" s="29"/>
      <c r="Z3494" s="29"/>
      <c r="AA3494" s="29"/>
      <c r="AB3494" s="29"/>
      <c r="AC3494" s="29"/>
      <c r="AD3494" s="29"/>
      <c r="AE3494" s="29"/>
      <c r="AT3494" s="14" t="s">
        <v>136</v>
      </c>
      <c r="AU3494" s="14" t="s">
        <v>143</v>
      </c>
    </row>
    <row r="3495" spans="1:65" s="2" customFormat="1" ht="19.5">
      <c r="A3495" s="29"/>
      <c r="B3495" s="30"/>
      <c r="C3495" s="29"/>
      <c r="D3495" s="159" t="s">
        <v>320</v>
      </c>
      <c r="E3495" s="29"/>
      <c r="F3495" s="168" t="s">
        <v>4094</v>
      </c>
      <c r="G3495" s="29"/>
      <c r="H3495" s="29"/>
      <c r="I3495" s="161"/>
      <c r="J3495" s="29"/>
      <c r="K3495" s="29"/>
      <c r="L3495" s="30"/>
      <c r="M3495" s="162"/>
      <c r="N3495" s="163"/>
      <c r="O3495" s="55"/>
      <c r="P3495" s="55"/>
      <c r="Q3495" s="55"/>
      <c r="R3495" s="55"/>
      <c r="S3495" s="55"/>
      <c r="T3495" s="56"/>
      <c r="U3495" s="29"/>
      <c r="V3495" s="29"/>
      <c r="W3495" s="29"/>
      <c r="X3495" s="29"/>
      <c r="Y3495" s="29"/>
      <c r="Z3495" s="29"/>
      <c r="AA3495" s="29"/>
      <c r="AB3495" s="29"/>
      <c r="AC3495" s="29"/>
      <c r="AD3495" s="29"/>
      <c r="AE3495" s="29"/>
      <c r="AT3495" s="14" t="s">
        <v>320</v>
      </c>
      <c r="AU3495" s="14" t="s">
        <v>143</v>
      </c>
    </row>
    <row r="3496" spans="1:65" s="2" customFormat="1" ht="16.5" customHeight="1">
      <c r="A3496" s="29"/>
      <c r="B3496" s="145"/>
      <c r="C3496" s="146" t="s">
        <v>4243</v>
      </c>
      <c r="D3496" s="146" t="s">
        <v>130</v>
      </c>
      <c r="E3496" s="147" t="s">
        <v>4244</v>
      </c>
      <c r="F3496" s="148" t="s">
        <v>390</v>
      </c>
      <c r="G3496" s="149" t="s">
        <v>385</v>
      </c>
      <c r="H3496" s="150">
        <v>1.5</v>
      </c>
      <c r="I3496" s="151"/>
      <c r="J3496" s="152">
        <f>ROUND(I3496*H3496,2)</f>
        <v>0</v>
      </c>
      <c r="K3496" s="148" t="s">
        <v>1</v>
      </c>
      <c r="L3496" s="30"/>
      <c r="M3496" s="153" t="s">
        <v>1</v>
      </c>
      <c r="N3496" s="154" t="s">
        <v>41</v>
      </c>
      <c r="O3496" s="55"/>
      <c r="P3496" s="155">
        <f>O3496*H3496</f>
        <v>0</v>
      </c>
      <c r="Q3496" s="155">
        <v>0</v>
      </c>
      <c r="R3496" s="155">
        <f>Q3496*H3496</f>
        <v>0</v>
      </c>
      <c r="S3496" s="155">
        <v>0</v>
      </c>
      <c r="T3496" s="156">
        <f>S3496*H3496</f>
        <v>0</v>
      </c>
      <c r="U3496" s="29"/>
      <c r="V3496" s="29"/>
      <c r="W3496" s="29"/>
      <c r="X3496" s="29"/>
      <c r="Y3496" s="29"/>
      <c r="Z3496" s="29"/>
      <c r="AA3496" s="29"/>
      <c r="AB3496" s="29"/>
      <c r="AC3496" s="29"/>
      <c r="AD3496" s="29"/>
      <c r="AE3496" s="29"/>
      <c r="AR3496" s="157" t="s">
        <v>148</v>
      </c>
      <c r="AT3496" s="157" t="s">
        <v>130</v>
      </c>
      <c r="AU3496" s="157" t="s">
        <v>143</v>
      </c>
      <c r="AY3496" s="14" t="s">
        <v>127</v>
      </c>
      <c r="BE3496" s="158">
        <f>IF(N3496="základní",J3496,0)</f>
        <v>0</v>
      </c>
      <c r="BF3496" s="158">
        <f>IF(N3496="snížená",J3496,0)</f>
        <v>0</v>
      </c>
      <c r="BG3496" s="158">
        <f>IF(N3496="zákl. přenesená",J3496,0)</f>
        <v>0</v>
      </c>
      <c r="BH3496" s="158">
        <f>IF(N3496="sníž. přenesená",J3496,0)</f>
        <v>0</v>
      </c>
      <c r="BI3496" s="158">
        <f>IF(N3496="nulová",J3496,0)</f>
        <v>0</v>
      </c>
      <c r="BJ3496" s="14" t="s">
        <v>83</v>
      </c>
      <c r="BK3496" s="158">
        <f>ROUND(I3496*H3496,2)</f>
        <v>0</v>
      </c>
      <c r="BL3496" s="14" t="s">
        <v>148</v>
      </c>
      <c r="BM3496" s="157" t="s">
        <v>4245</v>
      </c>
    </row>
    <row r="3497" spans="1:65" s="2" customFormat="1">
      <c r="A3497" s="29"/>
      <c r="B3497" s="30"/>
      <c r="C3497" s="29"/>
      <c r="D3497" s="159" t="s">
        <v>136</v>
      </c>
      <c r="E3497" s="29"/>
      <c r="F3497" s="160" t="s">
        <v>390</v>
      </c>
      <c r="G3497" s="29"/>
      <c r="H3497" s="29"/>
      <c r="I3497" s="161"/>
      <c r="J3497" s="29"/>
      <c r="K3497" s="29"/>
      <c r="L3497" s="30"/>
      <c r="M3497" s="162"/>
      <c r="N3497" s="163"/>
      <c r="O3497" s="55"/>
      <c r="P3497" s="55"/>
      <c r="Q3497" s="55"/>
      <c r="R3497" s="55"/>
      <c r="S3497" s="55"/>
      <c r="T3497" s="56"/>
      <c r="U3497" s="29"/>
      <c r="V3497" s="29"/>
      <c r="W3497" s="29"/>
      <c r="X3497" s="29"/>
      <c r="Y3497" s="29"/>
      <c r="Z3497" s="29"/>
      <c r="AA3497" s="29"/>
      <c r="AB3497" s="29"/>
      <c r="AC3497" s="29"/>
      <c r="AD3497" s="29"/>
      <c r="AE3497" s="29"/>
      <c r="AT3497" s="14" t="s">
        <v>136</v>
      </c>
      <c r="AU3497" s="14" t="s">
        <v>143</v>
      </c>
    </row>
    <row r="3498" spans="1:65" s="2" customFormat="1" ht="19.5">
      <c r="A3498" s="29"/>
      <c r="B3498" s="30"/>
      <c r="C3498" s="29"/>
      <c r="D3498" s="159" t="s">
        <v>320</v>
      </c>
      <c r="E3498" s="29"/>
      <c r="F3498" s="168" t="s">
        <v>4094</v>
      </c>
      <c r="G3498" s="29"/>
      <c r="H3498" s="29"/>
      <c r="I3498" s="161"/>
      <c r="J3498" s="29"/>
      <c r="K3498" s="29"/>
      <c r="L3498" s="30"/>
      <c r="M3498" s="162"/>
      <c r="N3498" s="163"/>
      <c r="O3498" s="55"/>
      <c r="P3498" s="55"/>
      <c r="Q3498" s="55"/>
      <c r="R3498" s="55"/>
      <c r="S3498" s="55"/>
      <c r="T3498" s="56"/>
      <c r="U3498" s="29"/>
      <c r="V3498" s="29"/>
      <c r="W3498" s="29"/>
      <c r="X3498" s="29"/>
      <c r="Y3498" s="29"/>
      <c r="Z3498" s="29"/>
      <c r="AA3498" s="29"/>
      <c r="AB3498" s="29"/>
      <c r="AC3498" s="29"/>
      <c r="AD3498" s="29"/>
      <c r="AE3498" s="29"/>
      <c r="AT3498" s="14" t="s">
        <v>320</v>
      </c>
      <c r="AU3498" s="14" t="s">
        <v>143</v>
      </c>
    </row>
    <row r="3499" spans="1:65" s="2" customFormat="1" ht="16.5" customHeight="1">
      <c r="A3499" s="29"/>
      <c r="B3499" s="145"/>
      <c r="C3499" s="146" t="s">
        <v>4246</v>
      </c>
      <c r="D3499" s="146" t="s">
        <v>130</v>
      </c>
      <c r="E3499" s="147" t="s">
        <v>4247</v>
      </c>
      <c r="F3499" s="148" t="s">
        <v>4092</v>
      </c>
      <c r="G3499" s="149" t="s">
        <v>385</v>
      </c>
      <c r="H3499" s="150">
        <v>50</v>
      </c>
      <c r="I3499" s="151"/>
      <c r="J3499" s="152">
        <f>ROUND(I3499*H3499,2)</f>
        <v>0</v>
      </c>
      <c r="K3499" s="148" t="s">
        <v>1</v>
      </c>
      <c r="L3499" s="30"/>
      <c r="M3499" s="153" t="s">
        <v>1</v>
      </c>
      <c r="N3499" s="154" t="s">
        <v>41</v>
      </c>
      <c r="O3499" s="55"/>
      <c r="P3499" s="155">
        <f>O3499*H3499</f>
        <v>0</v>
      </c>
      <c r="Q3499" s="155">
        <v>0</v>
      </c>
      <c r="R3499" s="155">
        <f>Q3499*H3499</f>
        <v>0</v>
      </c>
      <c r="S3499" s="155">
        <v>0</v>
      </c>
      <c r="T3499" s="156">
        <f>S3499*H3499</f>
        <v>0</v>
      </c>
      <c r="U3499" s="29"/>
      <c r="V3499" s="29"/>
      <c r="W3499" s="29"/>
      <c r="X3499" s="29"/>
      <c r="Y3499" s="29"/>
      <c r="Z3499" s="29"/>
      <c r="AA3499" s="29"/>
      <c r="AB3499" s="29"/>
      <c r="AC3499" s="29"/>
      <c r="AD3499" s="29"/>
      <c r="AE3499" s="29"/>
      <c r="AR3499" s="157" t="s">
        <v>148</v>
      </c>
      <c r="AT3499" s="157" t="s">
        <v>130</v>
      </c>
      <c r="AU3499" s="157" t="s">
        <v>143</v>
      </c>
      <c r="AY3499" s="14" t="s">
        <v>127</v>
      </c>
      <c r="BE3499" s="158">
        <f>IF(N3499="základní",J3499,0)</f>
        <v>0</v>
      </c>
      <c r="BF3499" s="158">
        <f>IF(N3499="snížená",J3499,0)</f>
        <v>0</v>
      </c>
      <c r="BG3499" s="158">
        <f>IF(N3499="zákl. přenesená",J3499,0)</f>
        <v>0</v>
      </c>
      <c r="BH3499" s="158">
        <f>IF(N3499="sníž. přenesená",J3499,0)</f>
        <v>0</v>
      </c>
      <c r="BI3499" s="158">
        <f>IF(N3499="nulová",J3499,0)</f>
        <v>0</v>
      </c>
      <c r="BJ3499" s="14" t="s">
        <v>83</v>
      </c>
      <c r="BK3499" s="158">
        <f>ROUND(I3499*H3499,2)</f>
        <v>0</v>
      </c>
      <c r="BL3499" s="14" t="s">
        <v>148</v>
      </c>
      <c r="BM3499" s="157" t="s">
        <v>4248</v>
      </c>
    </row>
    <row r="3500" spans="1:65" s="2" customFormat="1">
      <c r="A3500" s="29"/>
      <c r="B3500" s="30"/>
      <c r="C3500" s="29"/>
      <c r="D3500" s="159" t="s">
        <v>136</v>
      </c>
      <c r="E3500" s="29"/>
      <c r="F3500" s="160" t="s">
        <v>4092</v>
      </c>
      <c r="G3500" s="29"/>
      <c r="H3500" s="29"/>
      <c r="I3500" s="161"/>
      <c r="J3500" s="29"/>
      <c r="K3500" s="29"/>
      <c r="L3500" s="30"/>
      <c r="M3500" s="162"/>
      <c r="N3500" s="163"/>
      <c r="O3500" s="55"/>
      <c r="P3500" s="55"/>
      <c r="Q3500" s="55"/>
      <c r="R3500" s="55"/>
      <c r="S3500" s="55"/>
      <c r="T3500" s="56"/>
      <c r="U3500" s="29"/>
      <c r="V3500" s="29"/>
      <c r="W3500" s="29"/>
      <c r="X3500" s="29"/>
      <c r="Y3500" s="29"/>
      <c r="Z3500" s="29"/>
      <c r="AA3500" s="29"/>
      <c r="AB3500" s="29"/>
      <c r="AC3500" s="29"/>
      <c r="AD3500" s="29"/>
      <c r="AE3500" s="29"/>
      <c r="AT3500" s="14" t="s">
        <v>136</v>
      </c>
      <c r="AU3500" s="14" t="s">
        <v>143</v>
      </c>
    </row>
    <row r="3501" spans="1:65" s="2" customFormat="1" ht="19.5">
      <c r="A3501" s="29"/>
      <c r="B3501" s="30"/>
      <c r="C3501" s="29"/>
      <c r="D3501" s="159" t="s">
        <v>320</v>
      </c>
      <c r="E3501" s="29"/>
      <c r="F3501" s="168" t="s">
        <v>4094</v>
      </c>
      <c r="G3501" s="29"/>
      <c r="H3501" s="29"/>
      <c r="I3501" s="161"/>
      <c r="J3501" s="29"/>
      <c r="K3501" s="29"/>
      <c r="L3501" s="30"/>
      <c r="M3501" s="162"/>
      <c r="N3501" s="163"/>
      <c r="O3501" s="55"/>
      <c r="P3501" s="55"/>
      <c r="Q3501" s="55"/>
      <c r="R3501" s="55"/>
      <c r="S3501" s="55"/>
      <c r="T3501" s="56"/>
      <c r="U3501" s="29"/>
      <c r="V3501" s="29"/>
      <c r="W3501" s="29"/>
      <c r="X3501" s="29"/>
      <c r="Y3501" s="29"/>
      <c r="Z3501" s="29"/>
      <c r="AA3501" s="29"/>
      <c r="AB3501" s="29"/>
      <c r="AC3501" s="29"/>
      <c r="AD3501" s="29"/>
      <c r="AE3501" s="29"/>
      <c r="AT3501" s="14" t="s">
        <v>320</v>
      </c>
      <c r="AU3501" s="14" t="s">
        <v>143</v>
      </c>
    </row>
    <row r="3502" spans="1:65" s="2" customFormat="1" ht="16.5" customHeight="1">
      <c r="A3502" s="29"/>
      <c r="B3502" s="145"/>
      <c r="C3502" s="146" t="s">
        <v>4249</v>
      </c>
      <c r="D3502" s="146" t="s">
        <v>130</v>
      </c>
      <c r="E3502" s="147" t="s">
        <v>4250</v>
      </c>
      <c r="F3502" s="148" t="s">
        <v>4149</v>
      </c>
      <c r="G3502" s="149" t="s">
        <v>353</v>
      </c>
      <c r="H3502" s="150">
        <v>18</v>
      </c>
      <c r="I3502" s="151"/>
      <c r="J3502" s="152">
        <f>ROUND(I3502*H3502,2)</f>
        <v>0</v>
      </c>
      <c r="K3502" s="148" t="s">
        <v>1</v>
      </c>
      <c r="L3502" s="30"/>
      <c r="M3502" s="153" t="s">
        <v>1</v>
      </c>
      <c r="N3502" s="154" t="s">
        <v>41</v>
      </c>
      <c r="O3502" s="55"/>
      <c r="P3502" s="155">
        <f>O3502*H3502</f>
        <v>0</v>
      </c>
      <c r="Q3502" s="155">
        <v>0</v>
      </c>
      <c r="R3502" s="155">
        <f>Q3502*H3502</f>
        <v>0</v>
      </c>
      <c r="S3502" s="155">
        <v>0</v>
      </c>
      <c r="T3502" s="156">
        <f>S3502*H3502</f>
        <v>0</v>
      </c>
      <c r="U3502" s="29"/>
      <c r="V3502" s="29"/>
      <c r="W3502" s="29"/>
      <c r="X3502" s="29"/>
      <c r="Y3502" s="29"/>
      <c r="Z3502" s="29"/>
      <c r="AA3502" s="29"/>
      <c r="AB3502" s="29"/>
      <c r="AC3502" s="29"/>
      <c r="AD3502" s="29"/>
      <c r="AE3502" s="29"/>
      <c r="AR3502" s="157" t="s">
        <v>148</v>
      </c>
      <c r="AT3502" s="157" t="s">
        <v>130</v>
      </c>
      <c r="AU3502" s="157" t="s">
        <v>143</v>
      </c>
      <c r="AY3502" s="14" t="s">
        <v>127</v>
      </c>
      <c r="BE3502" s="158">
        <f>IF(N3502="základní",J3502,0)</f>
        <v>0</v>
      </c>
      <c r="BF3502" s="158">
        <f>IF(N3502="snížená",J3502,0)</f>
        <v>0</v>
      </c>
      <c r="BG3502" s="158">
        <f>IF(N3502="zákl. přenesená",J3502,0)</f>
        <v>0</v>
      </c>
      <c r="BH3502" s="158">
        <f>IF(N3502="sníž. přenesená",J3502,0)</f>
        <v>0</v>
      </c>
      <c r="BI3502" s="158">
        <f>IF(N3502="nulová",J3502,0)</f>
        <v>0</v>
      </c>
      <c r="BJ3502" s="14" t="s">
        <v>83</v>
      </c>
      <c r="BK3502" s="158">
        <f>ROUND(I3502*H3502,2)</f>
        <v>0</v>
      </c>
      <c r="BL3502" s="14" t="s">
        <v>148</v>
      </c>
      <c r="BM3502" s="157" t="s">
        <v>4251</v>
      </c>
    </row>
    <row r="3503" spans="1:65" s="2" customFormat="1">
      <c r="A3503" s="29"/>
      <c r="B3503" s="30"/>
      <c r="C3503" s="29"/>
      <c r="D3503" s="159" t="s">
        <v>136</v>
      </c>
      <c r="E3503" s="29"/>
      <c r="F3503" s="160" t="s">
        <v>4149</v>
      </c>
      <c r="G3503" s="29"/>
      <c r="H3503" s="29"/>
      <c r="I3503" s="161"/>
      <c r="J3503" s="29"/>
      <c r="K3503" s="29"/>
      <c r="L3503" s="30"/>
      <c r="M3503" s="162"/>
      <c r="N3503" s="163"/>
      <c r="O3503" s="55"/>
      <c r="P3503" s="55"/>
      <c r="Q3503" s="55"/>
      <c r="R3503" s="55"/>
      <c r="S3503" s="55"/>
      <c r="T3503" s="56"/>
      <c r="U3503" s="29"/>
      <c r="V3503" s="29"/>
      <c r="W3503" s="29"/>
      <c r="X3503" s="29"/>
      <c r="Y3503" s="29"/>
      <c r="Z3503" s="29"/>
      <c r="AA3503" s="29"/>
      <c r="AB3503" s="29"/>
      <c r="AC3503" s="29"/>
      <c r="AD3503" s="29"/>
      <c r="AE3503" s="29"/>
      <c r="AT3503" s="14" t="s">
        <v>136</v>
      </c>
      <c r="AU3503" s="14" t="s">
        <v>143</v>
      </c>
    </row>
    <row r="3504" spans="1:65" s="2" customFormat="1" ht="19.5">
      <c r="A3504" s="29"/>
      <c r="B3504" s="30"/>
      <c r="C3504" s="29"/>
      <c r="D3504" s="159" t="s">
        <v>320</v>
      </c>
      <c r="E3504" s="29"/>
      <c r="F3504" s="168" t="s">
        <v>4094</v>
      </c>
      <c r="G3504" s="29"/>
      <c r="H3504" s="29"/>
      <c r="I3504" s="161"/>
      <c r="J3504" s="29"/>
      <c r="K3504" s="29"/>
      <c r="L3504" s="30"/>
      <c r="M3504" s="162"/>
      <c r="N3504" s="163"/>
      <c r="O3504" s="55"/>
      <c r="P3504" s="55"/>
      <c r="Q3504" s="55"/>
      <c r="R3504" s="55"/>
      <c r="S3504" s="55"/>
      <c r="T3504" s="56"/>
      <c r="U3504" s="29"/>
      <c r="V3504" s="29"/>
      <c r="W3504" s="29"/>
      <c r="X3504" s="29"/>
      <c r="Y3504" s="29"/>
      <c r="Z3504" s="29"/>
      <c r="AA3504" s="29"/>
      <c r="AB3504" s="29"/>
      <c r="AC3504" s="29"/>
      <c r="AD3504" s="29"/>
      <c r="AE3504" s="29"/>
      <c r="AT3504" s="14" t="s">
        <v>320</v>
      </c>
      <c r="AU3504" s="14" t="s">
        <v>143</v>
      </c>
    </row>
    <row r="3505" spans="1:65" s="2" customFormat="1" ht="16.5" customHeight="1">
      <c r="A3505" s="29"/>
      <c r="B3505" s="145"/>
      <c r="C3505" s="146" t="s">
        <v>4252</v>
      </c>
      <c r="D3505" s="146" t="s">
        <v>130</v>
      </c>
      <c r="E3505" s="147" t="s">
        <v>4253</v>
      </c>
      <c r="F3505" s="148" t="s">
        <v>4157</v>
      </c>
      <c r="G3505" s="149" t="s">
        <v>353</v>
      </c>
      <c r="H3505" s="150">
        <v>4</v>
      </c>
      <c r="I3505" s="151"/>
      <c r="J3505" s="152">
        <f>ROUND(I3505*H3505,2)</f>
        <v>0</v>
      </c>
      <c r="K3505" s="148" t="s">
        <v>1</v>
      </c>
      <c r="L3505" s="30"/>
      <c r="M3505" s="153" t="s">
        <v>1</v>
      </c>
      <c r="N3505" s="154" t="s">
        <v>41</v>
      </c>
      <c r="O3505" s="55"/>
      <c r="P3505" s="155">
        <f>O3505*H3505</f>
        <v>0</v>
      </c>
      <c r="Q3505" s="155">
        <v>0</v>
      </c>
      <c r="R3505" s="155">
        <f>Q3505*H3505</f>
        <v>0</v>
      </c>
      <c r="S3505" s="155">
        <v>0</v>
      </c>
      <c r="T3505" s="156">
        <f>S3505*H3505</f>
        <v>0</v>
      </c>
      <c r="U3505" s="29"/>
      <c r="V3505" s="29"/>
      <c r="W3505" s="29"/>
      <c r="X3505" s="29"/>
      <c r="Y3505" s="29"/>
      <c r="Z3505" s="29"/>
      <c r="AA3505" s="29"/>
      <c r="AB3505" s="29"/>
      <c r="AC3505" s="29"/>
      <c r="AD3505" s="29"/>
      <c r="AE3505" s="29"/>
      <c r="AR3505" s="157" t="s">
        <v>148</v>
      </c>
      <c r="AT3505" s="157" t="s">
        <v>130</v>
      </c>
      <c r="AU3505" s="157" t="s">
        <v>143</v>
      </c>
      <c r="AY3505" s="14" t="s">
        <v>127</v>
      </c>
      <c r="BE3505" s="158">
        <f>IF(N3505="základní",J3505,0)</f>
        <v>0</v>
      </c>
      <c r="BF3505" s="158">
        <f>IF(N3505="snížená",J3505,0)</f>
        <v>0</v>
      </c>
      <c r="BG3505" s="158">
        <f>IF(N3505="zákl. přenesená",J3505,0)</f>
        <v>0</v>
      </c>
      <c r="BH3505" s="158">
        <f>IF(N3505="sníž. přenesená",J3505,0)</f>
        <v>0</v>
      </c>
      <c r="BI3505" s="158">
        <f>IF(N3505="nulová",J3505,0)</f>
        <v>0</v>
      </c>
      <c r="BJ3505" s="14" t="s">
        <v>83</v>
      </c>
      <c r="BK3505" s="158">
        <f>ROUND(I3505*H3505,2)</f>
        <v>0</v>
      </c>
      <c r="BL3505" s="14" t="s">
        <v>148</v>
      </c>
      <c r="BM3505" s="157" t="s">
        <v>4254</v>
      </c>
    </row>
    <row r="3506" spans="1:65" s="2" customFormat="1">
      <c r="A3506" s="29"/>
      <c r="B3506" s="30"/>
      <c r="C3506" s="29"/>
      <c r="D3506" s="159" t="s">
        <v>136</v>
      </c>
      <c r="E3506" s="29"/>
      <c r="F3506" s="160" t="s">
        <v>4157</v>
      </c>
      <c r="G3506" s="29"/>
      <c r="H3506" s="29"/>
      <c r="I3506" s="161"/>
      <c r="J3506" s="29"/>
      <c r="K3506" s="29"/>
      <c r="L3506" s="30"/>
      <c r="M3506" s="162"/>
      <c r="N3506" s="163"/>
      <c r="O3506" s="55"/>
      <c r="P3506" s="55"/>
      <c r="Q3506" s="55"/>
      <c r="R3506" s="55"/>
      <c r="S3506" s="55"/>
      <c r="T3506" s="56"/>
      <c r="U3506" s="29"/>
      <c r="V3506" s="29"/>
      <c r="W3506" s="29"/>
      <c r="X3506" s="29"/>
      <c r="Y3506" s="29"/>
      <c r="Z3506" s="29"/>
      <c r="AA3506" s="29"/>
      <c r="AB3506" s="29"/>
      <c r="AC3506" s="29"/>
      <c r="AD3506" s="29"/>
      <c r="AE3506" s="29"/>
      <c r="AT3506" s="14" t="s">
        <v>136</v>
      </c>
      <c r="AU3506" s="14" t="s">
        <v>143</v>
      </c>
    </row>
    <row r="3507" spans="1:65" s="2" customFormat="1" ht="19.5">
      <c r="A3507" s="29"/>
      <c r="B3507" s="30"/>
      <c r="C3507" s="29"/>
      <c r="D3507" s="159" t="s">
        <v>320</v>
      </c>
      <c r="E3507" s="29"/>
      <c r="F3507" s="168" t="s">
        <v>4094</v>
      </c>
      <c r="G3507" s="29"/>
      <c r="H3507" s="29"/>
      <c r="I3507" s="161"/>
      <c r="J3507" s="29"/>
      <c r="K3507" s="29"/>
      <c r="L3507" s="30"/>
      <c r="M3507" s="162"/>
      <c r="N3507" s="163"/>
      <c r="O3507" s="55"/>
      <c r="P3507" s="55"/>
      <c r="Q3507" s="55"/>
      <c r="R3507" s="55"/>
      <c r="S3507" s="55"/>
      <c r="T3507" s="56"/>
      <c r="U3507" s="29"/>
      <c r="V3507" s="29"/>
      <c r="W3507" s="29"/>
      <c r="X3507" s="29"/>
      <c r="Y3507" s="29"/>
      <c r="Z3507" s="29"/>
      <c r="AA3507" s="29"/>
      <c r="AB3507" s="29"/>
      <c r="AC3507" s="29"/>
      <c r="AD3507" s="29"/>
      <c r="AE3507" s="29"/>
      <c r="AT3507" s="14" t="s">
        <v>320</v>
      </c>
      <c r="AU3507" s="14" t="s">
        <v>143</v>
      </c>
    </row>
    <row r="3508" spans="1:65" s="2" customFormat="1" ht="16.5" customHeight="1">
      <c r="A3508" s="29"/>
      <c r="B3508" s="145"/>
      <c r="C3508" s="146" t="s">
        <v>4255</v>
      </c>
      <c r="D3508" s="146" t="s">
        <v>130</v>
      </c>
      <c r="E3508" s="147" t="s">
        <v>4256</v>
      </c>
      <c r="F3508" s="148" t="s">
        <v>4164</v>
      </c>
      <c r="G3508" s="149" t="s">
        <v>353</v>
      </c>
      <c r="H3508" s="150">
        <v>1</v>
      </c>
      <c r="I3508" s="151"/>
      <c r="J3508" s="152">
        <f>ROUND(I3508*H3508,2)</f>
        <v>0</v>
      </c>
      <c r="K3508" s="148" t="s">
        <v>1</v>
      </c>
      <c r="L3508" s="30"/>
      <c r="M3508" s="153" t="s">
        <v>1</v>
      </c>
      <c r="N3508" s="154" t="s">
        <v>41</v>
      </c>
      <c r="O3508" s="55"/>
      <c r="P3508" s="155">
        <f>O3508*H3508</f>
        <v>0</v>
      </c>
      <c r="Q3508" s="155">
        <v>0</v>
      </c>
      <c r="R3508" s="155">
        <f>Q3508*H3508</f>
        <v>0</v>
      </c>
      <c r="S3508" s="155">
        <v>0</v>
      </c>
      <c r="T3508" s="156">
        <f>S3508*H3508</f>
        <v>0</v>
      </c>
      <c r="U3508" s="29"/>
      <c r="V3508" s="29"/>
      <c r="W3508" s="29"/>
      <c r="X3508" s="29"/>
      <c r="Y3508" s="29"/>
      <c r="Z3508" s="29"/>
      <c r="AA3508" s="29"/>
      <c r="AB3508" s="29"/>
      <c r="AC3508" s="29"/>
      <c r="AD3508" s="29"/>
      <c r="AE3508" s="29"/>
      <c r="AR3508" s="157" t="s">
        <v>148</v>
      </c>
      <c r="AT3508" s="157" t="s">
        <v>130</v>
      </c>
      <c r="AU3508" s="157" t="s">
        <v>143</v>
      </c>
      <c r="AY3508" s="14" t="s">
        <v>127</v>
      </c>
      <c r="BE3508" s="158">
        <f>IF(N3508="základní",J3508,0)</f>
        <v>0</v>
      </c>
      <c r="BF3508" s="158">
        <f>IF(N3508="snížená",J3508,0)</f>
        <v>0</v>
      </c>
      <c r="BG3508" s="158">
        <f>IF(N3508="zákl. přenesená",J3508,0)</f>
        <v>0</v>
      </c>
      <c r="BH3508" s="158">
        <f>IF(N3508="sníž. přenesená",J3508,0)</f>
        <v>0</v>
      </c>
      <c r="BI3508" s="158">
        <f>IF(N3508="nulová",J3508,0)</f>
        <v>0</v>
      </c>
      <c r="BJ3508" s="14" t="s">
        <v>83</v>
      </c>
      <c r="BK3508" s="158">
        <f>ROUND(I3508*H3508,2)</f>
        <v>0</v>
      </c>
      <c r="BL3508" s="14" t="s">
        <v>148</v>
      </c>
      <c r="BM3508" s="157" t="s">
        <v>4257</v>
      </c>
    </row>
    <row r="3509" spans="1:65" s="2" customFormat="1">
      <c r="A3509" s="29"/>
      <c r="B3509" s="30"/>
      <c r="C3509" s="29"/>
      <c r="D3509" s="159" t="s">
        <v>136</v>
      </c>
      <c r="E3509" s="29"/>
      <c r="F3509" s="160" t="s">
        <v>4164</v>
      </c>
      <c r="G3509" s="29"/>
      <c r="H3509" s="29"/>
      <c r="I3509" s="161"/>
      <c r="J3509" s="29"/>
      <c r="K3509" s="29"/>
      <c r="L3509" s="30"/>
      <c r="M3509" s="162"/>
      <c r="N3509" s="163"/>
      <c r="O3509" s="55"/>
      <c r="P3509" s="55"/>
      <c r="Q3509" s="55"/>
      <c r="R3509" s="55"/>
      <c r="S3509" s="55"/>
      <c r="T3509" s="56"/>
      <c r="U3509" s="29"/>
      <c r="V3509" s="29"/>
      <c r="W3509" s="29"/>
      <c r="X3509" s="29"/>
      <c r="Y3509" s="29"/>
      <c r="Z3509" s="29"/>
      <c r="AA3509" s="29"/>
      <c r="AB3509" s="29"/>
      <c r="AC3509" s="29"/>
      <c r="AD3509" s="29"/>
      <c r="AE3509" s="29"/>
      <c r="AT3509" s="14" t="s">
        <v>136</v>
      </c>
      <c r="AU3509" s="14" t="s">
        <v>143</v>
      </c>
    </row>
    <row r="3510" spans="1:65" s="2" customFormat="1" ht="19.5">
      <c r="A3510" s="29"/>
      <c r="B3510" s="30"/>
      <c r="C3510" s="29"/>
      <c r="D3510" s="159" t="s">
        <v>320</v>
      </c>
      <c r="E3510" s="29"/>
      <c r="F3510" s="168" t="s">
        <v>4094</v>
      </c>
      <c r="G3510" s="29"/>
      <c r="H3510" s="29"/>
      <c r="I3510" s="161"/>
      <c r="J3510" s="29"/>
      <c r="K3510" s="29"/>
      <c r="L3510" s="30"/>
      <c r="M3510" s="162"/>
      <c r="N3510" s="163"/>
      <c r="O3510" s="55"/>
      <c r="P3510" s="55"/>
      <c r="Q3510" s="55"/>
      <c r="R3510" s="55"/>
      <c r="S3510" s="55"/>
      <c r="T3510" s="56"/>
      <c r="U3510" s="29"/>
      <c r="V3510" s="29"/>
      <c r="W3510" s="29"/>
      <c r="X3510" s="29"/>
      <c r="Y3510" s="29"/>
      <c r="Z3510" s="29"/>
      <c r="AA3510" s="29"/>
      <c r="AB3510" s="29"/>
      <c r="AC3510" s="29"/>
      <c r="AD3510" s="29"/>
      <c r="AE3510" s="29"/>
      <c r="AT3510" s="14" t="s">
        <v>320</v>
      </c>
      <c r="AU3510" s="14" t="s">
        <v>143</v>
      </c>
    </row>
    <row r="3511" spans="1:65" s="2" customFormat="1" ht="16.5" customHeight="1">
      <c r="A3511" s="29"/>
      <c r="B3511" s="145"/>
      <c r="C3511" s="146" t="s">
        <v>4258</v>
      </c>
      <c r="D3511" s="146" t="s">
        <v>130</v>
      </c>
      <c r="E3511" s="147" t="s">
        <v>4259</v>
      </c>
      <c r="F3511" s="148" t="s">
        <v>4114</v>
      </c>
      <c r="G3511" s="149" t="s">
        <v>353</v>
      </c>
      <c r="H3511" s="150">
        <v>1</v>
      </c>
      <c r="I3511" s="151"/>
      <c r="J3511" s="152">
        <f>ROUND(I3511*H3511,2)</f>
        <v>0</v>
      </c>
      <c r="K3511" s="148" t="s">
        <v>1</v>
      </c>
      <c r="L3511" s="30"/>
      <c r="M3511" s="153" t="s">
        <v>1</v>
      </c>
      <c r="N3511" s="154" t="s">
        <v>41</v>
      </c>
      <c r="O3511" s="55"/>
      <c r="P3511" s="155">
        <f>O3511*H3511</f>
        <v>0</v>
      </c>
      <c r="Q3511" s="155">
        <v>0</v>
      </c>
      <c r="R3511" s="155">
        <f>Q3511*H3511</f>
        <v>0</v>
      </c>
      <c r="S3511" s="155">
        <v>0</v>
      </c>
      <c r="T3511" s="156">
        <f>S3511*H3511</f>
        <v>0</v>
      </c>
      <c r="U3511" s="29"/>
      <c r="V3511" s="29"/>
      <c r="W3511" s="29"/>
      <c r="X3511" s="29"/>
      <c r="Y3511" s="29"/>
      <c r="Z3511" s="29"/>
      <c r="AA3511" s="29"/>
      <c r="AB3511" s="29"/>
      <c r="AC3511" s="29"/>
      <c r="AD3511" s="29"/>
      <c r="AE3511" s="29"/>
      <c r="AR3511" s="157" t="s">
        <v>148</v>
      </c>
      <c r="AT3511" s="157" t="s">
        <v>130</v>
      </c>
      <c r="AU3511" s="157" t="s">
        <v>143</v>
      </c>
      <c r="AY3511" s="14" t="s">
        <v>127</v>
      </c>
      <c r="BE3511" s="158">
        <f>IF(N3511="základní",J3511,0)</f>
        <v>0</v>
      </c>
      <c r="BF3511" s="158">
        <f>IF(N3511="snížená",J3511,0)</f>
        <v>0</v>
      </c>
      <c r="BG3511" s="158">
        <f>IF(N3511="zákl. přenesená",J3511,0)</f>
        <v>0</v>
      </c>
      <c r="BH3511" s="158">
        <f>IF(N3511="sníž. přenesená",J3511,0)</f>
        <v>0</v>
      </c>
      <c r="BI3511" s="158">
        <f>IF(N3511="nulová",J3511,0)</f>
        <v>0</v>
      </c>
      <c r="BJ3511" s="14" t="s">
        <v>83</v>
      </c>
      <c r="BK3511" s="158">
        <f>ROUND(I3511*H3511,2)</f>
        <v>0</v>
      </c>
      <c r="BL3511" s="14" t="s">
        <v>148</v>
      </c>
      <c r="BM3511" s="157" t="s">
        <v>4260</v>
      </c>
    </row>
    <row r="3512" spans="1:65" s="2" customFormat="1">
      <c r="A3512" s="29"/>
      <c r="B3512" s="30"/>
      <c r="C3512" s="29"/>
      <c r="D3512" s="159" t="s">
        <v>136</v>
      </c>
      <c r="E3512" s="29"/>
      <c r="F3512" s="160" t="s">
        <v>4114</v>
      </c>
      <c r="G3512" s="29"/>
      <c r="H3512" s="29"/>
      <c r="I3512" s="161"/>
      <c r="J3512" s="29"/>
      <c r="K3512" s="29"/>
      <c r="L3512" s="30"/>
      <c r="M3512" s="162"/>
      <c r="N3512" s="163"/>
      <c r="O3512" s="55"/>
      <c r="P3512" s="55"/>
      <c r="Q3512" s="55"/>
      <c r="R3512" s="55"/>
      <c r="S3512" s="55"/>
      <c r="T3512" s="56"/>
      <c r="U3512" s="29"/>
      <c r="V3512" s="29"/>
      <c r="W3512" s="29"/>
      <c r="X3512" s="29"/>
      <c r="Y3512" s="29"/>
      <c r="Z3512" s="29"/>
      <c r="AA3512" s="29"/>
      <c r="AB3512" s="29"/>
      <c r="AC3512" s="29"/>
      <c r="AD3512" s="29"/>
      <c r="AE3512" s="29"/>
      <c r="AT3512" s="14" t="s">
        <v>136</v>
      </c>
      <c r="AU3512" s="14" t="s">
        <v>143</v>
      </c>
    </row>
    <row r="3513" spans="1:65" s="2" customFormat="1" ht="19.5">
      <c r="A3513" s="29"/>
      <c r="B3513" s="30"/>
      <c r="C3513" s="29"/>
      <c r="D3513" s="159" t="s">
        <v>320</v>
      </c>
      <c r="E3513" s="29"/>
      <c r="F3513" s="168" t="s">
        <v>4094</v>
      </c>
      <c r="G3513" s="29"/>
      <c r="H3513" s="29"/>
      <c r="I3513" s="161"/>
      <c r="J3513" s="29"/>
      <c r="K3513" s="29"/>
      <c r="L3513" s="30"/>
      <c r="M3513" s="162"/>
      <c r="N3513" s="163"/>
      <c r="O3513" s="55"/>
      <c r="P3513" s="55"/>
      <c r="Q3513" s="55"/>
      <c r="R3513" s="55"/>
      <c r="S3513" s="55"/>
      <c r="T3513" s="56"/>
      <c r="U3513" s="29"/>
      <c r="V3513" s="29"/>
      <c r="W3513" s="29"/>
      <c r="X3513" s="29"/>
      <c r="Y3513" s="29"/>
      <c r="Z3513" s="29"/>
      <c r="AA3513" s="29"/>
      <c r="AB3513" s="29"/>
      <c r="AC3513" s="29"/>
      <c r="AD3513" s="29"/>
      <c r="AE3513" s="29"/>
      <c r="AT3513" s="14" t="s">
        <v>320</v>
      </c>
      <c r="AU3513" s="14" t="s">
        <v>143</v>
      </c>
    </row>
    <row r="3514" spans="1:65" s="2" customFormat="1" ht="16.5" customHeight="1">
      <c r="A3514" s="29"/>
      <c r="B3514" s="145"/>
      <c r="C3514" s="146" t="s">
        <v>4261</v>
      </c>
      <c r="D3514" s="146" t="s">
        <v>130</v>
      </c>
      <c r="E3514" s="147" t="s">
        <v>4262</v>
      </c>
      <c r="F3514" s="148" t="s">
        <v>4263</v>
      </c>
      <c r="G3514" s="149" t="s">
        <v>353</v>
      </c>
      <c r="H3514" s="150">
        <v>1</v>
      </c>
      <c r="I3514" s="151"/>
      <c r="J3514" s="152">
        <f>ROUND(I3514*H3514,2)</f>
        <v>0</v>
      </c>
      <c r="K3514" s="148" t="s">
        <v>1</v>
      </c>
      <c r="L3514" s="30"/>
      <c r="M3514" s="153" t="s">
        <v>1</v>
      </c>
      <c r="N3514" s="154" t="s">
        <v>41</v>
      </c>
      <c r="O3514" s="55"/>
      <c r="P3514" s="155">
        <f>O3514*H3514</f>
        <v>0</v>
      </c>
      <c r="Q3514" s="155">
        <v>0</v>
      </c>
      <c r="R3514" s="155">
        <f>Q3514*H3514</f>
        <v>0</v>
      </c>
      <c r="S3514" s="155">
        <v>0</v>
      </c>
      <c r="T3514" s="156">
        <f>S3514*H3514</f>
        <v>0</v>
      </c>
      <c r="U3514" s="29"/>
      <c r="V3514" s="29"/>
      <c r="W3514" s="29"/>
      <c r="X3514" s="29"/>
      <c r="Y3514" s="29"/>
      <c r="Z3514" s="29"/>
      <c r="AA3514" s="29"/>
      <c r="AB3514" s="29"/>
      <c r="AC3514" s="29"/>
      <c r="AD3514" s="29"/>
      <c r="AE3514" s="29"/>
      <c r="AR3514" s="157" t="s">
        <v>148</v>
      </c>
      <c r="AT3514" s="157" t="s">
        <v>130</v>
      </c>
      <c r="AU3514" s="157" t="s">
        <v>143</v>
      </c>
      <c r="AY3514" s="14" t="s">
        <v>127</v>
      </c>
      <c r="BE3514" s="158">
        <f>IF(N3514="základní",J3514,0)</f>
        <v>0</v>
      </c>
      <c r="BF3514" s="158">
        <f>IF(N3514="snížená",J3514,0)</f>
        <v>0</v>
      </c>
      <c r="BG3514" s="158">
        <f>IF(N3514="zákl. přenesená",J3514,0)</f>
        <v>0</v>
      </c>
      <c r="BH3514" s="158">
        <f>IF(N3514="sníž. přenesená",J3514,0)</f>
        <v>0</v>
      </c>
      <c r="BI3514" s="158">
        <f>IF(N3514="nulová",J3514,0)</f>
        <v>0</v>
      </c>
      <c r="BJ3514" s="14" t="s">
        <v>83</v>
      </c>
      <c r="BK3514" s="158">
        <f>ROUND(I3514*H3514,2)</f>
        <v>0</v>
      </c>
      <c r="BL3514" s="14" t="s">
        <v>148</v>
      </c>
      <c r="BM3514" s="157" t="s">
        <v>4264</v>
      </c>
    </row>
    <row r="3515" spans="1:65" s="2" customFormat="1">
      <c r="A3515" s="29"/>
      <c r="B3515" s="30"/>
      <c r="C3515" s="29"/>
      <c r="D3515" s="159" t="s">
        <v>136</v>
      </c>
      <c r="E3515" s="29"/>
      <c r="F3515" s="160" t="s">
        <v>4263</v>
      </c>
      <c r="G3515" s="29"/>
      <c r="H3515" s="29"/>
      <c r="I3515" s="161"/>
      <c r="J3515" s="29"/>
      <c r="K3515" s="29"/>
      <c r="L3515" s="30"/>
      <c r="M3515" s="162"/>
      <c r="N3515" s="163"/>
      <c r="O3515" s="55"/>
      <c r="P3515" s="55"/>
      <c r="Q3515" s="55"/>
      <c r="R3515" s="55"/>
      <c r="S3515" s="55"/>
      <c r="T3515" s="56"/>
      <c r="U3515" s="29"/>
      <c r="V3515" s="29"/>
      <c r="W3515" s="29"/>
      <c r="X3515" s="29"/>
      <c r="Y3515" s="29"/>
      <c r="Z3515" s="29"/>
      <c r="AA3515" s="29"/>
      <c r="AB3515" s="29"/>
      <c r="AC3515" s="29"/>
      <c r="AD3515" s="29"/>
      <c r="AE3515" s="29"/>
      <c r="AT3515" s="14" t="s">
        <v>136</v>
      </c>
      <c r="AU3515" s="14" t="s">
        <v>143</v>
      </c>
    </row>
    <row r="3516" spans="1:65" s="2" customFormat="1" ht="19.5">
      <c r="A3516" s="29"/>
      <c r="B3516" s="30"/>
      <c r="C3516" s="29"/>
      <c r="D3516" s="159" t="s">
        <v>320</v>
      </c>
      <c r="E3516" s="29"/>
      <c r="F3516" s="168" t="s">
        <v>4094</v>
      </c>
      <c r="G3516" s="29"/>
      <c r="H3516" s="29"/>
      <c r="I3516" s="161"/>
      <c r="J3516" s="29"/>
      <c r="K3516" s="29"/>
      <c r="L3516" s="30"/>
      <c r="M3516" s="162"/>
      <c r="N3516" s="163"/>
      <c r="O3516" s="55"/>
      <c r="P3516" s="55"/>
      <c r="Q3516" s="55"/>
      <c r="R3516" s="55"/>
      <c r="S3516" s="55"/>
      <c r="T3516" s="56"/>
      <c r="U3516" s="29"/>
      <c r="V3516" s="29"/>
      <c r="W3516" s="29"/>
      <c r="X3516" s="29"/>
      <c r="Y3516" s="29"/>
      <c r="Z3516" s="29"/>
      <c r="AA3516" s="29"/>
      <c r="AB3516" s="29"/>
      <c r="AC3516" s="29"/>
      <c r="AD3516" s="29"/>
      <c r="AE3516" s="29"/>
      <c r="AT3516" s="14" t="s">
        <v>320</v>
      </c>
      <c r="AU3516" s="14" t="s">
        <v>143</v>
      </c>
    </row>
    <row r="3517" spans="1:65" s="2" customFormat="1" ht="16.5" customHeight="1">
      <c r="A3517" s="29"/>
      <c r="B3517" s="145"/>
      <c r="C3517" s="146" t="s">
        <v>4265</v>
      </c>
      <c r="D3517" s="146" t="s">
        <v>130</v>
      </c>
      <c r="E3517" s="147" t="s">
        <v>4266</v>
      </c>
      <c r="F3517" s="148" t="s">
        <v>4168</v>
      </c>
      <c r="G3517" s="149" t="s">
        <v>353</v>
      </c>
      <c r="H3517" s="150">
        <v>3</v>
      </c>
      <c r="I3517" s="151"/>
      <c r="J3517" s="152">
        <f>ROUND(I3517*H3517,2)</f>
        <v>0</v>
      </c>
      <c r="K3517" s="148" t="s">
        <v>1</v>
      </c>
      <c r="L3517" s="30"/>
      <c r="M3517" s="153" t="s">
        <v>1</v>
      </c>
      <c r="N3517" s="154" t="s">
        <v>41</v>
      </c>
      <c r="O3517" s="55"/>
      <c r="P3517" s="155">
        <f>O3517*H3517</f>
        <v>0</v>
      </c>
      <c r="Q3517" s="155">
        <v>0</v>
      </c>
      <c r="R3517" s="155">
        <f>Q3517*H3517</f>
        <v>0</v>
      </c>
      <c r="S3517" s="155">
        <v>0</v>
      </c>
      <c r="T3517" s="156">
        <f>S3517*H3517</f>
        <v>0</v>
      </c>
      <c r="U3517" s="29"/>
      <c r="V3517" s="29"/>
      <c r="W3517" s="29"/>
      <c r="X3517" s="29"/>
      <c r="Y3517" s="29"/>
      <c r="Z3517" s="29"/>
      <c r="AA3517" s="29"/>
      <c r="AB3517" s="29"/>
      <c r="AC3517" s="29"/>
      <c r="AD3517" s="29"/>
      <c r="AE3517" s="29"/>
      <c r="AR3517" s="157" t="s">
        <v>148</v>
      </c>
      <c r="AT3517" s="157" t="s">
        <v>130</v>
      </c>
      <c r="AU3517" s="157" t="s">
        <v>143</v>
      </c>
      <c r="AY3517" s="14" t="s">
        <v>127</v>
      </c>
      <c r="BE3517" s="158">
        <f>IF(N3517="základní",J3517,0)</f>
        <v>0</v>
      </c>
      <c r="BF3517" s="158">
        <f>IF(N3517="snížená",J3517,0)</f>
        <v>0</v>
      </c>
      <c r="BG3517" s="158">
        <f>IF(N3517="zákl. přenesená",J3517,0)</f>
        <v>0</v>
      </c>
      <c r="BH3517" s="158">
        <f>IF(N3517="sníž. přenesená",J3517,0)</f>
        <v>0</v>
      </c>
      <c r="BI3517" s="158">
        <f>IF(N3517="nulová",J3517,0)</f>
        <v>0</v>
      </c>
      <c r="BJ3517" s="14" t="s">
        <v>83</v>
      </c>
      <c r="BK3517" s="158">
        <f>ROUND(I3517*H3517,2)</f>
        <v>0</v>
      </c>
      <c r="BL3517" s="14" t="s">
        <v>148</v>
      </c>
      <c r="BM3517" s="157" t="s">
        <v>4267</v>
      </c>
    </row>
    <row r="3518" spans="1:65" s="2" customFormat="1">
      <c r="A3518" s="29"/>
      <c r="B3518" s="30"/>
      <c r="C3518" s="29"/>
      <c r="D3518" s="159" t="s">
        <v>136</v>
      </c>
      <c r="E3518" s="29"/>
      <c r="F3518" s="160" t="s">
        <v>4168</v>
      </c>
      <c r="G3518" s="29"/>
      <c r="H3518" s="29"/>
      <c r="I3518" s="161"/>
      <c r="J3518" s="29"/>
      <c r="K3518" s="29"/>
      <c r="L3518" s="30"/>
      <c r="M3518" s="162"/>
      <c r="N3518" s="163"/>
      <c r="O3518" s="55"/>
      <c r="P3518" s="55"/>
      <c r="Q3518" s="55"/>
      <c r="R3518" s="55"/>
      <c r="S3518" s="55"/>
      <c r="T3518" s="56"/>
      <c r="U3518" s="29"/>
      <c r="V3518" s="29"/>
      <c r="W3518" s="29"/>
      <c r="X3518" s="29"/>
      <c r="Y3518" s="29"/>
      <c r="Z3518" s="29"/>
      <c r="AA3518" s="29"/>
      <c r="AB3518" s="29"/>
      <c r="AC3518" s="29"/>
      <c r="AD3518" s="29"/>
      <c r="AE3518" s="29"/>
      <c r="AT3518" s="14" t="s">
        <v>136</v>
      </c>
      <c r="AU3518" s="14" t="s">
        <v>143</v>
      </c>
    </row>
    <row r="3519" spans="1:65" s="2" customFormat="1" ht="19.5">
      <c r="A3519" s="29"/>
      <c r="B3519" s="30"/>
      <c r="C3519" s="29"/>
      <c r="D3519" s="159" t="s">
        <v>320</v>
      </c>
      <c r="E3519" s="29"/>
      <c r="F3519" s="168" t="s">
        <v>4094</v>
      </c>
      <c r="G3519" s="29"/>
      <c r="H3519" s="29"/>
      <c r="I3519" s="161"/>
      <c r="J3519" s="29"/>
      <c r="K3519" s="29"/>
      <c r="L3519" s="30"/>
      <c r="M3519" s="162"/>
      <c r="N3519" s="163"/>
      <c r="O3519" s="55"/>
      <c r="P3519" s="55"/>
      <c r="Q3519" s="55"/>
      <c r="R3519" s="55"/>
      <c r="S3519" s="55"/>
      <c r="T3519" s="56"/>
      <c r="U3519" s="29"/>
      <c r="V3519" s="29"/>
      <c r="W3519" s="29"/>
      <c r="X3519" s="29"/>
      <c r="Y3519" s="29"/>
      <c r="Z3519" s="29"/>
      <c r="AA3519" s="29"/>
      <c r="AB3519" s="29"/>
      <c r="AC3519" s="29"/>
      <c r="AD3519" s="29"/>
      <c r="AE3519" s="29"/>
      <c r="AT3519" s="14" t="s">
        <v>320</v>
      </c>
      <c r="AU3519" s="14" t="s">
        <v>143</v>
      </c>
    </row>
    <row r="3520" spans="1:65" s="2" customFormat="1" ht="16.5" customHeight="1">
      <c r="A3520" s="29"/>
      <c r="B3520" s="145"/>
      <c r="C3520" s="146" t="s">
        <v>4268</v>
      </c>
      <c r="D3520" s="146" t="s">
        <v>130</v>
      </c>
      <c r="E3520" s="147" t="s">
        <v>4269</v>
      </c>
      <c r="F3520" s="148" t="s">
        <v>4270</v>
      </c>
      <c r="G3520" s="149" t="s">
        <v>353</v>
      </c>
      <c r="H3520" s="150">
        <v>1</v>
      </c>
      <c r="I3520" s="151"/>
      <c r="J3520" s="152">
        <f>ROUND(I3520*H3520,2)</f>
        <v>0</v>
      </c>
      <c r="K3520" s="148" t="s">
        <v>1</v>
      </c>
      <c r="L3520" s="30"/>
      <c r="M3520" s="153" t="s">
        <v>1</v>
      </c>
      <c r="N3520" s="154" t="s">
        <v>41</v>
      </c>
      <c r="O3520" s="55"/>
      <c r="P3520" s="155">
        <f>O3520*H3520</f>
        <v>0</v>
      </c>
      <c r="Q3520" s="155">
        <v>0</v>
      </c>
      <c r="R3520" s="155">
        <f>Q3520*H3520</f>
        <v>0</v>
      </c>
      <c r="S3520" s="155">
        <v>0</v>
      </c>
      <c r="T3520" s="156">
        <f>S3520*H3520</f>
        <v>0</v>
      </c>
      <c r="U3520" s="29"/>
      <c r="V3520" s="29"/>
      <c r="W3520" s="29"/>
      <c r="X3520" s="29"/>
      <c r="Y3520" s="29"/>
      <c r="Z3520" s="29"/>
      <c r="AA3520" s="29"/>
      <c r="AB3520" s="29"/>
      <c r="AC3520" s="29"/>
      <c r="AD3520" s="29"/>
      <c r="AE3520" s="29"/>
      <c r="AR3520" s="157" t="s">
        <v>148</v>
      </c>
      <c r="AT3520" s="157" t="s">
        <v>130</v>
      </c>
      <c r="AU3520" s="157" t="s">
        <v>143</v>
      </c>
      <c r="AY3520" s="14" t="s">
        <v>127</v>
      </c>
      <c r="BE3520" s="158">
        <f>IF(N3520="základní",J3520,0)</f>
        <v>0</v>
      </c>
      <c r="BF3520" s="158">
        <f>IF(N3520="snížená",J3520,0)</f>
        <v>0</v>
      </c>
      <c r="BG3520" s="158">
        <f>IF(N3520="zákl. přenesená",J3520,0)</f>
        <v>0</v>
      </c>
      <c r="BH3520" s="158">
        <f>IF(N3520="sníž. přenesená",J3520,0)</f>
        <v>0</v>
      </c>
      <c r="BI3520" s="158">
        <f>IF(N3520="nulová",J3520,0)</f>
        <v>0</v>
      </c>
      <c r="BJ3520" s="14" t="s">
        <v>83</v>
      </c>
      <c r="BK3520" s="158">
        <f>ROUND(I3520*H3520,2)</f>
        <v>0</v>
      </c>
      <c r="BL3520" s="14" t="s">
        <v>148</v>
      </c>
      <c r="BM3520" s="157" t="s">
        <v>4271</v>
      </c>
    </row>
    <row r="3521" spans="1:65" s="2" customFormat="1">
      <c r="A3521" s="29"/>
      <c r="B3521" s="30"/>
      <c r="C3521" s="29"/>
      <c r="D3521" s="159" t="s">
        <v>136</v>
      </c>
      <c r="E3521" s="29"/>
      <c r="F3521" s="160" t="s">
        <v>4270</v>
      </c>
      <c r="G3521" s="29"/>
      <c r="H3521" s="29"/>
      <c r="I3521" s="161"/>
      <c r="J3521" s="29"/>
      <c r="K3521" s="29"/>
      <c r="L3521" s="30"/>
      <c r="M3521" s="162"/>
      <c r="N3521" s="163"/>
      <c r="O3521" s="55"/>
      <c r="P3521" s="55"/>
      <c r="Q3521" s="55"/>
      <c r="R3521" s="55"/>
      <c r="S3521" s="55"/>
      <c r="T3521" s="56"/>
      <c r="U3521" s="29"/>
      <c r="V3521" s="29"/>
      <c r="W3521" s="29"/>
      <c r="X3521" s="29"/>
      <c r="Y3521" s="29"/>
      <c r="Z3521" s="29"/>
      <c r="AA3521" s="29"/>
      <c r="AB3521" s="29"/>
      <c r="AC3521" s="29"/>
      <c r="AD3521" s="29"/>
      <c r="AE3521" s="29"/>
      <c r="AT3521" s="14" t="s">
        <v>136</v>
      </c>
      <c r="AU3521" s="14" t="s">
        <v>143</v>
      </c>
    </row>
    <row r="3522" spans="1:65" s="2" customFormat="1" ht="19.5">
      <c r="A3522" s="29"/>
      <c r="B3522" s="30"/>
      <c r="C3522" s="29"/>
      <c r="D3522" s="159" t="s">
        <v>320</v>
      </c>
      <c r="E3522" s="29"/>
      <c r="F3522" s="168" t="s">
        <v>4094</v>
      </c>
      <c r="G3522" s="29"/>
      <c r="H3522" s="29"/>
      <c r="I3522" s="161"/>
      <c r="J3522" s="29"/>
      <c r="K3522" s="29"/>
      <c r="L3522" s="30"/>
      <c r="M3522" s="162"/>
      <c r="N3522" s="163"/>
      <c r="O3522" s="55"/>
      <c r="P3522" s="55"/>
      <c r="Q3522" s="55"/>
      <c r="R3522" s="55"/>
      <c r="S3522" s="55"/>
      <c r="T3522" s="56"/>
      <c r="U3522" s="29"/>
      <c r="V3522" s="29"/>
      <c r="W3522" s="29"/>
      <c r="X3522" s="29"/>
      <c r="Y3522" s="29"/>
      <c r="Z3522" s="29"/>
      <c r="AA3522" s="29"/>
      <c r="AB3522" s="29"/>
      <c r="AC3522" s="29"/>
      <c r="AD3522" s="29"/>
      <c r="AE3522" s="29"/>
      <c r="AT3522" s="14" t="s">
        <v>320</v>
      </c>
      <c r="AU3522" s="14" t="s">
        <v>143</v>
      </c>
    </row>
    <row r="3523" spans="1:65" s="2" customFormat="1" ht="16.5" customHeight="1">
      <c r="A3523" s="29"/>
      <c r="B3523" s="145"/>
      <c r="C3523" s="146" t="s">
        <v>4272</v>
      </c>
      <c r="D3523" s="146" t="s">
        <v>130</v>
      </c>
      <c r="E3523" s="147" t="s">
        <v>4273</v>
      </c>
      <c r="F3523" s="148" t="s">
        <v>4270</v>
      </c>
      <c r="G3523" s="149" t="s">
        <v>353</v>
      </c>
      <c r="H3523" s="150">
        <v>1</v>
      </c>
      <c r="I3523" s="151"/>
      <c r="J3523" s="152">
        <f>ROUND(I3523*H3523,2)</f>
        <v>0</v>
      </c>
      <c r="K3523" s="148" t="s">
        <v>1</v>
      </c>
      <c r="L3523" s="30"/>
      <c r="M3523" s="153" t="s">
        <v>1</v>
      </c>
      <c r="N3523" s="154" t="s">
        <v>41</v>
      </c>
      <c r="O3523" s="55"/>
      <c r="P3523" s="155">
        <f>O3523*H3523</f>
        <v>0</v>
      </c>
      <c r="Q3523" s="155">
        <v>0</v>
      </c>
      <c r="R3523" s="155">
        <f>Q3523*H3523</f>
        <v>0</v>
      </c>
      <c r="S3523" s="155">
        <v>0</v>
      </c>
      <c r="T3523" s="156">
        <f>S3523*H3523</f>
        <v>0</v>
      </c>
      <c r="U3523" s="29"/>
      <c r="V3523" s="29"/>
      <c r="W3523" s="29"/>
      <c r="X3523" s="29"/>
      <c r="Y3523" s="29"/>
      <c r="Z3523" s="29"/>
      <c r="AA3523" s="29"/>
      <c r="AB3523" s="29"/>
      <c r="AC3523" s="29"/>
      <c r="AD3523" s="29"/>
      <c r="AE3523" s="29"/>
      <c r="AR3523" s="157" t="s">
        <v>148</v>
      </c>
      <c r="AT3523" s="157" t="s">
        <v>130</v>
      </c>
      <c r="AU3523" s="157" t="s">
        <v>143</v>
      </c>
      <c r="AY3523" s="14" t="s">
        <v>127</v>
      </c>
      <c r="BE3523" s="158">
        <f>IF(N3523="základní",J3523,0)</f>
        <v>0</v>
      </c>
      <c r="BF3523" s="158">
        <f>IF(N3523="snížená",J3523,0)</f>
        <v>0</v>
      </c>
      <c r="BG3523" s="158">
        <f>IF(N3523="zákl. přenesená",J3523,0)</f>
        <v>0</v>
      </c>
      <c r="BH3523" s="158">
        <f>IF(N3523="sníž. přenesená",J3523,0)</f>
        <v>0</v>
      </c>
      <c r="BI3523" s="158">
        <f>IF(N3523="nulová",J3523,0)</f>
        <v>0</v>
      </c>
      <c r="BJ3523" s="14" t="s">
        <v>83</v>
      </c>
      <c r="BK3523" s="158">
        <f>ROUND(I3523*H3523,2)</f>
        <v>0</v>
      </c>
      <c r="BL3523" s="14" t="s">
        <v>148</v>
      </c>
      <c r="BM3523" s="157" t="s">
        <v>4274</v>
      </c>
    </row>
    <row r="3524" spans="1:65" s="2" customFormat="1">
      <c r="A3524" s="29"/>
      <c r="B3524" s="30"/>
      <c r="C3524" s="29"/>
      <c r="D3524" s="159" t="s">
        <v>136</v>
      </c>
      <c r="E3524" s="29"/>
      <c r="F3524" s="160" t="s">
        <v>4270</v>
      </c>
      <c r="G3524" s="29"/>
      <c r="H3524" s="29"/>
      <c r="I3524" s="161"/>
      <c r="J3524" s="29"/>
      <c r="K3524" s="29"/>
      <c r="L3524" s="30"/>
      <c r="M3524" s="162"/>
      <c r="N3524" s="163"/>
      <c r="O3524" s="55"/>
      <c r="P3524" s="55"/>
      <c r="Q3524" s="55"/>
      <c r="R3524" s="55"/>
      <c r="S3524" s="55"/>
      <c r="T3524" s="56"/>
      <c r="U3524" s="29"/>
      <c r="V3524" s="29"/>
      <c r="W3524" s="29"/>
      <c r="X3524" s="29"/>
      <c r="Y3524" s="29"/>
      <c r="Z3524" s="29"/>
      <c r="AA3524" s="29"/>
      <c r="AB3524" s="29"/>
      <c r="AC3524" s="29"/>
      <c r="AD3524" s="29"/>
      <c r="AE3524" s="29"/>
      <c r="AT3524" s="14" t="s">
        <v>136</v>
      </c>
      <c r="AU3524" s="14" t="s">
        <v>143</v>
      </c>
    </row>
    <row r="3525" spans="1:65" s="2" customFormat="1" ht="19.5">
      <c r="A3525" s="29"/>
      <c r="B3525" s="30"/>
      <c r="C3525" s="29"/>
      <c r="D3525" s="159" t="s">
        <v>320</v>
      </c>
      <c r="E3525" s="29"/>
      <c r="F3525" s="168" t="s">
        <v>4094</v>
      </c>
      <c r="G3525" s="29"/>
      <c r="H3525" s="29"/>
      <c r="I3525" s="161"/>
      <c r="J3525" s="29"/>
      <c r="K3525" s="29"/>
      <c r="L3525" s="30"/>
      <c r="M3525" s="162"/>
      <c r="N3525" s="163"/>
      <c r="O3525" s="55"/>
      <c r="P3525" s="55"/>
      <c r="Q3525" s="55"/>
      <c r="R3525" s="55"/>
      <c r="S3525" s="55"/>
      <c r="T3525" s="56"/>
      <c r="U3525" s="29"/>
      <c r="V3525" s="29"/>
      <c r="W3525" s="29"/>
      <c r="X3525" s="29"/>
      <c r="Y3525" s="29"/>
      <c r="Z3525" s="29"/>
      <c r="AA3525" s="29"/>
      <c r="AB3525" s="29"/>
      <c r="AC3525" s="29"/>
      <c r="AD3525" s="29"/>
      <c r="AE3525" s="29"/>
      <c r="AT3525" s="14" t="s">
        <v>320</v>
      </c>
      <c r="AU3525" s="14" t="s">
        <v>143</v>
      </c>
    </row>
    <row r="3526" spans="1:65" s="2" customFormat="1" ht="16.5" customHeight="1">
      <c r="A3526" s="29"/>
      <c r="B3526" s="145"/>
      <c r="C3526" s="146" t="s">
        <v>4275</v>
      </c>
      <c r="D3526" s="146" t="s">
        <v>130</v>
      </c>
      <c r="E3526" s="147" t="s">
        <v>4276</v>
      </c>
      <c r="F3526" s="148" t="s">
        <v>4277</v>
      </c>
      <c r="G3526" s="149" t="s">
        <v>353</v>
      </c>
      <c r="H3526" s="150">
        <v>8</v>
      </c>
      <c r="I3526" s="151"/>
      <c r="J3526" s="152">
        <f>ROUND(I3526*H3526,2)</f>
        <v>0</v>
      </c>
      <c r="K3526" s="148" t="s">
        <v>1</v>
      </c>
      <c r="L3526" s="30"/>
      <c r="M3526" s="153" t="s">
        <v>1</v>
      </c>
      <c r="N3526" s="154" t="s">
        <v>41</v>
      </c>
      <c r="O3526" s="55"/>
      <c r="P3526" s="155">
        <f>O3526*H3526</f>
        <v>0</v>
      </c>
      <c r="Q3526" s="155">
        <v>0</v>
      </c>
      <c r="R3526" s="155">
        <f>Q3526*H3526</f>
        <v>0</v>
      </c>
      <c r="S3526" s="155">
        <v>0</v>
      </c>
      <c r="T3526" s="156">
        <f>S3526*H3526</f>
        <v>0</v>
      </c>
      <c r="U3526" s="29"/>
      <c r="V3526" s="29"/>
      <c r="W3526" s="29"/>
      <c r="X3526" s="29"/>
      <c r="Y3526" s="29"/>
      <c r="Z3526" s="29"/>
      <c r="AA3526" s="29"/>
      <c r="AB3526" s="29"/>
      <c r="AC3526" s="29"/>
      <c r="AD3526" s="29"/>
      <c r="AE3526" s="29"/>
      <c r="AR3526" s="157" t="s">
        <v>148</v>
      </c>
      <c r="AT3526" s="157" t="s">
        <v>130</v>
      </c>
      <c r="AU3526" s="157" t="s">
        <v>143</v>
      </c>
      <c r="AY3526" s="14" t="s">
        <v>127</v>
      </c>
      <c r="BE3526" s="158">
        <f>IF(N3526="základní",J3526,0)</f>
        <v>0</v>
      </c>
      <c r="BF3526" s="158">
        <f>IF(N3526="snížená",J3526,0)</f>
        <v>0</v>
      </c>
      <c r="BG3526" s="158">
        <f>IF(N3526="zákl. přenesená",J3526,0)</f>
        <v>0</v>
      </c>
      <c r="BH3526" s="158">
        <f>IF(N3526="sníž. přenesená",J3526,0)</f>
        <v>0</v>
      </c>
      <c r="BI3526" s="158">
        <f>IF(N3526="nulová",J3526,0)</f>
        <v>0</v>
      </c>
      <c r="BJ3526" s="14" t="s">
        <v>83</v>
      </c>
      <c r="BK3526" s="158">
        <f>ROUND(I3526*H3526,2)</f>
        <v>0</v>
      </c>
      <c r="BL3526" s="14" t="s">
        <v>148</v>
      </c>
      <c r="BM3526" s="157" t="s">
        <v>4278</v>
      </c>
    </row>
    <row r="3527" spans="1:65" s="2" customFormat="1">
      <c r="A3527" s="29"/>
      <c r="B3527" s="30"/>
      <c r="C3527" s="29"/>
      <c r="D3527" s="159" t="s">
        <v>136</v>
      </c>
      <c r="E3527" s="29"/>
      <c r="F3527" s="160" t="s">
        <v>4277</v>
      </c>
      <c r="G3527" s="29"/>
      <c r="H3527" s="29"/>
      <c r="I3527" s="161"/>
      <c r="J3527" s="29"/>
      <c r="K3527" s="29"/>
      <c r="L3527" s="30"/>
      <c r="M3527" s="162"/>
      <c r="N3527" s="163"/>
      <c r="O3527" s="55"/>
      <c r="P3527" s="55"/>
      <c r="Q3527" s="55"/>
      <c r="R3527" s="55"/>
      <c r="S3527" s="55"/>
      <c r="T3527" s="56"/>
      <c r="U3527" s="29"/>
      <c r="V3527" s="29"/>
      <c r="W3527" s="29"/>
      <c r="X3527" s="29"/>
      <c r="Y3527" s="29"/>
      <c r="Z3527" s="29"/>
      <c r="AA3527" s="29"/>
      <c r="AB3527" s="29"/>
      <c r="AC3527" s="29"/>
      <c r="AD3527" s="29"/>
      <c r="AE3527" s="29"/>
      <c r="AT3527" s="14" t="s">
        <v>136</v>
      </c>
      <c r="AU3527" s="14" t="s">
        <v>143</v>
      </c>
    </row>
    <row r="3528" spans="1:65" s="2" customFormat="1" ht="19.5">
      <c r="A3528" s="29"/>
      <c r="B3528" s="30"/>
      <c r="C3528" s="29"/>
      <c r="D3528" s="159" t="s">
        <v>320</v>
      </c>
      <c r="E3528" s="29"/>
      <c r="F3528" s="168" t="s">
        <v>4094</v>
      </c>
      <c r="G3528" s="29"/>
      <c r="H3528" s="29"/>
      <c r="I3528" s="161"/>
      <c r="J3528" s="29"/>
      <c r="K3528" s="29"/>
      <c r="L3528" s="30"/>
      <c r="M3528" s="162"/>
      <c r="N3528" s="163"/>
      <c r="O3528" s="55"/>
      <c r="P3528" s="55"/>
      <c r="Q3528" s="55"/>
      <c r="R3528" s="55"/>
      <c r="S3528" s="55"/>
      <c r="T3528" s="56"/>
      <c r="U3528" s="29"/>
      <c r="V3528" s="29"/>
      <c r="W3528" s="29"/>
      <c r="X3528" s="29"/>
      <c r="Y3528" s="29"/>
      <c r="Z3528" s="29"/>
      <c r="AA3528" s="29"/>
      <c r="AB3528" s="29"/>
      <c r="AC3528" s="29"/>
      <c r="AD3528" s="29"/>
      <c r="AE3528" s="29"/>
      <c r="AT3528" s="14" t="s">
        <v>320</v>
      </c>
      <c r="AU3528" s="14" t="s">
        <v>143</v>
      </c>
    </row>
    <row r="3529" spans="1:65" s="2" customFormat="1" ht="16.5" customHeight="1">
      <c r="A3529" s="29"/>
      <c r="B3529" s="145"/>
      <c r="C3529" s="146" t="s">
        <v>4279</v>
      </c>
      <c r="D3529" s="146" t="s">
        <v>130</v>
      </c>
      <c r="E3529" s="147" t="s">
        <v>4280</v>
      </c>
      <c r="F3529" s="148" t="s">
        <v>4281</v>
      </c>
      <c r="G3529" s="149" t="s">
        <v>353</v>
      </c>
      <c r="H3529" s="150">
        <v>2</v>
      </c>
      <c r="I3529" s="151"/>
      <c r="J3529" s="152">
        <f>ROUND(I3529*H3529,2)</f>
        <v>0</v>
      </c>
      <c r="K3529" s="148" t="s">
        <v>1</v>
      </c>
      <c r="L3529" s="30"/>
      <c r="M3529" s="153" t="s">
        <v>1</v>
      </c>
      <c r="N3529" s="154" t="s">
        <v>41</v>
      </c>
      <c r="O3529" s="55"/>
      <c r="P3529" s="155">
        <f>O3529*H3529</f>
        <v>0</v>
      </c>
      <c r="Q3529" s="155">
        <v>0</v>
      </c>
      <c r="R3529" s="155">
        <f>Q3529*H3529</f>
        <v>0</v>
      </c>
      <c r="S3529" s="155">
        <v>0</v>
      </c>
      <c r="T3529" s="156">
        <f>S3529*H3529</f>
        <v>0</v>
      </c>
      <c r="U3529" s="29"/>
      <c r="V3529" s="29"/>
      <c r="W3529" s="29"/>
      <c r="X3529" s="29"/>
      <c r="Y3529" s="29"/>
      <c r="Z3529" s="29"/>
      <c r="AA3529" s="29"/>
      <c r="AB3529" s="29"/>
      <c r="AC3529" s="29"/>
      <c r="AD3529" s="29"/>
      <c r="AE3529" s="29"/>
      <c r="AR3529" s="157" t="s">
        <v>148</v>
      </c>
      <c r="AT3529" s="157" t="s">
        <v>130</v>
      </c>
      <c r="AU3529" s="157" t="s">
        <v>143</v>
      </c>
      <c r="AY3529" s="14" t="s">
        <v>127</v>
      </c>
      <c r="BE3529" s="158">
        <f>IF(N3529="základní",J3529,0)</f>
        <v>0</v>
      </c>
      <c r="BF3529" s="158">
        <f>IF(N3529="snížená",J3529,0)</f>
        <v>0</v>
      </c>
      <c r="BG3529" s="158">
        <f>IF(N3529="zákl. přenesená",J3529,0)</f>
        <v>0</v>
      </c>
      <c r="BH3529" s="158">
        <f>IF(N3529="sníž. přenesená",J3529,0)</f>
        <v>0</v>
      </c>
      <c r="BI3529" s="158">
        <f>IF(N3529="nulová",J3529,0)</f>
        <v>0</v>
      </c>
      <c r="BJ3529" s="14" t="s">
        <v>83</v>
      </c>
      <c r="BK3529" s="158">
        <f>ROUND(I3529*H3529,2)</f>
        <v>0</v>
      </c>
      <c r="BL3529" s="14" t="s">
        <v>148</v>
      </c>
      <c r="BM3529" s="157" t="s">
        <v>4282</v>
      </c>
    </row>
    <row r="3530" spans="1:65" s="2" customFormat="1">
      <c r="A3530" s="29"/>
      <c r="B3530" s="30"/>
      <c r="C3530" s="29"/>
      <c r="D3530" s="159" t="s">
        <v>136</v>
      </c>
      <c r="E3530" s="29"/>
      <c r="F3530" s="160" t="s">
        <v>4281</v>
      </c>
      <c r="G3530" s="29"/>
      <c r="H3530" s="29"/>
      <c r="I3530" s="161"/>
      <c r="J3530" s="29"/>
      <c r="K3530" s="29"/>
      <c r="L3530" s="30"/>
      <c r="M3530" s="162"/>
      <c r="N3530" s="163"/>
      <c r="O3530" s="55"/>
      <c r="P3530" s="55"/>
      <c r="Q3530" s="55"/>
      <c r="R3530" s="55"/>
      <c r="S3530" s="55"/>
      <c r="T3530" s="56"/>
      <c r="U3530" s="29"/>
      <c r="V3530" s="29"/>
      <c r="W3530" s="29"/>
      <c r="X3530" s="29"/>
      <c r="Y3530" s="29"/>
      <c r="Z3530" s="29"/>
      <c r="AA3530" s="29"/>
      <c r="AB3530" s="29"/>
      <c r="AC3530" s="29"/>
      <c r="AD3530" s="29"/>
      <c r="AE3530" s="29"/>
      <c r="AT3530" s="14" t="s">
        <v>136</v>
      </c>
      <c r="AU3530" s="14" t="s">
        <v>143</v>
      </c>
    </row>
    <row r="3531" spans="1:65" s="2" customFormat="1" ht="19.5">
      <c r="A3531" s="29"/>
      <c r="B3531" s="30"/>
      <c r="C3531" s="29"/>
      <c r="D3531" s="159" t="s">
        <v>320</v>
      </c>
      <c r="E3531" s="29"/>
      <c r="F3531" s="168" t="s">
        <v>4094</v>
      </c>
      <c r="G3531" s="29"/>
      <c r="H3531" s="29"/>
      <c r="I3531" s="161"/>
      <c r="J3531" s="29"/>
      <c r="K3531" s="29"/>
      <c r="L3531" s="30"/>
      <c r="M3531" s="162"/>
      <c r="N3531" s="163"/>
      <c r="O3531" s="55"/>
      <c r="P3531" s="55"/>
      <c r="Q3531" s="55"/>
      <c r="R3531" s="55"/>
      <c r="S3531" s="55"/>
      <c r="T3531" s="56"/>
      <c r="U3531" s="29"/>
      <c r="V3531" s="29"/>
      <c r="W3531" s="29"/>
      <c r="X3531" s="29"/>
      <c r="Y3531" s="29"/>
      <c r="Z3531" s="29"/>
      <c r="AA3531" s="29"/>
      <c r="AB3531" s="29"/>
      <c r="AC3531" s="29"/>
      <c r="AD3531" s="29"/>
      <c r="AE3531" s="29"/>
      <c r="AT3531" s="14" t="s">
        <v>320</v>
      </c>
      <c r="AU3531" s="14" t="s">
        <v>143</v>
      </c>
    </row>
    <row r="3532" spans="1:65" s="2" customFormat="1" ht="16.5" customHeight="1">
      <c r="A3532" s="29"/>
      <c r="B3532" s="145"/>
      <c r="C3532" s="146" t="s">
        <v>4283</v>
      </c>
      <c r="D3532" s="146" t="s">
        <v>130</v>
      </c>
      <c r="E3532" s="147" t="s">
        <v>4284</v>
      </c>
      <c r="F3532" s="148" t="s">
        <v>4285</v>
      </c>
      <c r="G3532" s="149" t="s">
        <v>353</v>
      </c>
      <c r="H3532" s="150">
        <v>2</v>
      </c>
      <c r="I3532" s="151"/>
      <c r="J3532" s="152">
        <f>ROUND(I3532*H3532,2)</f>
        <v>0</v>
      </c>
      <c r="K3532" s="148" t="s">
        <v>1</v>
      </c>
      <c r="L3532" s="30"/>
      <c r="M3532" s="153" t="s">
        <v>1</v>
      </c>
      <c r="N3532" s="154" t="s">
        <v>41</v>
      </c>
      <c r="O3532" s="55"/>
      <c r="P3532" s="155">
        <f>O3532*H3532</f>
        <v>0</v>
      </c>
      <c r="Q3532" s="155">
        <v>0</v>
      </c>
      <c r="R3532" s="155">
        <f>Q3532*H3532</f>
        <v>0</v>
      </c>
      <c r="S3532" s="155">
        <v>0</v>
      </c>
      <c r="T3532" s="156">
        <f>S3532*H3532</f>
        <v>0</v>
      </c>
      <c r="U3532" s="29"/>
      <c r="V3532" s="29"/>
      <c r="W3532" s="29"/>
      <c r="X3532" s="29"/>
      <c r="Y3532" s="29"/>
      <c r="Z3532" s="29"/>
      <c r="AA3532" s="29"/>
      <c r="AB3532" s="29"/>
      <c r="AC3532" s="29"/>
      <c r="AD3532" s="29"/>
      <c r="AE3532" s="29"/>
      <c r="AR3532" s="157" t="s">
        <v>148</v>
      </c>
      <c r="AT3532" s="157" t="s">
        <v>130</v>
      </c>
      <c r="AU3532" s="157" t="s">
        <v>143</v>
      </c>
      <c r="AY3532" s="14" t="s">
        <v>127</v>
      </c>
      <c r="BE3532" s="158">
        <f>IF(N3532="základní",J3532,0)</f>
        <v>0</v>
      </c>
      <c r="BF3532" s="158">
        <f>IF(N3532="snížená",J3532,0)</f>
        <v>0</v>
      </c>
      <c r="BG3532" s="158">
        <f>IF(N3532="zákl. přenesená",J3532,0)</f>
        <v>0</v>
      </c>
      <c r="BH3532" s="158">
        <f>IF(N3532="sníž. přenesená",J3532,0)</f>
        <v>0</v>
      </c>
      <c r="BI3532" s="158">
        <f>IF(N3532="nulová",J3532,0)</f>
        <v>0</v>
      </c>
      <c r="BJ3532" s="14" t="s">
        <v>83</v>
      </c>
      <c r="BK3532" s="158">
        <f>ROUND(I3532*H3532,2)</f>
        <v>0</v>
      </c>
      <c r="BL3532" s="14" t="s">
        <v>148</v>
      </c>
      <c r="BM3532" s="157" t="s">
        <v>4286</v>
      </c>
    </row>
    <row r="3533" spans="1:65" s="2" customFormat="1">
      <c r="A3533" s="29"/>
      <c r="B3533" s="30"/>
      <c r="C3533" s="29"/>
      <c r="D3533" s="159" t="s">
        <v>136</v>
      </c>
      <c r="E3533" s="29"/>
      <c r="F3533" s="160" t="s">
        <v>4285</v>
      </c>
      <c r="G3533" s="29"/>
      <c r="H3533" s="29"/>
      <c r="I3533" s="161"/>
      <c r="J3533" s="29"/>
      <c r="K3533" s="29"/>
      <c r="L3533" s="30"/>
      <c r="M3533" s="162"/>
      <c r="N3533" s="163"/>
      <c r="O3533" s="55"/>
      <c r="P3533" s="55"/>
      <c r="Q3533" s="55"/>
      <c r="R3533" s="55"/>
      <c r="S3533" s="55"/>
      <c r="T3533" s="56"/>
      <c r="U3533" s="29"/>
      <c r="V3533" s="29"/>
      <c r="W3533" s="29"/>
      <c r="X3533" s="29"/>
      <c r="Y3533" s="29"/>
      <c r="Z3533" s="29"/>
      <c r="AA3533" s="29"/>
      <c r="AB3533" s="29"/>
      <c r="AC3533" s="29"/>
      <c r="AD3533" s="29"/>
      <c r="AE3533" s="29"/>
      <c r="AT3533" s="14" t="s">
        <v>136</v>
      </c>
      <c r="AU3533" s="14" t="s">
        <v>143</v>
      </c>
    </row>
    <row r="3534" spans="1:65" s="2" customFormat="1" ht="19.5">
      <c r="A3534" s="29"/>
      <c r="B3534" s="30"/>
      <c r="C3534" s="29"/>
      <c r="D3534" s="159" t="s">
        <v>320</v>
      </c>
      <c r="E3534" s="29"/>
      <c r="F3534" s="168" t="s">
        <v>4094</v>
      </c>
      <c r="G3534" s="29"/>
      <c r="H3534" s="29"/>
      <c r="I3534" s="161"/>
      <c r="J3534" s="29"/>
      <c r="K3534" s="29"/>
      <c r="L3534" s="30"/>
      <c r="M3534" s="162"/>
      <c r="N3534" s="163"/>
      <c r="O3534" s="55"/>
      <c r="P3534" s="55"/>
      <c r="Q3534" s="55"/>
      <c r="R3534" s="55"/>
      <c r="S3534" s="55"/>
      <c r="T3534" s="56"/>
      <c r="U3534" s="29"/>
      <c r="V3534" s="29"/>
      <c r="W3534" s="29"/>
      <c r="X3534" s="29"/>
      <c r="Y3534" s="29"/>
      <c r="Z3534" s="29"/>
      <c r="AA3534" s="29"/>
      <c r="AB3534" s="29"/>
      <c r="AC3534" s="29"/>
      <c r="AD3534" s="29"/>
      <c r="AE3534" s="29"/>
      <c r="AT3534" s="14" t="s">
        <v>320</v>
      </c>
      <c r="AU3534" s="14" t="s">
        <v>143</v>
      </c>
    </row>
    <row r="3535" spans="1:65" s="2" customFormat="1" ht="16.5" customHeight="1">
      <c r="A3535" s="29"/>
      <c r="B3535" s="145"/>
      <c r="C3535" s="146" t="s">
        <v>4287</v>
      </c>
      <c r="D3535" s="146" t="s">
        <v>130</v>
      </c>
      <c r="E3535" s="147" t="s">
        <v>4288</v>
      </c>
      <c r="F3535" s="148" t="s">
        <v>496</v>
      </c>
      <c r="G3535" s="149" t="s">
        <v>353</v>
      </c>
      <c r="H3535" s="150">
        <v>2</v>
      </c>
      <c r="I3535" s="151"/>
      <c r="J3535" s="152">
        <f>ROUND(I3535*H3535,2)</f>
        <v>0</v>
      </c>
      <c r="K3535" s="148" t="s">
        <v>1</v>
      </c>
      <c r="L3535" s="30"/>
      <c r="M3535" s="153" t="s">
        <v>1</v>
      </c>
      <c r="N3535" s="154" t="s">
        <v>41</v>
      </c>
      <c r="O3535" s="55"/>
      <c r="P3535" s="155">
        <f>O3535*H3535</f>
        <v>0</v>
      </c>
      <c r="Q3535" s="155">
        <v>0</v>
      </c>
      <c r="R3535" s="155">
        <f>Q3535*H3535</f>
        <v>0</v>
      </c>
      <c r="S3535" s="155">
        <v>0</v>
      </c>
      <c r="T3535" s="156">
        <f>S3535*H3535</f>
        <v>0</v>
      </c>
      <c r="U3535" s="29"/>
      <c r="V3535" s="29"/>
      <c r="W3535" s="29"/>
      <c r="X3535" s="29"/>
      <c r="Y3535" s="29"/>
      <c r="Z3535" s="29"/>
      <c r="AA3535" s="29"/>
      <c r="AB3535" s="29"/>
      <c r="AC3535" s="29"/>
      <c r="AD3535" s="29"/>
      <c r="AE3535" s="29"/>
      <c r="AR3535" s="157" t="s">
        <v>148</v>
      </c>
      <c r="AT3535" s="157" t="s">
        <v>130</v>
      </c>
      <c r="AU3535" s="157" t="s">
        <v>143</v>
      </c>
      <c r="AY3535" s="14" t="s">
        <v>127</v>
      </c>
      <c r="BE3535" s="158">
        <f>IF(N3535="základní",J3535,0)</f>
        <v>0</v>
      </c>
      <c r="BF3535" s="158">
        <f>IF(N3535="snížená",J3535,0)</f>
        <v>0</v>
      </c>
      <c r="BG3535" s="158">
        <f>IF(N3535="zákl. přenesená",J3535,0)</f>
        <v>0</v>
      </c>
      <c r="BH3535" s="158">
        <f>IF(N3535="sníž. přenesená",J3535,0)</f>
        <v>0</v>
      </c>
      <c r="BI3535" s="158">
        <f>IF(N3535="nulová",J3535,0)</f>
        <v>0</v>
      </c>
      <c r="BJ3535" s="14" t="s">
        <v>83</v>
      </c>
      <c r="BK3535" s="158">
        <f>ROUND(I3535*H3535,2)</f>
        <v>0</v>
      </c>
      <c r="BL3535" s="14" t="s">
        <v>148</v>
      </c>
      <c r="BM3535" s="157" t="s">
        <v>4289</v>
      </c>
    </row>
    <row r="3536" spans="1:65" s="2" customFormat="1">
      <c r="A3536" s="29"/>
      <c r="B3536" s="30"/>
      <c r="C3536" s="29"/>
      <c r="D3536" s="159" t="s">
        <v>136</v>
      </c>
      <c r="E3536" s="29"/>
      <c r="F3536" s="160" t="s">
        <v>496</v>
      </c>
      <c r="G3536" s="29"/>
      <c r="H3536" s="29"/>
      <c r="I3536" s="161"/>
      <c r="J3536" s="29"/>
      <c r="K3536" s="29"/>
      <c r="L3536" s="30"/>
      <c r="M3536" s="162"/>
      <c r="N3536" s="163"/>
      <c r="O3536" s="55"/>
      <c r="P3536" s="55"/>
      <c r="Q3536" s="55"/>
      <c r="R3536" s="55"/>
      <c r="S3536" s="55"/>
      <c r="T3536" s="56"/>
      <c r="U3536" s="29"/>
      <c r="V3536" s="29"/>
      <c r="W3536" s="29"/>
      <c r="X3536" s="29"/>
      <c r="Y3536" s="29"/>
      <c r="Z3536" s="29"/>
      <c r="AA3536" s="29"/>
      <c r="AB3536" s="29"/>
      <c r="AC3536" s="29"/>
      <c r="AD3536" s="29"/>
      <c r="AE3536" s="29"/>
      <c r="AT3536" s="14" t="s">
        <v>136</v>
      </c>
      <c r="AU3536" s="14" t="s">
        <v>143</v>
      </c>
    </row>
    <row r="3537" spans="1:65" s="2" customFormat="1" ht="19.5">
      <c r="A3537" s="29"/>
      <c r="B3537" s="30"/>
      <c r="C3537" s="29"/>
      <c r="D3537" s="159" t="s">
        <v>320</v>
      </c>
      <c r="E3537" s="29"/>
      <c r="F3537" s="168" t="s">
        <v>4075</v>
      </c>
      <c r="G3537" s="29"/>
      <c r="H3537" s="29"/>
      <c r="I3537" s="161"/>
      <c r="J3537" s="29"/>
      <c r="K3537" s="29"/>
      <c r="L3537" s="30"/>
      <c r="M3537" s="162"/>
      <c r="N3537" s="163"/>
      <c r="O3537" s="55"/>
      <c r="P3537" s="55"/>
      <c r="Q3537" s="55"/>
      <c r="R3537" s="55"/>
      <c r="S3537" s="55"/>
      <c r="T3537" s="56"/>
      <c r="U3537" s="29"/>
      <c r="V3537" s="29"/>
      <c r="W3537" s="29"/>
      <c r="X3537" s="29"/>
      <c r="Y3537" s="29"/>
      <c r="Z3537" s="29"/>
      <c r="AA3537" s="29"/>
      <c r="AB3537" s="29"/>
      <c r="AC3537" s="29"/>
      <c r="AD3537" s="29"/>
      <c r="AE3537" s="29"/>
      <c r="AT3537" s="14" t="s">
        <v>320</v>
      </c>
      <c r="AU3537" s="14" t="s">
        <v>143</v>
      </c>
    </row>
    <row r="3538" spans="1:65" s="2" customFormat="1" ht="16.5" customHeight="1">
      <c r="A3538" s="29"/>
      <c r="B3538" s="145"/>
      <c r="C3538" s="146" t="s">
        <v>4290</v>
      </c>
      <c r="D3538" s="146" t="s">
        <v>130</v>
      </c>
      <c r="E3538" s="147" t="s">
        <v>4291</v>
      </c>
      <c r="F3538" s="148" t="s">
        <v>470</v>
      </c>
      <c r="G3538" s="149" t="s">
        <v>353</v>
      </c>
      <c r="H3538" s="150">
        <v>1</v>
      </c>
      <c r="I3538" s="151"/>
      <c r="J3538" s="152">
        <f>ROUND(I3538*H3538,2)</f>
        <v>0</v>
      </c>
      <c r="K3538" s="148" t="s">
        <v>1</v>
      </c>
      <c r="L3538" s="30"/>
      <c r="M3538" s="153" t="s">
        <v>1</v>
      </c>
      <c r="N3538" s="154" t="s">
        <v>41</v>
      </c>
      <c r="O3538" s="55"/>
      <c r="P3538" s="155">
        <f>O3538*H3538</f>
        <v>0</v>
      </c>
      <c r="Q3538" s="155">
        <v>0</v>
      </c>
      <c r="R3538" s="155">
        <f>Q3538*H3538</f>
        <v>0</v>
      </c>
      <c r="S3538" s="155">
        <v>0</v>
      </c>
      <c r="T3538" s="156">
        <f>S3538*H3538</f>
        <v>0</v>
      </c>
      <c r="U3538" s="29"/>
      <c r="V3538" s="29"/>
      <c r="W3538" s="29"/>
      <c r="X3538" s="29"/>
      <c r="Y3538" s="29"/>
      <c r="Z3538" s="29"/>
      <c r="AA3538" s="29"/>
      <c r="AB3538" s="29"/>
      <c r="AC3538" s="29"/>
      <c r="AD3538" s="29"/>
      <c r="AE3538" s="29"/>
      <c r="AR3538" s="157" t="s">
        <v>148</v>
      </c>
      <c r="AT3538" s="157" t="s">
        <v>130</v>
      </c>
      <c r="AU3538" s="157" t="s">
        <v>143</v>
      </c>
      <c r="AY3538" s="14" t="s">
        <v>127</v>
      </c>
      <c r="BE3538" s="158">
        <f>IF(N3538="základní",J3538,0)</f>
        <v>0</v>
      </c>
      <c r="BF3538" s="158">
        <f>IF(N3538="snížená",J3538,0)</f>
        <v>0</v>
      </c>
      <c r="BG3538" s="158">
        <f>IF(N3538="zákl. přenesená",J3538,0)</f>
        <v>0</v>
      </c>
      <c r="BH3538" s="158">
        <f>IF(N3538="sníž. přenesená",J3538,0)</f>
        <v>0</v>
      </c>
      <c r="BI3538" s="158">
        <f>IF(N3538="nulová",J3538,0)</f>
        <v>0</v>
      </c>
      <c r="BJ3538" s="14" t="s">
        <v>83</v>
      </c>
      <c r="BK3538" s="158">
        <f>ROUND(I3538*H3538,2)</f>
        <v>0</v>
      </c>
      <c r="BL3538" s="14" t="s">
        <v>148</v>
      </c>
      <c r="BM3538" s="157" t="s">
        <v>4292</v>
      </c>
    </row>
    <row r="3539" spans="1:65" s="2" customFormat="1">
      <c r="A3539" s="29"/>
      <c r="B3539" s="30"/>
      <c r="C3539" s="29"/>
      <c r="D3539" s="159" t="s">
        <v>136</v>
      </c>
      <c r="E3539" s="29"/>
      <c r="F3539" s="160" t="s">
        <v>470</v>
      </c>
      <c r="G3539" s="29"/>
      <c r="H3539" s="29"/>
      <c r="I3539" s="161"/>
      <c r="J3539" s="29"/>
      <c r="K3539" s="29"/>
      <c r="L3539" s="30"/>
      <c r="M3539" s="162"/>
      <c r="N3539" s="163"/>
      <c r="O3539" s="55"/>
      <c r="P3539" s="55"/>
      <c r="Q3539" s="55"/>
      <c r="R3539" s="55"/>
      <c r="S3539" s="55"/>
      <c r="T3539" s="56"/>
      <c r="U3539" s="29"/>
      <c r="V3539" s="29"/>
      <c r="W3539" s="29"/>
      <c r="X3539" s="29"/>
      <c r="Y3539" s="29"/>
      <c r="Z3539" s="29"/>
      <c r="AA3539" s="29"/>
      <c r="AB3539" s="29"/>
      <c r="AC3539" s="29"/>
      <c r="AD3539" s="29"/>
      <c r="AE3539" s="29"/>
      <c r="AT3539" s="14" t="s">
        <v>136</v>
      </c>
      <c r="AU3539" s="14" t="s">
        <v>143</v>
      </c>
    </row>
    <row r="3540" spans="1:65" s="2" customFormat="1" ht="19.5">
      <c r="A3540" s="29"/>
      <c r="B3540" s="30"/>
      <c r="C3540" s="29"/>
      <c r="D3540" s="159" t="s">
        <v>320</v>
      </c>
      <c r="E3540" s="29"/>
      <c r="F3540" s="168" t="s">
        <v>4094</v>
      </c>
      <c r="G3540" s="29"/>
      <c r="H3540" s="29"/>
      <c r="I3540" s="161"/>
      <c r="J3540" s="29"/>
      <c r="K3540" s="29"/>
      <c r="L3540" s="30"/>
      <c r="M3540" s="162"/>
      <c r="N3540" s="163"/>
      <c r="O3540" s="55"/>
      <c r="P3540" s="55"/>
      <c r="Q3540" s="55"/>
      <c r="R3540" s="55"/>
      <c r="S3540" s="55"/>
      <c r="T3540" s="56"/>
      <c r="U3540" s="29"/>
      <c r="V3540" s="29"/>
      <c r="W3540" s="29"/>
      <c r="X3540" s="29"/>
      <c r="Y3540" s="29"/>
      <c r="Z3540" s="29"/>
      <c r="AA3540" s="29"/>
      <c r="AB3540" s="29"/>
      <c r="AC3540" s="29"/>
      <c r="AD3540" s="29"/>
      <c r="AE3540" s="29"/>
      <c r="AT3540" s="14" t="s">
        <v>320</v>
      </c>
      <c r="AU3540" s="14" t="s">
        <v>143</v>
      </c>
    </row>
    <row r="3541" spans="1:65" s="2" customFormat="1" ht="16.5" customHeight="1">
      <c r="A3541" s="29"/>
      <c r="B3541" s="145"/>
      <c r="C3541" s="146" t="s">
        <v>4293</v>
      </c>
      <c r="D3541" s="146" t="s">
        <v>130</v>
      </c>
      <c r="E3541" s="147" t="s">
        <v>4294</v>
      </c>
      <c r="F3541" s="148" t="s">
        <v>4118</v>
      </c>
      <c r="G3541" s="149" t="s">
        <v>353</v>
      </c>
      <c r="H3541" s="150">
        <v>1</v>
      </c>
      <c r="I3541" s="151"/>
      <c r="J3541" s="152">
        <f>ROUND(I3541*H3541,2)</f>
        <v>0</v>
      </c>
      <c r="K3541" s="148" t="s">
        <v>1</v>
      </c>
      <c r="L3541" s="30"/>
      <c r="M3541" s="153" t="s">
        <v>1</v>
      </c>
      <c r="N3541" s="154" t="s">
        <v>41</v>
      </c>
      <c r="O3541" s="55"/>
      <c r="P3541" s="155">
        <f>O3541*H3541</f>
        <v>0</v>
      </c>
      <c r="Q3541" s="155">
        <v>0</v>
      </c>
      <c r="R3541" s="155">
        <f>Q3541*H3541</f>
        <v>0</v>
      </c>
      <c r="S3541" s="155">
        <v>0</v>
      </c>
      <c r="T3541" s="156">
        <f>S3541*H3541</f>
        <v>0</v>
      </c>
      <c r="U3541" s="29"/>
      <c r="V3541" s="29"/>
      <c r="W3541" s="29"/>
      <c r="X3541" s="29"/>
      <c r="Y3541" s="29"/>
      <c r="Z3541" s="29"/>
      <c r="AA3541" s="29"/>
      <c r="AB3541" s="29"/>
      <c r="AC3541" s="29"/>
      <c r="AD3541" s="29"/>
      <c r="AE3541" s="29"/>
      <c r="AR3541" s="157" t="s">
        <v>148</v>
      </c>
      <c r="AT3541" s="157" t="s">
        <v>130</v>
      </c>
      <c r="AU3541" s="157" t="s">
        <v>143</v>
      </c>
      <c r="AY3541" s="14" t="s">
        <v>127</v>
      </c>
      <c r="BE3541" s="158">
        <f>IF(N3541="základní",J3541,0)</f>
        <v>0</v>
      </c>
      <c r="BF3541" s="158">
        <f>IF(N3541="snížená",J3541,0)</f>
        <v>0</v>
      </c>
      <c r="BG3541" s="158">
        <f>IF(N3541="zákl. přenesená",J3541,0)</f>
        <v>0</v>
      </c>
      <c r="BH3541" s="158">
        <f>IF(N3541="sníž. přenesená",J3541,0)</f>
        <v>0</v>
      </c>
      <c r="BI3541" s="158">
        <f>IF(N3541="nulová",J3541,0)</f>
        <v>0</v>
      </c>
      <c r="BJ3541" s="14" t="s">
        <v>83</v>
      </c>
      <c r="BK3541" s="158">
        <f>ROUND(I3541*H3541,2)</f>
        <v>0</v>
      </c>
      <c r="BL3541" s="14" t="s">
        <v>148</v>
      </c>
      <c r="BM3541" s="157" t="s">
        <v>4295</v>
      </c>
    </row>
    <row r="3542" spans="1:65" s="2" customFormat="1">
      <c r="A3542" s="29"/>
      <c r="B3542" s="30"/>
      <c r="C3542" s="29"/>
      <c r="D3542" s="159" t="s">
        <v>136</v>
      </c>
      <c r="E3542" s="29"/>
      <c r="F3542" s="160" t="s">
        <v>4118</v>
      </c>
      <c r="G3542" s="29"/>
      <c r="H3542" s="29"/>
      <c r="I3542" s="161"/>
      <c r="J3542" s="29"/>
      <c r="K3542" s="29"/>
      <c r="L3542" s="30"/>
      <c r="M3542" s="162"/>
      <c r="N3542" s="163"/>
      <c r="O3542" s="55"/>
      <c r="P3542" s="55"/>
      <c r="Q3542" s="55"/>
      <c r="R3542" s="55"/>
      <c r="S3542" s="55"/>
      <c r="T3542" s="56"/>
      <c r="U3542" s="29"/>
      <c r="V3542" s="29"/>
      <c r="W3542" s="29"/>
      <c r="X3542" s="29"/>
      <c r="Y3542" s="29"/>
      <c r="Z3542" s="29"/>
      <c r="AA3542" s="29"/>
      <c r="AB3542" s="29"/>
      <c r="AC3542" s="29"/>
      <c r="AD3542" s="29"/>
      <c r="AE3542" s="29"/>
      <c r="AT3542" s="14" t="s">
        <v>136</v>
      </c>
      <c r="AU3542" s="14" t="s">
        <v>143</v>
      </c>
    </row>
    <row r="3543" spans="1:65" s="2" customFormat="1" ht="19.5">
      <c r="A3543" s="29"/>
      <c r="B3543" s="30"/>
      <c r="C3543" s="29"/>
      <c r="D3543" s="159" t="s">
        <v>320</v>
      </c>
      <c r="E3543" s="29"/>
      <c r="F3543" s="168" t="s">
        <v>4094</v>
      </c>
      <c r="G3543" s="29"/>
      <c r="H3543" s="29"/>
      <c r="I3543" s="161"/>
      <c r="J3543" s="29"/>
      <c r="K3543" s="29"/>
      <c r="L3543" s="30"/>
      <c r="M3543" s="162"/>
      <c r="N3543" s="163"/>
      <c r="O3543" s="55"/>
      <c r="P3543" s="55"/>
      <c r="Q3543" s="55"/>
      <c r="R3543" s="55"/>
      <c r="S3543" s="55"/>
      <c r="T3543" s="56"/>
      <c r="U3543" s="29"/>
      <c r="V3543" s="29"/>
      <c r="W3543" s="29"/>
      <c r="X3543" s="29"/>
      <c r="Y3543" s="29"/>
      <c r="Z3543" s="29"/>
      <c r="AA3543" s="29"/>
      <c r="AB3543" s="29"/>
      <c r="AC3543" s="29"/>
      <c r="AD3543" s="29"/>
      <c r="AE3543" s="29"/>
      <c r="AT3543" s="14" t="s">
        <v>320</v>
      </c>
      <c r="AU3543" s="14" t="s">
        <v>143</v>
      </c>
    </row>
    <row r="3544" spans="1:65" s="2" customFormat="1" ht="16.5" customHeight="1">
      <c r="A3544" s="29"/>
      <c r="B3544" s="145"/>
      <c r="C3544" s="146" t="s">
        <v>4296</v>
      </c>
      <c r="D3544" s="146" t="s">
        <v>130</v>
      </c>
      <c r="E3544" s="147" t="s">
        <v>4297</v>
      </c>
      <c r="F3544" s="148" t="s">
        <v>4122</v>
      </c>
      <c r="G3544" s="149" t="s">
        <v>353</v>
      </c>
      <c r="H3544" s="150">
        <v>3</v>
      </c>
      <c r="I3544" s="151"/>
      <c r="J3544" s="152">
        <f>ROUND(I3544*H3544,2)</f>
        <v>0</v>
      </c>
      <c r="K3544" s="148" t="s">
        <v>1</v>
      </c>
      <c r="L3544" s="30"/>
      <c r="M3544" s="153" t="s">
        <v>1</v>
      </c>
      <c r="N3544" s="154" t="s">
        <v>41</v>
      </c>
      <c r="O3544" s="55"/>
      <c r="P3544" s="155">
        <f>O3544*H3544</f>
        <v>0</v>
      </c>
      <c r="Q3544" s="155">
        <v>0</v>
      </c>
      <c r="R3544" s="155">
        <f>Q3544*H3544</f>
        <v>0</v>
      </c>
      <c r="S3544" s="155">
        <v>0</v>
      </c>
      <c r="T3544" s="156">
        <f>S3544*H3544</f>
        <v>0</v>
      </c>
      <c r="U3544" s="29"/>
      <c r="V3544" s="29"/>
      <c r="W3544" s="29"/>
      <c r="X3544" s="29"/>
      <c r="Y3544" s="29"/>
      <c r="Z3544" s="29"/>
      <c r="AA3544" s="29"/>
      <c r="AB3544" s="29"/>
      <c r="AC3544" s="29"/>
      <c r="AD3544" s="29"/>
      <c r="AE3544" s="29"/>
      <c r="AR3544" s="157" t="s">
        <v>148</v>
      </c>
      <c r="AT3544" s="157" t="s">
        <v>130</v>
      </c>
      <c r="AU3544" s="157" t="s">
        <v>143</v>
      </c>
      <c r="AY3544" s="14" t="s">
        <v>127</v>
      </c>
      <c r="BE3544" s="158">
        <f>IF(N3544="základní",J3544,0)</f>
        <v>0</v>
      </c>
      <c r="BF3544" s="158">
        <f>IF(N3544="snížená",J3544,0)</f>
        <v>0</v>
      </c>
      <c r="BG3544" s="158">
        <f>IF(N3544="zákl. přenesená",J3544,0)</f>
        <v>0</v>
      </c>
      <c r="BH3544" s="158">
        <f>IF(N3544="sníž. přenesená",J3544,0)</f>
        <v>0</v>
      </c>
      <c r="BI3544" s="158">
        <f>IF(N3544="nulová",J3544,0)</f>
        <v>0</v>
      </c>
      <c r="BJ3544" s="14" t="s">
        <v>83</v>
      </c>
      <c r="BK3544" s="158">
        <f>ROUND(I3544*H3544,2)</f>
        <v>0</v>
      </c>
      <c r="BL3544" s="14" t="s">
        <v>148</v>
      </c>
      <c r="BM3544" s="157" t="s">
        <v>4298</v>
      </c>
    </row>
    <row r="3545" spans="1:65" s="2" customFormat="1">
      <c r="A3545" s="29"/>
      <c r="B3545" s="30"/>
      <c r="C3545" s="29"/>
      <c r="D3545" s="159" t="s">
        <v>136</v>
      </c>
      <c r="E3545" s="29"/>
      <c r="F3545" s="160" t="s">
        <v>4122</v>
      </c>
      <c r="G3545" s="29"/>
      <c r="H3545" s="29"/>
      <c r="I3545" s="161"/>
      <c r="J3545" s="29"/>
      <c r="K3545" s="29"/>
      <c r="L3545" s="30"/>
      <c r="M3545" s="162"/>
      <c r="N3545" s="163"/>
      <c r="O3545" s="55"/>
      <c r="P3545" s="55"/>
      <c r="Q3545" s="55"/>
      <c r="R3545" s="55"/>
      <c r="S3545" s="55"/>
      <c r="T3545" s="56"/>
      <c r="U3545" s="29"/>
      <c r="V3545" s="29"/>
      <c r="W3545" s="29"/>
      <c r="X3545" s="29"/>
      <c r="Y3545" s="29"/>
      <c r="Z3545" s="29"/>
      <c r="AA3545" s="29"/>
      <c r="AB3545" s="29"/>
      <c r="AC3545" s="29"/>
      <c r="AD3545" s="29"/>
      <c r="AE3545" s="29"/>
      <c r="AT3545" s="14" t="s">
        <v>136</v>
      </c>
      <c r="AU3545" s="14" t="s">
        <v>143</v>
      </c>
    </row>
    <row r="3546" spans="1:65" s="2" customFormat="1" ht="19.5">
      <c r="A3546" s="29"/>
      <c r="B3546" s="30"/>
      <c r="C3546" s="29"/>
      <c r="D3546" s="159" t="s">
        <v>320</v>
      </c>
      <c r="E3546" s="29"/>
      <c r="F3546" s="168" t="s">
        <v>4094</v>
      </c>
      <c r="G3546" s="29"/>
      <c r="H3546" s="29"/>
      <c r="I3546" s="161"/>
      <c r="J3546" s="29"/>
      <c r="K3546" s="29"/>
      <c r="L3546" s="30"/>
      <c r="M3546" s="162"/>
      <c r="N3546" s="163"/>
      <c r="O3546" s="55"/>
      <c r="P3546" s="55"/>
      <c r="Q3546" s="55"/>
      <c r="R3546" s="55"/>
      <c r="S3546" s="55"/>
      <c r="T3546" s="56"/>
      <c r="U3546" s="29"/>
      <c r="V3546" s="29"/>
      <c r="W3546" s="29"/>
      <c r="X3546" s="29"/>
      <c r="Y3546" s="29"/>
      <c r="Z3546" s="29"/>
      <c r="AA3546" s="29"/>
      <c r="AB3546" s="29"/>
      <c r="AC3546" s="29"/>
      <c r="AD3546" s="29"/>
      <c r="AE3546" s="29"/>
      <c r="AT3546" s="14" t="s">
        <v>320</v>
      </c>
      <c r="AU3546" s="14" t="s">
        <v>143</v>
      </c>
    </row>
    <row r="3547" spans="1:65" s="2" customFormat="1" ht="16.5" customHeight="1">
      <c r="A3547" s="29"/>
      <c r="B3547" s="145"/>
      <c r="C3547" s="146" t="s">
        <v>4299</v>
      </c>
      <c r="D3547" s="146" t="s">
        <v>130</v>
      </c>
      <c r="E3547" s="147" t="s">
        <v>4300</v>
      </c>
      <c r="F3547" s="148" t="s">
        <v>4301</v>
      </c>
      <c r="G3547" s="149" t="s">
        <v>353</v>
      </c>
      <c r="H3547" s="150">
        <v>4</v>
      </c>
      <c r="I3547" s="151"/>
      <c r="J3547" s="152">
        <f>ROUND(I3547*H3547,2)</f>
        <v>0</v>
      </c>
      <c r="K3547" s="148" t="s">
        <v>1</v>
      </c>
      <c r="L3547" s="30"/>
      <c r="M3547" s="153" t="s">
        <v>1</v>
      </c>
      <c r="N3547" s="154" t="s">
        <v>41</v>
      </c>
      <c r="O3547" s="55"/>
      <c r="P3547" s="155">
        <f>O3547*H3547</f>
        <v>0</v>
      </c>
      <c r="Q3547" s="155">
        <v>0</v>
      </c>
      <c r="R3547" s="155">
        <f>Q3547*H3547</f>
        <v>0</v>
      </c>
      <c r="S3547" s="155">
        <v>0</v>
      </c>
      <c r="T3547" s="156">
        <f>S3547*H3547</f>
        <v>0</v>
      </c>
      <c r="U3547" s="29"/>
      <c r="V3547" s="29"/>
      <c r="W3547" s="29"/>
      <c r="X3547" s="29"/>
      <c r="Y3547" s="29"/>
      <c r="Z3547" s="29"/>
      <c r="AA3547" s="29"/>
      <c r="AB3547" s="29"/>
      <c r="AC3547" s="29"/>
      <c r="AD3547" s="29"/>
      <c r="AE3547" s="29"/>
      <c r="AR3547" s="157" t="s">
        <v>148</v>
      </c>
      <c r="AT3547" s="157" t="s">
        <v>130</v>
      </c>
      <c r="AU3547" s="157" t="s">
        <v>143</v>
      </c>
      <c r="AY3547" s="14" t="s">
        <v>127</v>
      </c>
      <c r="BE3547" s="158">
        <f>IF(N3547="základní",J3547,0)</f>
        <v>0</v>
      </c>
      <c r="BF3547" s="158">
        <f>IF(N3547="snížená",J3547,0)</f>
        <v>0</v>
      </c>
      <c r="BG3547" s="158">
        <f>IF(N3547="zákl. přenesená",J3547,0)</f>
        <v>0</v>
      </c>
      <c r="BH3547" s="158">
        <f>IF(N3547="sníž. přenesená",J3547,0)</f>
        <v>0</v>
      </c>
      <c r="BI3547" s="158">
        <f>IF(N3547="nulová",J3547,0)</f>
        <v>0</v>
      </c>
      <c r="BJ3547" s="14" t="s">
        <v>83</v>
      </c>
      <c r="BK3547" s="158">
        <f>ROUND(I3547*H3547,2)</f>
        <v>0</v>
      </c>
      <c r="BL3547" s="14" t="s">
        <v>148</v>
      </c>
      <c r="BM3547" s="157" t="s">
        <v>4302</v>
      </c>
    </row>
    <row r="3548" spans="1:65" s="2" customFormat="1">
      <c r="A3548" s="29"/>
      <c r="B3548" s="30"/>
      <c r="C3548" s="29"/>
      <c r="D3548" s="159" t="s">
        <v>136</v>
      </c>
      <c r="E3548" s="29"/>
      <c r="F3548" s="160" t="s">
        <v>4301</v>
      </c>
      <c r="G3548" s="29"/>
      <c r="H3548" s="29"/>
      <c r="I3548" s="161"/>
      <c r="J3548" s="29"/>
      <c r="K3548" s="29"/>
      <c r="L3548" s="30"/>
      <c r="M3548" s="162"/>
      <c r="N3548" s="163"/>
      <c r="O3548" s="55"/>
      <c r="P3548" s="55"/>
      <c r="Q3548" s="55"/>
      <c r="R3548" s="55"/>
      <c r="S3548" s="55"/>
      <c r="T3548" s="56"/>
      <c r="U3548" s="29"/>
      <c r="V3548" s="29"/>
      <c r="W3548" s="29"/>
      <c r="X3548" s="29"/>
      <c r="Y3548" s="29"/>
      <c r="Z3548" s="29"/>
      <c r="AA3548" s="29"/>
      <c r="AB3548" s="29"/>
      <c r="AC3548" s="29"/>
      <c r="AD3548" s="29"/>
      <c r="AE3548" s="29"/>
      <c r="AT3548" s="14" t="s">
        <v>136</v>
      </c>
      <c r="AU3548" s="14" t="s">
        <v>143</v>
      </c>
    </row>
    <row r="3549" spans="1:65" s="2" customFormat="1" ht="19.5">
      <c r="A3549" s="29"/>
      <c r="B3549" s="30"/>
      <c r="C3549" s="29"/>
      <c r="D3549" s="159" t="s">
        <v>320</v>
      </c>
      <c r="E3549" s="29"/>
      <c r="F3549" s="168" t="s">
        <v>4181</v>
      </c>
      <c r="G3549" s="29"/>
      <c r="H3549" s="29"/>
      <c r="I3549" s="161"/>
      <c r="J3549" s="29"/>
      <c r="K3549" s="29"/>
      <c r="L3549" s="30"/>
      <c r="M3549" s="162"/>
      <c r="N3549" s="163"/>
      <c r="O3549" s="55"/>
      <c r="P3549" s="55"/>
      <c r="Q3549" s="55"/>
      <c r="R3549" s="55"/>
      <c r="S3549" s="55"/>
      <c r="T3549" s="56"/>
      <c r="U3549" s="29"/>
      <c r="V3549" s="29"/>
      <c r="W3549" s="29"/>
      <c r="X3549" s="29"/>
      <c r="Y3549" s="29"/>
      <c r="Z3549" s="29"/>
      <c r="AA3549" s="29"/>
      <c r="AB3549" s="29"/>
      <c r="AC3549" s="29"/>
      <c r="AD3549" s="29"/>
      <c r="AE3549" s="29"/>
      <c r="AT3549" s="14" t="s">
        <v>320</v>
      </c>
      <c r="AU3549" s="14" t="s">
        <v>143</v>
      </c>
    </row>
    <row r="3550" spans="1:65" s="2" customFormat="1" ht="16.5" customHeight="1">
      <c r="A3550" s="29"/>
      <c r="B3550" s="145"/>
      <c r="C3550" s="146" t="s">
        <v>4303</v>
      </c>
      <c r="D3550" s="146" t="s">
        <v>130</v>
      </c>
      <c r="E3550" s="147" t="s">
        <v>4304</v>
      </c>
      <c r="F3550" s="148" t="s">
        <v>4305</v>
      </c>
      <c r="G3550" s="149" t="s">
        <v>353</v>
      </c>
      <c r="H3550" s="150">
        <v>1</v>
      </c>
      <c r="I3550" s="151"/>
      <c r="J3550" s="152">
        <f>ROUND(I3550*H3550,2)</f>
        <v>0</v>
      </c>
      <c r="K3550" s="148" t="s">
        <v>1</v>
      </c>
      <c r="L3550" s="30"/>
      <c r="M3550" s="153" t="s">
        <v>1</v>
      </c>
      <c r="N3550" s="154" t="s">
        <v>41</v>
      </c>
      <c r="O3550" s="55"/>
      <c r="P3550" s="155">
        <f>O3550*H3550</f>
        <v>0</v>
      </c>
      <c r="Q3550" s="155">
        <v>0</v>
      </c>
      <c r="R3550" s="155">
        <f>Q3550*H3550</f>
        <v>0</v>
      </c>
      <c r="S3550" s="155">
        <v>0</v>
      </c>
      <c r="T3550" s="156">
        <f>S3550*H3550</f>
        <v>0</v>
      </c>
      <c r="U3550" s="29"/>
      <c r="V3550" s="29"/>
      <c r="W3550" s="29"/>
      <c r="X3550" s="29"/>
      <c r="Y3550" s="29"/>
      <c r="Z3550" s="29"/>
      <c r="AA3550" s="29"/>
      <c r="AB3550" s="29"/>
      <c r="AC3550" s="29"/>
      <c r="AD3550" s="29"/>
      <c r="AE3550" s="29"/>
      <c r="AR3550" s="157" t="s">
        <v>148</v>
      </c>
      <c r="AT3550" s="157" t="s">
        <v>130</v>
      </c>
      <c r="AU3550" s="157" t="s">
        <v>143</v>
      </c>
      <c r="AY3550" s="14" t="s">
        <v>127</v>
      </c>
      <c r="BE3550" s="158">
        <f>IF(N3550="základní",J3550,0)</f>
        <v>0</v>
      </c>
      <c r="BF3550" s="158">
        <f>IF(N3550="snížená",J3550,0)</f>
        <v>0</v>
      </c>
      <c r="BG3550" s="158">
        <f>IF(N3550="zákl. přenesená",J3550,0)</f>
        <v>0</v>
      </c>
      <c r="BH3550" s="158">
        <f>IF(N3550="sníž. přenesená",J3550,0)</f>
        <v>0</v>
      </c>
      <c r="BI3550" s="158">
        <f>IF(N3550="nulová",J3550,0)</f>
        <v>0</v>
      </c>
      <c r="BJ3550" s="14" t="s">
        <v>83</v>
      </c>
      <c r="BK3550" s="158">
        <f>ROUND(I3550*H3550,2)</f>
        <v>0</v>
      </c>
      <c r="BL3550" s="14" t="s">
        <v>148</v>
      </c>
      <c r="BM3550" s="157" t="s">
        <v>4306</v>
      </c>
    </row>
    <row r="3551" spans="1:65" s="2" customFormat="1">
      <c r="A3551" s="29"/>
      <c r="B3551" s="30"/>
      <c r="C3551" s="29"/>
      <c r="D3551" s="159" t="s">
        <v>136</v>
      </c>
      <c r="E3551" s="29"/>
      <c r="F3551" s="160" t="s">
        <v>4305</v>
      </c>
      <c r="G3551" s="29"/>
      <c r="H3551" s="29"/>
      <c r="I3551" s="161"/>
      <c r="J3551" s="29"/>
      <c r="K3551" s="29"/>
      <c r="L3551" s="30"/>
      <c r="M3551" s="162"/>
      <c r="N3551" s="163"/>
      <c r="O3551" s="55"/>
      <c r="P3551" s="55"/>
      <c r="Q3551" s="55"/>
      <c r="R3551" s="55"/>
      <c r="S3551" s="55"/>
      <c r="T3551" s="56"/>
      <c r="U3551" s="29"/>
      <c r="V3551" s="29"/>
      <c r="W3551" s="29"/>
      <c r="X3551" s="29"/>
      <c r="Y3551" s="29"/>
      <c r="Z3551" s="29"/>
      <c r="AA3551" s="29"/>
      <c r="AB3551" s="29"/>
      <c r="AC3551" s="29"/>
      <c r="AD3551" s="29"/>
      <c r="AE3551" s="29"/>
      <c r="AT3551" s="14" t="s">
        <v>136</v>
      </c>
      <c r="AU3551" s="14" t="s">
        <v>143</v>
      </c>
    </row>
    <row r="3552" spans="1:65" s="2" customFormat="1" ht="19.5">
      <c r="A3552" s="29"/>
      <c r="B3552" s="30"/>
      <c r="C3552" s="29"/>
      <c r="D3552" s="159" t="s">
        <v>320</v>
      </c>
      <c r="E3552" s="29"/>
      <c r="F3552" s="168" t="s">
        <v>4181</v>
      </c>
      <c r="G3552" s="29"/>
      <c r="H3552" s="29"/>
      <c r="I3552" s="161"/>
      <c r="J3552" s="29"/>
      <c r="K3552" s="29"/>
      <c r="L3552" s="30"/>
      <c r="M3552" s="162"/>
      <c r="N3552" s="163"/>
      <c r="O3552" s="55"/>
      <c r="P3552" s="55"/>
      <c r="Q3552" s="55"/>
      <c r="R3552" s="55"/>
      <c r="S3552" s="55"/>
      <c r="T3552" s="56"/>
      <c r="U3552" s="29"/>
      <c r="V3552" s="29"/>
      <c r="W3552" s="29"/>
      <c r="X3552" s="29"/>
      <c r="Y3552" s="29"/>
      <c r="Z3552" s="29"/>
      <c r="AA3552" s="29"/>
      <c r="AB3552" s="29"/>
      <c r="AC3552" s="29"/>
      <c r="AD3552" s="29"/>
      <c r="AE3552" s="29"/>
      <c r="AT3552" s="14" t="s">
        <v>320</v>
      </c>
      <c r="AU3552" s="14" t="s">
        <v>143</v>
      </c>
    </row>
    <row r="3553" spans="1:65" s="2" customFormat="1" ht="16.5" customHeight="1">
      <c r="A3553" s="29"/>
      <c r="B3553" s="145"/>
      <c r="C3553" s="146" t="s">
        <v>4307</v>
      </c>
      <c r="D3553" s="146" t="s">
        <v>130</v>
      </c>
      <c r="E3553" s="147" t="s">
        <v>4308</v>
      </c>
      <c r="F3553" s="148" t="s">
        <v>667</v>
      </c>
      <c r="G3553" s="149" t="s">
        <v>353</v>
      </c>
      <c r="H3553" s="150">
        <v>1</v>
      </c>
      <c r="I3553" s="151"/>
      <c r="J3553" s="152">
        <f>ROUND(I3553*H3553,2)</f>
        <v>0</v>
      </c>
      <c r="K3553" s="148" t="s">
        <v>1</v>
      </c>
      <c r="L3553" s="30"/>
      <c r="M3553" s="153" t="s">
        <v>1</v>
      </c>
      <c r="N3553" s="154" t="s">
        <v>41</v>
      </c>
      <c r="O3553" s="55"/>
      <c r="P3553" s="155">
        <f>O3553*H3553</f>
        <v>0</v>
      </c>
      <c r="Q3553" s="155">
        <v>0</v>
      </c>
      <c r="R3553" s="155">
        <f>Q3553*H3553</f>
        <v>0</v>
      </c>
      <c r="S3553" s="155">
        <v>0</v>
      </c>
      <c r="T3553" s="156">
        <f>S3553*H3553</f>
        <v>0</v>
      </c>
      <c r="U3553" s="29"/>
      <c r="V3553" s="29"/>
      <c r="W3553" s="29"/>
      <c r="X3553" s="29"/>
      <c r="Y3553" s="29"/>
      <c r="Z3553" s="29"/>
      <c r="AA3553" s="29"/>
      <c r="AB3553" s="29"/>
      <c r="AC3553" s="29"/>
      <c r="AD3553" s="29"/>
      <c r="AE3553" s="29"/>
      <c r="AR3553" s="157" t="s">
        <v>148</v>
      </c>
      <c r="AT3553" s="157" t="s">
        <v>130</v>
      </c>
      <c r="AU3553" s="157" t="s">
        <v>143</v>
      </c>
      <c r="AY3553" s="14" t="s">
        <v>127</v>
      </c>
      <c r="BE3553" s="158">
        <f>IF(N3553="základní",J3553,0)</f>
        <v>0</v>
      </c>
      <c r="BF3553" s="158">
        <f>IF(N3553="snížená",J3553,0)</f>
        <v>0</v>
      </c>
      <c r="BG3553" s="158">
        <f>IF(N3553="zákl. přenesená",J3553,0)</f>
        <v>0</v>
      </c>
      <c r="BH3553" s="158">
        <f>IF(N3553="sníž. přenesená",J3553,0)</f>
        <v>0</v>
      </c>
      <c r="BI3553" s="158">
        <f>IF(N3553="nulová",J3553,0)</f>
        <v>0</v>
      </c>
      <c r="BJ3553" s="14" t="s">
        <v>83</v>
      </c>
      <c r="BK3553" s="158">
        <f>ROUND(I3553*H3553,2)</f>
        <v>0</v>
      </c>
      <c r="BL3553" s="14" t="s">
        <v>148</v>
      </c>
      <c r="BM3553" s="157" t="s">
        <v>4309</v>
      </c>
    </row>
    <row r="3554" spans="1:65" s="2" customFormat="1">
      <c r="A3554" s="29"/>
      <c r="B3554" s="30"/>
      <c r="C3554" s="29"/>
      <c r="D3554" s="159" t="s">
        <v>136</v>
      </c>
      <c r="E3554" s="29"/>
      <c r="F3554" s="160" t="s">
        <v>667</v>
      </c>
      <c r="G3554" s="29"/>
      <c r="H3554" s="29"/>
      <c r="I3554" s="161"/>
      <c r="J3554" s="29"/>
      <c r="K3554" s="29"/>
      <c r="L3554" s="30"/>
      <c r="M3554" s="162"/>
      <c r="N3554" s="163"/>
      <c r="O3554" s="55"/>
      <c r="P3554" s="55"/>
      <c r="Q3554" s="55"/>
      <c r="R3554" s="55"/>
      <c r="S3554" s="55"/>
      <c r="T3554" s="56"/>
      <c r="U3554" s="29"/>
      <c r="V3554" s="29"/>
      <c r="W3554" s="29"/>
      <c r="X3554" s="29"/>
      <c r="Y3554" s="29"/>
      <c r="Z3554" s="29"/>
      <c r="AA3554" s="29"/>
      <c r="AB3554" s="29"/>
      <c r="AC3554" s="29"/>
      <c r="AD3554" s="29"/>
      <c r="AE3554" s="29"/>
      <c r="AT3554" s="14" t="s">
        <v>136</v>
      </c>
      <c r="AU3554" s="14" t="s">
        <v>143</v>
      </c>
    </row>
    <row r="3555" spans="1:65" s="2" customFormat="1" ht="19.5">
      <c r="A3555" s="29"/>
      <c r="B3555" s="30"/>
      <c r="C3555" s="29"/>
      <c r="D3555" s="159" t="s">
        <v>320</v>
      </c>
      <c r="E3555" s="29"/>
      <c r="F3555" s="168" t="s">
        <v>4181</v>
      </c>
      <c r="G3555" s="29"/>
      <c r="H3555" s="29"/>
      <c r="I3555" s="161"/>
      <c r="J3555" s="29"/>
      <c r="K3555" s="29"/>
      <c r="L3555" s="30"/>
      <c r="M3555" s="162"/>
      <c r="N3555" s="163"/>
      <c r="O3555" s="55"/>
      <c r="P3555" s="55"/>
      <c r="Q3555" s="55"/>
      <c r="R3555" s="55"/>
      <c r="S3555" s="55"/>
      <c r="T3555" s="56"/>
      <c r="U3555" s="29"/>
      <c r="V3555" s="29"/>
      <c r="W3555" s="29"/>
      <c r="X3555" s="29"/>
      <c r="Y3555" s="29"/>
      <c r="Z3555" s="29"/>
      <c r="AA3555" s="29"/>
      <c r="AB3555" s="29"/>
      <c r="AC3555" s="29"/>
      <c r="AD3555" s="29"/>
      <c r="AE3555" s="29"/>
      <c r="AT3555" s="14" t="s">
        <v>320</v>
      </c>
      <c r="AU3555" s="14" t="s">
        <v>143</v>
      </c>
    </row>
    <row r="3556" spans="1:65" s="2" customFormat="1" ht="16.5" customHeight="1">
      <c r="A3556" s="29"/>
      <c r="B3556" s="145"/>
      <c r="C3556" s="146" t="s">
        <v>4310</v>
      </c>
      <c r="D3556" s="146" t="s">
        <v>130</v>
      </c>
      <c r="E3556" s="147" t="s">
        <v>4311</v>
      </c>
      <c r="F3556" s="148" t="s">
        <v>4312</v>
      </c>
      <c r="G3556" s="149" t="s">
        <v>353</v>
      </c>
      <c r="H3556" s="150">
        <v>1</v>
      </c>
      <c r="I3556" s="151"/>
      <c r="J3556" s="152">
        <f>ROUND(I3556*H3556,2)</f>
        <v>0</v>
      </c>
      <c r="K3556" s="148" t="s">
        <v>1</v>
      </c>
      <c r="L3556" s="30"/>
      <c r="M3556" s="153" t="s">
        <v>1</v>
      </c>
      <c r="N3556" s="154" t="s">
        <v>41</v>
      </c>
      <c r="O3556" s="55"/>
      <c r="P3556" s="155">
        <f>O3556*H3556</f>
        <v>0</v>
      </c>
      <c r="Q3556" s="155">
        <v>0</v>
      </c>
      <c r="R3556" s="155">
        <f>Q3556*H3556</f>
        <v>0</v>
      </c>
      <c r="S3556" s="155">
        <v>0</v>
      </c>
      <c r="T3556" s="156">
        <f>S3556*H3556</f>
        <v>0</v>
      </c>
      <c r="U3556" s="29"/>
      <c r="V3556" s="29"/>
      <c r="W3556" s="29"/>
      <c r="X3556" s="29"/>
      <c r="Y3556" s="29"/>
      <c r="Z3556" s="29"/>
      <c r="AA3556" s="29"/>
      <c r="AB3556" s="29"/>
      <c r="AC3556" s="29"/>
      <c r="AD3556" s="29"/>
      <c r="AE3556" s="29"/>
      <c r="AR3556" s="157" t="s">
        <v>148</v>
      </c>
      <c r="AT3556" s="157" t="s">
        <v>130</v>
      </c>
      <c r="AU3556" s="157" t="s">
        <v>143</v>
      </c>
      <c r="AY3556" s="14" t="s">
        <v>127</v>
      </c>
      <c r="BE3556" s="158">
        <f>IF(N3556="základní",J3556,0)</f>
        <v>0</v>
      </c>
      <c r="BF3556" s="158">
        <f>IF(N3556="snížená",J3556,0)</f>
        <v>0</v>
      </c>
      <c r="BG3556" s="158">
        <f>IF(N3556="zákl. přenesená",J3556,0)</f>
        <v>0</v>
      </c>
      <c r="BH3556" s="158">
        <f>IF(N3556="sníž. přenesená",J3556,0)</f>
        <v>0</v>
      </c>
      <c r="BI3556" s="158">
        <f>IF(N3556="nulová",J3556,0)</f>
        <v>0</v>
      </c>
      <c r="BJ3556" s="14" t="s">
        <v>83</v>
      </c>
      <c r="BK3556" s="158">
        <f>ROUND(I3556*H3556,2)</f>
        <v>0</v>
      </c>
      <c r="BL3556" s="14" t="s">
        <v>148</v>
      </c>
      <c r="BM3556" s="157" t="s">
        <v>4313</v>
      </c>
    </row>
    <row r="3557" spans="1:65" s="2" customFormat="1">
      <c r="A3557" s="29"/>
      <c r="B3557" s="30"/>
      <c r="C3557" s="29"/>
      <c r="D3557" s="159" t="s">
        <v>136</v>
      </c>
      <c r="E3557" s="29"/>
      <c r="F3557" s="160" t="s">
        <v>4312</v>
      </c>
      <c r="G3557" s="29"/>
      <c r="H3557" s="29"/>
      <c r="I3557" s="161"/>
      <c r="J3557" s="29"/>
      <c r="K3557" s="29"/>
      <c r="L3557" s="30"/>
      <c r="M3557" s="162"/>
      <c r="N3557" s="163"/>
      <c r="O3557" s="55"/>
      <c r="P3557" s="55"/>
      <c r="Q3557" s="55"/>
      <c r="R3557" s="55"/>
      <c r="S3557" s="55"/>
      <c r="T3557" s="56"/>
      <c r="U3557" s="29"/>
      <c r="V3557" s="29"/>
      <c r="W3557" s="29"/>
      <c r="X3557" s="29"/>
      <c r="Y3557" s="29"/>
      <c r="Z3557" s="29"/>
      <c r="AA3557" s="29"/>
      <c r="AB3557" s="29"/>
      <c r="AC3557" s="29"/>
      <c r="AD3557" s="29"/>
      <c r="AE3557" s="29"/>
      <c r="AT3557" s="14" t="s">
        <v>136</v>
      </c>
      <c r="AU3557" s="14" t="s">
        <v>143</v>
      </c>
    </row>
    <row r="3558" spans="1:65" s="2" customFormat="1" ht="19.5">
      <c r="A3558" s="29"/>
      <c r="B3558" s="30"/>
      <c r="C3558" s="29"/>
      <c r="D3558" s="159" t="s">
        <v>320</v>
      </c>
      <c r="E3558" s="29"/>
      <c r="F3558" s="168" t="s">
        <v>4047</v>
      </c>
      <c r="G3558" s="29"/>
      <c r="H3558" s="29"/>
      <c r="I3558" s="161"/>
      <c r="J3558" s="29"/>
      <c r="K3558" s="29"/>
      <c r="L3558" s="30"/>
      <c r="M3558" s="162"/>
      <c r="N3558" s="163"/>
      <c r="O3558" s="55"/>
      <c r="P3558" s="55"/>
      <c r="Q3558" s="55"/>
      <c r="R3558" s="55"/>
      <c r="S3558" s="55"/>
      <c r="T3558" s="56"/>
      <c r="U3558" s="29"/>
      <c r="V3558" s="29"/>
      <c r="W3558" s="29"/>
      <c r="X3558" s="29"/>
      <c r="Y3558" s="29"/>
      <c r="Z3558" s="29"/>
      <c r="AA3558" s="29"/>
      <c r="AB3558" s="29"/>
      <c r="AC3558" s="29"/>
      <c r="AD3558" s="29"/>
      <c r="AE3558" s="29"/>
      <c r="AT3558" s="14" t="s">
        <v>320</v>
      </c>
      <c r="AU3558" s="14" t="s">
        <v>143</v>
      </c>
    </row>
    <row r="3559" spans="1:65" s="2" customFormat="1" ht="16.5" customHeight="1">
      <c r="A3559" s="29"/>
      <c r="B3559" s="145"/>
      <c r="C3559" s="146" t="s">
        <v>4314</v>
      </c>
      <c r="D3559" s="146" t="s">
        <v>130</v>
      </c>
      <c r="E3559" s="147" t="s">
        <v>4315</v>
      </c>
      <c r="F3559" s="148" t="s">
        <v>4130</v>
      </c>
      <c r="G3559" s="149" t="s">
        <v>353</v>
      </c>
      <c r="H3559" s="150">
        <v>2</v>
      </c>
      <c r="I3559" s="151"/>
      <c r="J3559" s="152">
        <f>ROUND(I3559*H3559,2)</f>
        <v>0</v>
      </c>
      <c r="K3559" s="148" t="s">
        <v>1</v>
      </c>
      <c r="L3559" s="30"/>
      <c r="M3559" s="153" t="s">
        <v>1</v>
      </c>
      <c r="N3559" s="154" t="s">
        <v>41</v>
      </c>
      <c r="O3559" s="55"/>
      <c r="P3559" s="155">
        <f>O3559*H3559</f>
        <v>0</v>
      </c>
      <c r="Q3559" s="155">
        <v>0</v>
      </c>
      <c r="R3559" s="155">
        <f>Q3559*H3559</f>
        <v>0</v>
      </c>
      <c r="S3559" s="155">
        <v>0</v>
      </c>
      <c r="T3559" s="156">
        <f>S3559*H3559</f>
        <v>0</v>
      </c>
      <c r="U3559" s="29"/>
      <c r="V3559" s="29"/>
      <c r="W3559" s="29"/>
      <c r="X3559" s="29"/>
      <c r="Y3559" s="29"/>
      <c r="Z3559" s="29"/>
      <c r="AA3559" s="29"/>
      <c r="AB3559" s="29"/>
      <c r="AC3559" s="29"/>
      <c r="AD3559" s="29"/>
      <c r="AE3559" s="29"/>
      <c r="AR3559" s="157" t="s">
        <v>148</v>
      </c>
      <c r="AT3559" s="157" t="s">
        <v>130</v>
      </c>
      <c r="AU3559" s="157" t="s">
        <v>143</v>
      </c>
      <c r="AY3559" s="14" t="s">
        <v>127</v>
      </c>
      <c r="BE3559" s="158">
        <f>IF(N3559="základní",J3559,0)</f>
        <v>0</v>
      </c>
      <c r="BF3559" s="158">
        <f>IF(N3559="snížená",J3559,0)</f>
        <v>0</v>
      </c>
      <c r="BG3559" s="158">
        <f>IF(N3559="zákl. přenesená",J3559,0)</f>
        <v>0</v>
      </c>
      <c r="BH3559" s="158">
        <f>IF(N3559="sníž. přenesená",J3559,0)</f>
        <v>0</v>
      </c>
      <c r="BI3559" s="158">
        <f>IF(N3559="nulová",J3559,0)</f>
        <v>0</v>
      </c>
      <c r="BJ3559" s="14" t="s">
        <v>83</v>
      </c>
      <c r="BK3559" s="158">
        <f>ROUND(I3559*H3559,2)</f>
        <v>0</v>
      </c>
      <c r="BL3559" s="14" t="s">
        <v>148</v>
      </c>
      <c r="BM3559" s="157" t="s">
        <v>4316</v>
      </c>
    </row>
    <row r="3560" spans="1:65" s="2" customFormat="1">
      <c r="A3560" s="29"/>
      <c r="B3560" s="30"/>
      <c r="C3560" s="29"/>
      <c r="D3560" s="159" t="s">
        <v>136</v>
      </c>
      <c r="E3560" s="29"/>
      <c r="F3560" s="160" t="s">
        <v>4130</v>
      </c>
      <c r="G3560" s="29"/>
      <c r="H3560" s="29"/>
      <c r="I3560" s="161"/>
      <c r="J3560" s="29"/>
      <c r="K3560" s="29"/>
      <c r="L3560" s="30"/>
      <c r="M3560" s="162"/>
      <c r="N3560" s="163"/>
      <c r="O3560" s="55"/>
      <c r="P3560" s="55"/>
      <c r="Q3560" s="55"/>
      <c r="R3560" s="55"/>
      <c r="S3560" s="55"/>
      <c r="T3560" s="56"/>
      <c r="U3560" s="29"/>
      <c r="V3560" s="29"/>
      <c r="W3560" s="29"/>
      <c r="X3560" s="29"/>
      <c r="Y3560" s="29"/>
      <c r="Z3560" s="29"/>
      <c r="AA3560" s="29"/>
      <c r="AB3560" s="29"/>
      <c r="AC3560" s="29"/>
      <c r="AD3560" s="29"/>
      <c r="AE3560" s="29"/>
      <c r="AT3560" s="14" t="s">
        <v>136</v>
      </c>
      <c r="AU3560" s="14" t="s">
        <v>143</v>
      </c>
    </row>
    <row r="3561" spans="1:65" s="2" customFormat="1" ht="19.5">
      <c r="A3561" s="29"/>
      <c r="B3561" s="30"/>
      <c r="C3561" s="29"/>
      <c r="D3561" s="159" t="s">
        <v>320</v>
      </c>
      <c r="E3561" s="29"/>
      <c r="F3561" s="168" t="s">
        <v>4087</v>
      </c>
      <c r="G3561" s="29"/>
      <c r="H3561" s="29"/>
      <c r="I3561" s="161"/>
      <c r="J3561" s="29"/>
      <c r="K3561" s="29"/>
      <c r="L3561" s="30"/>
      <c r="M3561" s="162"/>
      <c r="N3561" s="163"/>
      <c r="O3561" s="55"/>
      <c r="P3561" s="55"/>
      <c r="Q3561" s="55"/>
      <c r="R3561" s="55"/>
      <c r="S3561" s="55"/>
      <c r="T3561" s="56"/>
      <c r="U3561" s="29"/>
      <c r="V3561" s="29"/>
      <c r="W3561" s="29"/>
      <c r="X3561" s="29"/>
      <c r="Y3561" s="29"/>
      <c r="Z3561" s="29"/>
      <c r="AA3561" s="29"/>
      <c r="AB3561" s="29"/>
      <c r="AC3561" s="29"/>
      <c r="AD3561" s="29"/>
      <c r="AE3561" s="29"/>
      <c r="AT3561" s="14" t="s">
        <v>320</v>
      </c>
      <c r="AU3561" s="14" t="s">
        <v>143</v>
      </c>
    </row>
    <row r="3562" spans="1:65" s="2" customFormat="1" ht="16.5" customHeight="1">
      <c r="A3562" s="29"/>
      <c r="B3562" s="145"/>
      <c r="C3562" s="146" t="s">
        <v>4317</v>
      </c>
      <c r="D3562" s="146" t="s">
        <v>130</v>
      </c>
      <c r="E3562" s="147" t="s">
        <v>4318</v>
      </c>
      <c r="F3562" s="148" t="s">
        <v>4205</v>
      </c>
      <c r="G3562" s="149" t="s">
        <v>353</v>
      </c>
      <c r="H3562" s="150">
        <v>1</v>
      </c>
      <c r="I3562" s="151"/>
      <c r="J3562" s="152">
        <f>ROUND(I3562*H3562,2)</f>
        <v>0</v>
      </c>
      <c r="K3562" s="148" t="s">
        <v>1</v>
      </c>
      <c r="L3562" s="30"/>
      <c r="M3562" s="153" t="s">
        <v>1</v>
      </c>
      <c r="N3562" s="154" t="s">
        <v>41</v>
      </c>
      <c r="O3562" s="55"/>
      <c r="P3562" s="155">
        <f>O3562*H3562</f>
        <v>0</v>
      </c>
      <c r="Q3562" s="155">
        <v>0</v>
      </c>
      <c r="R3562" s="155">
        <f>Q3562*H3562</f>
        <v>0</v>
      </c>
      <c r="S3562" s="155">
        <v>0</v>
      </c>
      <c r="T3562" s="156">
        <f>S3562*H3562</f>
        <v>0</v>
      </c>
      <c r="U3562" s="29"/>
      <c r="V3562" s="29"/>
      <c r="W3562" s="29"/>
      <c r="X3562" s="29"/>
      <c r="Y3562" s="29"/>
      <c r="Z3562" s="29"/>
      <c r="AA3562" s="29"/>
      <c r="AB3562" s="29"/>
      <c r="AC3562" s="29"/>
      <c r="AD3562" s="29"/>
      <c r="AE3562" s="29"/>
      <c r="AR3562" s="157" t="s">
        <v>148</v>
      </c>
      <c r="AT3562" s="157" t="s">
        <v>130</v>
      </c>
      <c r="AU3562" s="157" t="s">
        <v>143</v>
      </c>
      <c r="AY3562" s="14" t="s">
        <v>127</v>
      </c>
      <c r="BE3562" s="158">
        <f>IF(N3562="základní",J3562,0)</f>
        <v>0</v>
      </c>
      <c r="BF3562" s="158">
        <f>IF(N3562="snížená",J3562,0)</f>
        <v>0</v>
      </c>
      <c r="BG3562" s="158">
        <f>IF(N3562="zákl. přenesená",J3562,0)</f>
        <v>0</v>
      </c>
      <c r="BH3562" s="158">
        <f>IF(N3562="sníž. přenesená",J3562,0)</f>
        <v>0</v>
      </c>
      <c r="BI3562" s="158">
        <f>IF(N3562="nulová",J3562,0)</f>
        <v>0</v>
      </c>
      <c r="BJ3562" s="14" t="s">
        <v>83</v>
      </c>
      <c r="BK3562" s="158">
        <f>ROUND(I3562*H3562,2)</f>
        <v>0</v>
      </c>
      <c r="BL3562" s="14" t="s">
        <v>148</v>
      </c>
      <c r="BM3562" s="157" t="s">
        <v>4319</v>
      </c>
    </row>
    <row r="3563" spans="1:65" s="2" customFormat="1">
      <c r="A3563" s="29"/>
      <c r="B3563" s="30"/>
      <c r="C3563" s="29"/>
      <c r="D3563" s="159" t="s">
        <v>136</v>
      </c>
      <c r="E3563" s="29"/>
      <c r="F3563" s="160" t="s">
        <v>4205</v>
      </c>
      <c r="G3563" s="29"/>
      <c r="H3563" s="29"/>
      <c r="I3563" s="161"/>
      <c r="J3563" s="29"/>
      <c r="K3563" s="29"/>
      <c r="L3563" s="30"/>
      <c r="M3563" s="162"/>
      <c r="N3563" s="163"/>
      <c r="O3563" s="55"/>
      <c r="P3563" s="55"/>
      <c r="Q3563" s="55"/>
      <c r="R3563" s="55"/>
      <c r="S3563" s="55"/>
      <c r="T3563" s="56"/>
      <c r="U3563" s="29"/>
      <c r="V3563" s="29"/>
      <c r="W3563" s="29"/>
      <c r="X3563" s="29"/>
      <c r="Y3563" s="29"/>
      <c r="Z3563" s="29"/>
      <c r="AA3563" s="29"/>
      <c r="AB3563" s="29"/>
      <c r="AC3563" s="29"/>
      <c r="AD3563" s="29"/>
      <c r="AE3563" s="29"/>
      <c r="AT3563" s="14" t="s">
        <v>136</v>
      </c>
      <c r="AU3563" s="14" t="s">
        <v>143</v>
      </c>
    </row>
    <row r="3564" spans="1:65" s="2" customFormat="1" ht="19.5">
      <c r="A3564" s="29"/>
      <c r="B3564" s="30"/>
      <c r="C3564" s="29"/>
      <c r="D3564" s="159" t="s">
        <v>320</v>
      </c>
      <c r="E3564" s="29"/>
      <c r="F3564" s="168" t="s">
        <v>4136</v>
      </c>
      <c r="G3564" s="29"/>
      <c r="H3564" s="29"/>
      <c r="I3564" s="161"/>
      <c r="J3564" s="29"/>
      <c r="K3564" s="29"/>
      <c r="L3564" s="30"/>
      <c r="M3564" s="162"/>
      <c r="N3564" s="163"/>
      <c r="O3564" s="55"/>
      <c r="P3564" s="55"/>
      <c r="Q3564" s="55"/>
      <c r="R3564" s="55"/>
      <c r="S3564" s="55"/>
      <c r="T3564" s="56"/>
      <c r="U3564" s="29"/>
      <c r="V3564" s="29"/>
      <c r="W3564" s="29"/>
      <c r="X3564" s="29"/>
      <c r="Y3564" s="29"/>
      <c r="Z3564" s="29"/>
      <c r="AA3564" s="29"/>
      <c r="AB3564" s="29"/>
      <c r="AC3564" s="29"/>
      <c r="AD3564" s="29"/>
      <c r="AE3564" s="29"/>
      <c r="AT3564" s="14" t="s">
        <v>320</v>
      </c>
      <c r="AU3564" s="14" t="s">
        <v>143</v>
      </c>
    </row>
    <row r="3565" spans="1:65" s="2" customFormat="1" ht="16.5" customHeight="1">
      <c r="A3565" s="29"/>
      <c r="B3565" s="145"/>
      <c r="C3565" s="146" t="s">
        <v>4320</v>
      </c>
      <c r="D3565" s="146" t="s">
        <v>130</v>
      </c>
      <c r="E3565" s="147" t="s">
        <v>4321</v>
      </c>
      <c r="F3565" s="148" t="s">
        <v>4322</v>
      </c>
      <c r="G3565" s="149" t="s">
        <v>353</v>
      </c>
      <c r="H3565" s="150">
        <v>15</v>
      </c>
      <c r="I3565" s="151"/>
      <c r="J3565" s="152">
        <f>ROUND(I3565*H3565,2)</f>
        <v>0</v>
      </c>
      <c r="K3565" s="148" t="s">
        <v>1</v>
      </c>
      <c r="L3565" s="30"/>
      <c r="M3565" s="153" t="s">
        <v>1</v>
      </c>
      <c r="N3565" s="154" t="s">
        <v>41</v>
      </c>
      <c r="O3565" s="55"/>
      <c r="P3565" s="155">
        <f>O3565*H3565</f>
        <v>0</v>
      </c>
      <c r="Q3565" s="155">
        <v>0</v>
      </c>
      <c r="R3565" s="155">
        <f>Q3565*H3565</f>
        <v>0</v>
      </c>
      <c r="S3565" s="155">
        <v>0</v>
      </c>
      <c r="T3565" s="156">
        <f>S3565*H3565</f>
        <v>0</v>
      </c>
      <c r="U3565" s="29"/>
      <c r="V3565" s="29"/>
      <c r="W3565" s="29"/>
      <c r="X3565" s="29"/>
      <c r="Y3565" s="29"/>
      <c r="Z3565" s="29"/>
      <c r="AA3565" s="29"/>
      <c r="AB3565" s="29"/>
      <c r="AC3565" s="29"/>
      <c r="AD3565" s="29"/>
      <c r="AE3565" s="29"/>
      <c r="AR3565" s="157" t="s">
        <v>148</v>
      </c>
      <c r="AT3565" s="157" t="s">
        <v>130</v>
      </c>
      <c r="AU3565" s="157" t="s">
        <v>143</v>
      </c>
      <c r="AY3565" s="14" t="s">
        <v>127</v>
      </c>
      <c r="BE3565" s="158">
        <f>IF(N3565="základní",J3565,0)</f>
        <v>0</v>
      </c>
      <c r="BF3565" s="158">
        <f>IF(N3565="snížená",J3565,0)</f>
        <v>0</v>
      </c>
      <c r="BG3565" s="158">
        <f>IF(N3565="zákl. přenesená",J3565,0)</f>
        <v>0</v>
      </c>
      <c r="BH3565" s="158">
        <f>IF(N3565="sníž. přenesená",J3565,0)</f>
        <v>0</v>
      </c>
      <c r="BI3565" s="158">
        <f>IF(N3565="nulová",J3565,0)</f>
        <v>0</v>
      </c>
      <c r="BJ3565" s="14" t="s">
        <v>83</v>
      </c>
      <c r="BK3565" s="158">
        <f>ROUND(I3565*H3565,2)</f>
        <v>0</v>
      </c>
      <c r="BL3565" s="14" t="s">
        <v>148</v>
      </c>
      <c r="BM3565" s="157" t="s">
        <v>4323</v>
      </c>
    </row>
    <row r="3566" spans="1:65" s="2" customFormat="1">
      <c r="A3566" s="29"/>
      <c r="B3566" s="30"/>
      <c r="C3566" s="29"/>
      <c r="D3566" s="159" t="s">
        <v>136</v>
      </c>
      <c r="E3566" s="29"/>
      <c r="F3566" s="160" t="s">
        <v>4322</v>
      </c>
      <c r="G3566" s="29"/>
      <c r="H3566" s="29"/>
      <c r="I3566" s="161"/>
      <c r="J3566" s="29"/>
      <c r="K3566" s="29"/>
      <c r="L3566" s="30"/>
      <c r="M3566" s="162"/>
      <c r="N3566" s="163"/>
      <c r="O3566" s="55"/>
      <c r="P3566" s="55"/>
      <c r="Q3566" s="55"/>
      <c r="R3566" s="55"/>
      <c r="S3566" s="55"/>
      <c r="T3566" s="56"/>
      <c r="U3566" s="29"/>
      <c r="V3566" s="29"/>
      <c r="W3566" s="29"/>
      <c r="X3566" s="29"/>
      <c r="Y3566" s="29"/>
      <c r="Z3566" s="29"/>
      <c r="AA3566" s="29"/>
      <c r="AB3566" s="29"/>
      <c r="AC3566" s="29"/>
      <c r="AD3566" s="29"/>
      <c r="AE3566" s="29"/>
      <c r="AT3566" s="14" t="s">
        <v>136</v>
      </c>
      <c r="AU3566" s="14" t="s">
        <v>143</v>
      </c>
    </row>
    <row r="3567" spans="1:65" s="2" customFormat="1" ht="19.5">
      <c r="A3567" s="29"/>
      <c r="B3567" s="30"/>
      <c r="C3567" s="29"/>
      <c r="D3567" s="159" t="s">
        <v>320</v>
      </c>
      <c r="E3567" s="29"/>
      <c r="F3567" s="168" t="s">
        <v>4211</v>
      </c>
      <c r="G3567" s="29"/>
      <c r="H3567" s="29"/>
      <c r="I3567" s="161"/>
      <c r="J3567" s="29"/>
      <c r="K3567" s="29"/>
      <c r="L3567" s="30"/>
      <c r="M3567" s="162"/>
      <c r="N3567" s="163"/>
      <c r="O3567" s="55"/>
      <c r="P3567" s="55"/>
      <c r="Q3567" s="55"/>
      <c r="R3567" s="55"/>
      <c r="S3567" s="55"/>
      <c r="T3567" s="56"/>
      <c r="U3567" s="29"/>
      <c r="V3567" s="29"/>
      <c r="W3567" s="29"/>
      <c r="X3567" s="29"/>
      <c r="Y3567" s="29"/>
      <c r="Z3567" s="29"/>
      <c r="AA3567" s="29"/>
      <c r="AB3567" s="29"/>
      <c r="AC3567" s="29"/>
      <c r="AD3567" s="29"/>
      <c r="AE3567" s="29"/>
      <c r="AT3567" s="14" t="s">
        <v>320</v>
      </c>
      <c r="AU3567" s="14" t="s">
        <v>143</v>
      </c>
    </row>
    <row r="3568" spans="1:65" s="2" customFormat="1" ht="16.5" customHeight="1">
      <c r="A3568" s="29"/>
      <c r="B3568" s="145"/>
      <c r="C3568" s="146" t="s">
        <v>4324</v>
      </c>
      <c r="D3568" s="146" t="s">
        <v>130</v>
      </c>
      <c r="E3568" s="147" t="s">
        <v>4325</v>
      </c>
      <c r="F3568" s="148" t="s">
        <v>4209</v>
      </c>
      <c r="G3568" s="149" t="s">
        <v>353</v>
      </c>
      <c r="H3568" s="150">
        <v>25</v>
      </c>
      <c r="I3568" s="151"/>
      <c r="J3568" s="152">
        <f>ROUND(I3568*H3568,2)</f>
        <v>0</v>
      </c>
      <c r="K3568" s="148" t="s">
        <v>1</v>
      </c>
      <c r="L3568" s="30"/>
      <c r="M3568" s="153" t="s">
        <v>1</v>
      </c>
      <c r="N3568" s="154" t="s">
        <v>41</v>
      </c>
      <c r="O3568" s="55"/>
      <c r="P3568" s="155">
        <f>O3568*H3568</f>
        <v>0</v>
      </c>
      <c r="Q3568" s="155">
        <v>0</v>
      </c>
      <c r="R3568" s="155">
        <f>Q3568*H3568</f>
        <v>0</v>
      </c>
      <c r="S3568" s="155">
        <v>0</v>
      </c>
      <c r="T3568" s="156">
        <f>S3568*H3568</f>
        <v>0</v>
      </c>
      <c r="U3568" s="29"/>
      <c r="V3568" s="29"/>
      <c r="W3568" s="29"/>
      <c r="X3568" s="29"/>
      <c r="Y3568" s="29"/>
      <c r="Z3568" s="29"/>
      <c r="AA3568" s="29"/>
      <c r="AB3568" s="29"/>
      <c r="AC3568" s="29"/>
      <c r="AD3568" s="29"/>
      <c r="AE3568" s="29"/>
      <c r="AR3568" s="157" t="s">
        <v>148</v>
      </c>
      <c r="AT3568" s="157" t="s">
        <v>130</v>
      </c>
      <c r="AU3568" s="157" t="s">
        <v>143</v>
      </c>
      <c r="AY3568" s="14" t="s">
        <v>127</v>
      </c>
      <c r="BE3568" s="158">
        <f>IF(N3568="základní",J3568,0)</f>
        <v>0</v>
      </c>
      <c r="BF3568" s="158">
        <f>IF(N3568="snížená",J3568,0)</f>
        <v>0</v>
      </c>
      <c r="BG3568" s="158">
        <f>IF(N3568="zákl. přenesená",J3568,0)</f>
        <v>0</v>
      </c>
      <c r="BH3568" s="158">
        <f>IF(N3568="sníž. přenesená",J3568,0)</f>
        <v>0</v>
      </c>
      <c r="BI3568" s="158">
        <f>IF(N3568="nulová",J3568,0)</f>
        <v>0</v>
      </c>
      <c r="BJ3568" s="14" t="s">
        <v>83</v>
      </c>
      <c r="BK3568" s="158">
        <f>ROUND(I3568*H3568,2)</f>
        <v>0</v>
      </c>
      <c r="BL3568" s="14" t="s">
        <v>148</v>
      </c>
      <c r="BM3568" s="157" t="s">
        <v>4326</v>
      </c>
    </row>
    <row r="3569" spans="1:65" s="2" customFormat="1">
      <c r="A3569" s="29"/>
      <c r="B3569" s="30"/>
      <c r="C3569" s="29"/>
      <c r="D3569" s="159" t="s">
        <v>136</v>
      </c>
      <c r="E3569" s="29"/>
      <c r="F3569" s="160" t="s">
        <v>4209</v>
      </c>
      <c r="G3569" s="29"/>
      <c r="H3569" s="29"/>
      <c r="I3569" s="161"/>
      <c r="J3569" s="29"/>
      <c r="K3569" s="29"/>
      <c r="L3569" s="30"/>
      <c r="M3569" s="162"/>
      <c r="N3569" s="163"/>
      <c r="O3569" s="55"/>
      <c r="P3569" s="55"/>
      <c r="Q3569" s="55"/>
      <c r="R3569" s="55"/>
      <c r="S3569" s="55"/>
      <c r="T3569" s="56"/>
      <c r="U3569" s="29"/>
      <c r="V3569" s="29"/>
      <c r="W3569" s="29"/>
      <c r="X3569" s="29"/>
      <c r="Y3569" s="29"/>
      <c r="Z3569" s="29"/>
      <c r="AA3569" s="29"/>
      <c r="AB3569" s="29"/>
      <c r="AC3569" s="29"/>
      <c r="AD3569" s="29"/>
      <c r="AE3569" s="29"/>
      <c r="AT3569" s="14" t="s">
        <v>136</v>
      </c>
      <c r="AU3569" s="14" t="s">
        <v>143</v>
      </c>
    </row>
    <row r="3570" spans="1:65" s="2" customFormat="1" ht="19.5">
      <c r="A3570" s="29"/>
      <c r="B3570" s="30"/>
      <c r="C3570" s="29"/>
      <c r="D3570" s="159" t="s">
        <v>320</v>
      </c>
      <c r="E3570" s="29"/>
      <c r="F3570" s="168" t="s">
        <v>4211</v>
      </c>
      <c r="G3570" s="29"/>
      <c r="H3570" s="29"/>
      <c r="I3570" s="161"/>
      <c r="J3570" s="29"/>
      <c r="K3570" s="29"/>
      <c r="L3570" s="30"/>
      <c r="M3570" s="162"/>
      <c r="N3570" s="163"/>
      <c r="O3570" s="55"/>
      <c r="P3570" s="55"/>
      <c r="Q3570" s="55"/>
      <c r="R3570" s="55"/>
      <c r="S3570" s="55"/>
      <c r="T3570" s="56"/>
      <c r="U3570" s="29"/>
      <c r="V3570" s="29"/>
      <c r="W3570" s="29"/>
      <c r="X3570" s="29"/>
      <c r="Y3570" s="29"/>
      <c r="Z3570" s="29"/>
      <c r="AA3570" s="29"/>
      <c r="AB3570" s="29"/>
      <c r="AC3570" s="29"/>
      <c r="AD3570" s="29"/>
      <c r="AE3570" s="29"/>
      <c r="AT3570" s="14" t="s">
        <v>320</v>
      </c>
      <c r="AU3570" s="14" t="s">
        <v>143</v>
      </c>
    </row>
    <row r="3571" spans="1:65" s="12" customFormat="1" ht="22.9" customHeight="1">
      <c r="B3571" s="132"/>
      <c r="D3571" s="133" t="s">
        <v>75</v>
      </c>
      <c r="E3571" s="143" t="s">
        <v>4327</v>
      </c>
      <c r="F3571" s="143" t="s">
        <v>4328</v>
      </c>
      <c r="I3571" s="135"/>
      <c r="J3571" s="144">
        <f>BK3571</f>
        <v>0</v>
      </c>
      <c r="L3571" s="132"/>
      <c r="M3571" s="137"/>
      <c r="N3571" s="138"/>
      <c r="O3571" s="138"/>
      <c r="P3571" s="139">
        <f>P3572+P3579</f>
        <v>0</v>
      </c>
      <c r="Q3571" s="138"/>
      <c r="R3571" s="139">
        <f>R3572+R3579</f>
        <v>0</v>
      </c>
      <c r="S3571" s="138"/>
      <c r="T3571" s="140">
        <f>T3572+T3579</f>
        <v>0</v>
      </c>
      <c r="AR3571" s="133" t="s">
        <v>83</v>
      </c>
      <c r="AT3571" s="141" t="s">
        <v>75</v>
      </c>
      <c r="AU3571" s="141" t="s">
        <v>83</v>
      </c>
      <c r="AY3571" s="133" t="s">
        <v>127</v>
      </c>
      <c r="BK3571" s="142">
        <f>BK3572+BK3579</f>
        <v>0</v>
      </c>
    </row>
    <row r="3572" spans="1:65" s="12" customFormat="1" ht="20.85" customHeight="1">
      <c r="B3572" s="132"/>
      <c r="D3572" s="133" t="s">
        <v>75</v>
      </c>
      <c r="E3572" s="143" t="s">
        <v>4329</v>
      </c>
      <c r="F3572" s="143" t="s">
        <v>4330</v>
      </c>
      <c r="I3572" s="135"/>
      <c r="J3572" s="144">
        <f>BK3572</f>
        <v>0</v>
      </c>
      <c r="L3572" s="132"/>
      <c r="M3572" s="137"/>
      <c r="N3572" s="138"/>
      <c r="O3572" s="138"/>
      <c r="P3572" s="139">
        <f>SUM(P3573:P3578)</f>
        <v>0</v>
      </c>
      <c r="Q3572" s="138"/>
      <c r="R3572" s="139">
        <f>SUM(R3573:R3578)</f>
        <v>0</v>
      </c>
      <c r="S3572" s="138"/>
      <c r="T3572" s="140">
        <f>SUM(T3573:T3578)</f>
        <v>0</v>
      </c>
      <c r="AR3572" s="133" t="s">
        <v>83</v>
      </c>
      <c r="AT3572" s="141" t="s">
        <v>75</v>
      </c>
      <c r="AU3572" s="141" t="s">
        <v>85</v>
      </c>
      <c r="AY3572" s="133" t="s">
        <v>127</v>
      </c>
      <c r="BK3572" s="142">
        <f>SUM(BK3573:BK3578)</f>
        <v>0</v>
      </c>
    </row>
    <row r="3573" spans="1:65" s="2" customFormat="1" ht="24.2" customHeight="1">
      <c r="A3573" s="29"/>
      <c r="B3573" s="145"/>
      <c r="C3573" s="146" t="s">
        <v>4331</v>
      </c>
      <c r="D3573" s="146" t="s">
        <v>130</v>
      </c>
      <c r="E3573" s="147" t="s">
        <v>4332</v>
      </c>
      <c r="F3573" s="148" t="s">
        <v>4333</v>
      </c>
      <c r="G3573" s="149" t="s">
        <v>133</v>
      </c>
      <c r="H3573" s="150">
        <v>2</v>
      </c>
      <c r="I3573" s="151"/>
      <c r="J3573" s="152">
        <f>ROUND(I3573*H3573,2)</f>
        <v>0</v>
      </c>
      <c r="K3573" s="148" t="s">
        <v>1</v>
      </c>
      <c r="L3573" s="30"/>
      <c r="M3573" s="153" t="s">
        <v>1</v>
      </c>
      <c r="N3573" s="154" t="s">
        <v>41</v>
      </c>
      <c r="O3573" s="55"/>
      <c r="P3573" s="155">
        <f>O3573*H3573</f>
        <v>0</v>
      </c>
      <c r="Q3573" s="155">
        <v>0</v>
      </c>
      <c r="R3573" s="155">
        <f>Q3573*H3573</f>
        <v>0</v>
      </c>
      <c r="S3573" s="155">
        <v>0</v>
      </c>
      <c r="T3573" s="156">
        <f>S3573*H3573</f>
        <v>0</v>
      </c>
      <c r="U3573" s="29"/>
      <c r="V3573" s="29"/>
      <c r="W3573" s="29"/>
      <c r="X3573" s="29"/>
      <c r="Y3573" s="29"/>
      <c r="Z3573" s="29"/>
      <c r="AA3573" s="29"/>
      <c r="AB3573" s="29"/>
      <c r="AC3573" s="29"/>
      <c r="AD3573" s="29"/>
      <c r="AE3573" s="29"/>
      <c r="AR3573" s="157" t="s">
        <v>148</v>
      </c>
      <c r="AT3573" s="157" t="s">
        <v>130</v>
      </c>
      <c r="AU3573" s="157" t="s">
        <v>143</v>
      </c>
      <c r="AY3573" s="14" t="s">
        <v>127</v>
      </c>
      <c r="BE3573" s="158">
        <f>IF(N3573="základní",J3573,0)</f>
        <v>0</v>
      </c>
      <c r="BF3573" s="158">
        <f>IF(N3573="snížená",J3573,0)</f>
        <v>0</v>
      </c>
      <c r="BG3573" s="158">
        <f>IF(N3573="zákl. přenesená",J3573,0)</f>
        <v>0</v>
      </c>
      <c r="BH3573" s="158">
        <f>IF(N3573="sníž. přenesená",J3573,0)</f>
        <v>0</v>
      </c>
      <c r="BI3573" s="158">
        <f>IF(N3573="nulová",J3573,0)</f>
        <v>0</v>
      </c>
      <c r="BJ3573" s="14" t="s">
        <v>83</v>
      </c>
      <c r="BK3573" s="158">
        <f>ROUND(I3573*H3573,2)</f>
        <v>0</v>
      </c>
      <c r="BL3573" s="14" t="s">
        <v>148</v>
      </c>
      <c r="BM3573" s="157" t="s">
        <v>4334</v>
      </c>
    </row>
    <row r="3574" spans="1:65" s="2" customFormat="1" ht="19.5">
      <c r="A3574" s="29"/>
      <c r="B3574" s="30"/>
      <c r="C3574" s="29"/>
      <c r="D3574" s="159" t="s">
        <v>136</v>
      </c>
      <c r="E3574" s="29"/>
      <c r="F3574" s="160" t="s">
        <v>4333</v>
      </c>
      <c r="G3574" s="29"/>
      <c r="H3574" s="29"/>
      <c r="I3574" s="161"/>
      <c r="J3574" s="29"/>
      <c r="K3574" s="29"/>
      <c r="L3574" s="30"/>
      <c r="M3574" s="162"/>
      <c r="N3574" s="163"/>
      <c r="O3574" s="55"/>
      <c r="P3574" s="55"/>
      <c r="Q3574" s="55"/>
      <c r="R3574" s="55"/>
      <c r="S3574" s="55"/>
      <c r="T3574" s="56"/>
      <c r="U3574" s="29"/>
      <c r="V3574" s="29"/>
      <c r="W3574" s="29"/>
      <c r="X3574" s="29"/>
      <c r="Y3574" s="29"/>
      <c r="Z3574" s="29"/>
      <c r="AA3574" s="29"/>
      <c r="AB3574" s="29"/>
      <c r="AC3574" s="29"/>
      <c r="AD3574" s="29"/>
      <c r="AE3574" s="29"/>
      <c r="AT3574" s="14" t="s">
        <v>136</v>
      </c>
      <c r="AU3574" s="14" t="s">
        <v>143</v>
      </c>
    </row>
    <row r="3575" spans="1:65" s="2" customFormat="1" ht="19.5">
      <c r="A3575" s="29"/>
      <c r="B3575" s="30"/>
      <c r="C3575" s="29"/>
      <c r="D3575" s="159" t="s">
        <v>320</v>
      </c>
      <c r="E3575" s="29"/>
      <c r="F3575" s="168" t="s">
        <v>4103</v>
      </c>
      <c r="G3575" s="29"/>
      <c r="H3575" s="29"/>
      <c r="I3575" s="161"/>
      <c r="J3575" s="29"/>
      <c r="K3575" s="29"/>
      <c r="L3575" s="30"/>
      <c r="M3575" s="162"/>
      <c r="N3575" s="163"/>
      <c r="O3575" s="55"/>
      <c r="P3575" s="55"/>
      <c r="Q3575" s="55"/>
      <c r="R3575" s="55"/>
      <c r="S3575" s="55"/>
      <c r="T3575" s="56"/>
      <c r="U3575" s="29"/>
      <c r="V3575" s="29"/>
      <c r="W3575" s="29"/>
      <c r="X3575" s="29"/>
      <c r="Y3575" s="29"/>
      <c r="Z3575" s="29"/>
      <c r="AA3575" s="29"/>
      <c r="AB3575" s="29"/>
      <c r="AC3575" s="29"/>
      <c r="AD3575" s="29"/>
      <c r="AE3575" s="29"/>
      <c r="AT3575" s="14" t="s">
        <v>320</v>
      </c>
      <c r="AU3575" s="14" t="s">
        <v>143</v>
      </c>
    </row>
    <row r="3576" spans="1:65" s="2" customFormat="1" ht="24.2" customHeight="1">
      <c r="A3576" s="29"/>
      <c r="B3576" s="145"/>
      <c r="C3576" s="146" t="s">
        <v>4335</v>
      </c>
      <c r="D3576" s="146" t="s">
        <v>130</v>
      </c>
      <c r="E3576" s="147" t="s">
        <v>4336</v>
      </c>
      <c r="F3576" s="148" t="s">
        <v>4337</v>
      </c>
      <c r="G3576" s="149" t="s">
        <v>133</v>
      </c>
      <c r="H3576" s="150">
        <v>2</v>
      </c>
      <c r="I3576" s="151"/>
      <c r="J3576" s="152">
        <f>ROUND(I3576*H3576,2)</f>
        <v>0</v>
      </c>
      <c r="K3576" s="148" t="s">
        <v>1</v>
      </c>
      <c r="L3576" s="30"/>
      <c r="M3576" s="153" t="s">
        <v>1</v>
      </c>
      <c r="N3576" s="154" t="s">
        <v>41</v>
      </c>
      <c r="O3576" s="55"/>
      <c r="P3576" s="155">
        <f>O3576*H3576</f>
        <v>0</v>
      </c>
      <c r="Q3576" s="155">
        <v>0</v>
      </c>
      <c r="R3576" s="155">
        <f>Q3576*H3576</f>
        <v>0</v>
      </c>
      <c r="S3576" s="155">
        <v>0</v>
      </c>
      <c r="T3576" s="156">
        <f>S3576*H3576</f>
        <v>0</v>
      </c>
      <c r="U3576" s="29"/>
      <c r="V3576" s="29"/>
      <c r="W3576" s="29"/>
      <c r="X3576" s="29"/>
      <c r="Y3576" s="29"/>
      <c r="Z3576" s="29"/>
      <c r="AA3576" s="29"/>
      <c r="AB3576" s="29"/>
      <c r="AC3576" s="29"/>
      <c r="AD3576" s="29"/>
      <c r="AE3576" s="29"/>
      <c r="AR3576" s="157" t="s">
        <v>148</v>
      </c>
      <c r="AT3576" s="157" t="s">
        <v>130</v>
      </c>
      <c r="AU3576" s="157" t="s">
        <v>143</v>
      </c>
      <c r="AY3576" s="14" t="s">
        <v>127</v>
      </c>
      <c r="BE3576" s="158">
        <f>IF(N3576="základní",J3576,0)</f>
        <v>0</v>
      </c>
      <c r="BF3576" s="158">
        <f>IF(N3576="snížená",J3576,0)</f>
        <v>0</v>
      </c>
      <c r="BG3576" s="158">
        <f>IF(N3576="zákl. přenesená",J3576,0)</f>
        <v>0</v>
      </c>
      <c r="BH3576" s="158">
        <f>IF(N3576="sníž. přenesená",J3576,0)</f>
        <v>0</v>
      </c>
      <c r="BI3576" s="158">
        <f>IF(N3576="nulová",J3576,0)</f>
        <v>0</v>
      </c>
      <c r="BJ3576" s="14" t="s">
        <v>83</v>
      </c>
      <c r="BK3576" s="158">
        <f>ROUND(I3576*H3576,2)</f>
        <v>0</v>
      </c>
      <c r="BL3576" s="14" t="s">
        <v>148</v>
      </c>
      <c r="BM3576" s="157" t="s">
        <v>4338</v>
      </c>
    </row>
    <row r="3577" spans="1:65" s="2" customFormat="1" ht="19.5">
      <c r="A3577" s="29"/>
      <c r="B3577" s="30"/>
      <c r="C3577" s="29"/>
      <c r="D3577" s="159" t="s">
        <v>136</v>
      </c>
      <c r="E3577" s="29"/>
      <c r="F3577" s="160" t="s">
        <v>4337</v>
      </c>
      <c r="G3577" s="29"/>
      <c r="H3577" s="29"/>
      <c r="I3577" s="161"/>
      <c r="J3577" s="29"/>
      <c r="K3577" s="29"/>
      <c r="L3577" s="30"/>
      <c r="M3577" s="162"/>
      <c r="N3577" s="163"/>
      <c r="O3577" s="55"/>
      <c r="P3577" s="55"/>
      <c r="Q3577" s="55"/>
      <c r="R3577" s="55"/>
      <c r="S3577" s="55"/>
      <c r="T3577" s="56"/>
      <c r="U3577" s="29"/>
      <c r="V3577" s="29"/>
      <c r="W3577" s="29"/>
      <c r="X3577" s="29"/>
      <c r="Y3577" s="29"/>
      <c r="Z3577" s="29"/>
      <c r="AA3577" s="29"/>
      <c r="AB3577" s="29"/>
      <c r="AC3577" s="29"/>
      <c r="AD3577" s="29"/>
      <c r="AE3577" s="29"/>
      <c r="AT3577" s="14" t="s">
        <v>136</v>
      </c>
      <c r="AU3577" s="14" t="s">
        <v>143</v>
      </c>
    </row>
    <row r="3578" spans="1:65" s="2" customFormat="1" ht="19.5">
      <c r="A3578" s="29"/>
      <c r="B3578" s="30"/>
      <c r="C3578" s="29"/>
      <c r="D3578" s="159" t="s">
        <v>320</v>
      </c>
      <c r="E3578" s="29"/>
      <c r="F3578" s="168" t="s">
        <v>4339</v>
      </c>
      <c r="G3578" s="29"/>
      <c r="H3578" s="29"/>
      <c r="I3578" s="161"/>
      <c r="J3578" s="29"/>
      <c r="K3578" s="29"/>
      <c r="L3578" s="30"/>
      <c r="M3578" s="162"/>
      <c r="N3578" s="163"/>
      <c r="O3578" s="55"/>
      <c r="P3578" s="55"/>
      <c r="Q3578" s="55"/>
      <c r="R3578" s="55"/>
      <c r="S3578" s="55"/>
      <c r="T3578" s="56"/>
      <c r="U3578" s="29"/>
      <c r="V3578" s="29"/>
      <c r="W3578" s="29"/>
      <c r="X3578" s="29"/>
      <c r="Y3578" s="29"/>
      <c r="Z3578" s="29"/>
      <c r="AA3578" s="29"/>
      <c r="AB3578" s="29"/>
      <c r="AC3578" s="29"/>
      <c r="AD3578" s="29"/>
      <c r="AE3578" s="29"/>
      <c r="AT3578" s="14" t="s">
        <v>320</v>
      </c>
      <c r="AU3578" s="14" t="s">
        <v>143</v>
      </c>
    </row>
    <row r="3579" spans="1:65" s="12" customFormat="1" ht="20.85" customHeight="1">
      <c r="B3579" s="132"/>
      <c r="D3579" s="133" t="s">
        <v>75</v>
      </c>
      <c r="E3579" s="143" t="s">
        <v>4340</v>
      </c>
      <c r="F3579" s="143" t="s">
        <v>4341</v>
      </c>
      <c r="I3579" s="135"/>
      <c r="J3579" s="144">
        <f>BK3579</f>
        <v>0</v>
      </c>
      <c r="L3579" s="132"/>
      <c r="M3579" s="137"/>
      <c r="N3579" s="138"/>
      <c r="O3579" s="138"/>
      <c r="P3579" s="139">
        <f>SUM(P3580:P3594)</f>
        <v>0</v>
      </c>
      <c r="Q3579" s="138"/>
      <c r="R3579" s="139">
        <f>SUM(R3580:R3594)</f>
        <v>0</v>
      </c>
      <c r="S3579" s="138"/>
      <c r="T3579" s="140">
        <f>SUM(T3580:T3594)</f>
        <v>0</v>
      </c>
      <c r="AR3579" s="133" t="s">
        <v>83</v>
      </c>
      <c r="AT3579" s="141" t="s">
        <v>75</v>
      </c>
      <c r="AU3579" s="141" t="s">
        <v>85</v>
      </c>
      <c r="AY3579" s="133" t="s">
        <v>127</v>
      </c>
      <c r="BK3579" s="142">
        <f>SUM(BK3580:BK3594)</f>
        <v>0</v>
      </c>
    </row>
    <row r="3580" spans="1:65" s="2" customFormat="1" ht="16.5" customHeight="1">
      <c r="A3580" s="29"/>
      <c r="B3580" s="145"/>
      <c r="C3580" s="146" t="s">
        <v>4342</v>
      </c>
      <c r="D3580" s="146" t="s">
        <v>130</v>
      </c>
      <c r="E3580" s="147" t="s">
        <v>4343</v>
      </c>
      <c r="F3580" s="148" t="s">
        <v>4344</v>
      </c>
      <c r="G3580" s="149" t="s">
        <v>385</v>
      </c>
      <c r="H3580" s="150">
        <v>12</v>
      </c>
      <c r="I3580" s="151"/>
      <c r="J3580" s="152">
        <f>ROUND(I3580*H3580,2)</f>
        <v>0</v>
      </c>
      <c r="K3580" s="148" t="s">
        <v>1</v>
      </c>
      <c r="L3580" s="30"/>
      <c r="M3580" s="153" t="s">
        <v>1</v>
      </c>
      <c r="N3580" s="154" t="s">
        <v>41</v>
      </c>
      <c r="O3580" s="55"/>
      <c r="P3580" s="155">
        <f>O3580*H3580</f>
        <v>0</v>
      </c>
      <c r="Q3580" s="155">
        <v>0</v>
      </c>
      <c r="R3580" s="155">
        <f>Q3580*H3580</f>
        <v>0</v>
      </c>
      <c r="S3580" s="155">
        <v>0</v>
      </c>
      <c r="T3580" s="156">
        <f>S3580*H3580</f>
        <v>0</v>
      </c>
      <c r="U3580" s="29"/>
      <c r="V3580" s="29"/>
      <c r="W3580" s="29"/>
      <c r="X3580" s="29"/>
      <c r="Y3580" s="29"/>
      <c r="Z3580" s="29"/>
      <c r="AA3580" s="29"/>
      <c r="AB3580" s="29"/>
      <c r="AC3580" s="29"/>
      <c r="AD3580" s="29"/>
      <c r="AE3580" s="29"/>
      <c r="AR3580" s="157" t="s">
        <v>148</v>
      </c>
      <c r="AT3580" s="157" t="s">
        <v>130</v>
      </c>
      <c r="AU3580" s="157" t="s">
        <v>143</v>
      </c>
      <c r="AY3580" s="14" t="s">
        <v>127</v>
      </c>
      <c r="BE3580" s="158">
        <f>IF(N3580="základní",J3580,0)</f>
        <v>0</v>
      </c>
      <c r="BF3580" s="158">
        <f>IF(N3580="snížená",J3580,0)</f>
        <v>0</v>
      </c>
      <c r="BG3580" s="158">
        <f>IF(N3580="zákl. přenesená",J3580,0)</f>
        <v>0</v>
      </c>
      <c r="BH3580" s="158">
        <f>IF(N3580="sníž. přenesená",J3580,0)</f>
        <v>0</v>
      </c>
      <c r="BI3580" s="158">
        <f>IF(N3580="nulová",J3580,0)</f>
        <v>0</v>
      </c>
      <c r="BJ3580" s="14" t="s">
        <v>83</v>
      </c>
      <c r="BK3580" s="158">
        <f>ROUND(I3580*H3580,2)</f>
        <v>0</v>
      </c>
      <c r="BL3580" s="14" t="s">
        <v>148</v>
      </c>
      <c r="BM3580" s="157" t="s">
        <v>4345</v>
      </c>
    </row>
    <row r="3581" spans="1:65" s="2" customFormat="1">
      <c r="A3581" s="29"/>
      <c r="B3581" s="30"/>
      <c r="C3581" s="29"/>
      <c r="D3581" s="159" t="s">
        <v>136</v>
      </c>
      <c r="E3581" s="29"/>
      <c r="F3581" s="160" t="s">
        <v>4344</v>
      </c>
      <c r="G3581" s="29"/>
      <c r="H3581" s="29"/>
      <c r="I3581" s="161"/>
      <c r="J3581" s="29"/>
      <c r="K3581" s="29"/>
      <c r="L3581" s="30"/>
      <c r="M3581" s="162"/>
      <c r="N3581" s="163"/>
      <c r="O3581" s="55"/>
      <c r="P3581" s="55"/>
      <c r="Q3581" s="55"/>
      <c r="R3581" s="55"/>
      <c r="S3581" s="55"/>
      <c r="T3581" s="56"/>
      <c r="U3581" s="29"/>
      <c r="V3581" s="29"/>
      <c r="W3581" s="29"/>
      <c r="X3581" s="29"/>
      <c r="Y3581" s="29"/>
      <c r="Z3581" s="29"/>
      <c r="AA3581" s="29"/>
      <c r="AB3581" s="29"/>
      <c r="AC3581" s="29"/>
      <c r="AD3581" s="29"/>
      <c r="AE3581" s="29"/>
      <c r="AT3581" s="14" t="s">
        <v>136</v>
      </c>
      <c r="AU3581" s="14" t="s">
        <v>143</v>
      </c>
    </row>
    <row r="3582" spans="1:65" s="2" customFormat="1" ht="19.5">
      <c r="A3582" s="29"/>
      <c r="B3582" s="30"/>
      <c r="C3582" s="29"/>
      <c r="D3582" s="159" t="s">
        <v>320</v>
      </c>
      <c r="E3582" s="29"/>
      <c r="F3582" s="168" t="s">
        <v>4094</v>
      </c>
      <c r="G3582" s="29"/>
      <c r="H3582" s="29"/>
      <c r="I3582" s="161"/>
      <c r="J3582" s="29"/>
      <c r="K3582" s="29"/>
      <c r="L3582" s="30"/>
      <c r="M3582" s="162"/>
      <c r="N3582" s="163"/>
      <c r="O3582" s="55"/>
      <c r="P3582" s="55"/>
      <c r="Q3582" s="55"/>
      <c r="R3582" s="55"/>
      <c r="S3582" s="55"/>
      <c r="T3582" s="56"/>
      <c r="U3582" s="29"/>
      <c r="V3582" s="29"/>
      <c r="W3582" s="29"/>
      <c r="X3582" s="29"/>
      <c r="Y3582" s="29"/>
      <c r="Z3582" s="29"/>
      <c r="AA3582" s="29"/>
      <c r="AB3582" s="29"/>
      <c r="AC3582" s="29"/>
      <c r="AD3582" s="29"/>
      <c r="AE3582" s="29"/>
      <c r="AT3582" s="14" t="s">
        <v>320</v>
      </c>
      <c r="AU3582" s="14" t="s">
        <v>143</v>
      </c>
    </row>
    <row r="3583" spans="1:65" s="2" customFormat="1" ht="16.5" customHeight="1">
      <c r="A3583" s="29"/>
      <c r="B3583" s="145"/>
      <c r="C3583" s="146" t="s">
        <v>4346</v>
      </c>
      <c r="D3583" s="146" t="s">
        <v>130</v>
      </c>
      <c r="E3583" s="147" t="s">
        <v>4347</v>
      </c>
      <c r="F3583" s="148" t="s">
        <v>4348</v>
      </c>
      <c r="G3583" s="149" t="s">
        <v>353</v>
      </c>
      <c r="H3583" s="150">
        <v>12</v>
      </c>
      <c r="I3583" s="151"/>
      <c r="J3583" s="152">
        <f>ROUND(I3583*H3583,2)</f>
        <v>0</v>
      </c>
      <c r="K3583" s="148" t="s">
        <v>1</v>
      </c>
      <c r="L3583" s="30"/>
      <c r="M3583" s="153" t="s">
        <v>1</v>
      </c>
      <c r="N3583" s="154" t="s">
        <v>41</v>
      </c>
      <c r="O3583" s="55"/>
      <c r="P3583" s="155">
        <f>O3583*H3583</f>
        <v>0</v>
      </c>
      <c r="Q3583" s="155">
        <v>0</v>
      </c>
      <c r="R3583" s="155">
        <f>Q3583*H3583</f>
        <v>0</v>
      </c>
      <c r="S3583" s="155">
        <v>0</v>
      </c>
      <c r="T3583" s="156">
        <f>S3583*H3583</f>
        <v>0</v>
      </c>
      <c r="U3583" s="29"/>
      <c r="V3583" s="29"/>
      <c r="W3583" s="29"/>
      <c r="X3583" s="29"/>
      <c r="Y3583" s="29"/>
      <c r="Z3583" s="29"/>
      <c r="AA3583" s="29"/>
      <c r="AB3583" s="29"/>
      <c r="AC3583" s="29"/>
      <c r="AD3583" s="29"/>
      <c r="AE3583" s="29"/>
      <c r="AR3583" s="157" t="s">
        <v>148</v>
      </c>
      <c r="AT3583" s="157" t="s">
        <v>130</v>
      </c>
      <c r="AU3583" s="157" t="s">
        <v>143</v>
      </c>
      <c r="AY3583" s="14" t="s">
        <v>127</v>
      </c>
      <c r="BE3583" s="158">
        <f>IF(N3583="základní",J3583,0)</f>
        <v>0</v>
      </c>
      <c r="BF3583" s="158">
        <f>IF(N3583="snížená",J3583,0)</f>
        <v>0</v>
      </c>
      <c r="BG3583" s="158">
        <f>IF(N3583="zákl. přenesená",J3583,0)</f>
        <v>0</v>
      </c>
      <c r="BH3583" s="158">
        <f>IF(N3583="sníž. přenesená",J3583,0)</f>
        <v>0</v>
      </c>
      <c r="BI3583" s="158">
        <f>IF(N3583="nulová",J3583,0)</f>
        <v>0</v>
      </c>
      <c r="BJ3583" s="14" t="s">
        <v>83</v>
      </c>
      <c r="BK3583" s="158">
        <f>ROUND(I3583*H3583,2)</f>
        <v>0</v>
      </c>
      <c r="BL3583" s="14" t="s">
        <v>148</v>
      </c>
      <c r="BM3583" s="157" t="s">
        <v>4349</v>
      </c>
    </row>
    <row r="3584" spans="1:65" s="2" customFormat="1">
      <c r="A3584" s="29"/>
      <c r="B3584" s="30"/>
      <c r="C3584" s="29"/>
      <c r="D3584" s="159" t="s">
        <v>136</v>
      </c>
      <c r="E3584" s="29"/>
      <c r="F3584" s="160" t="s">
        <v>4348</v>
      </c>
      <c r="G3584" s="29"/>
      <c r="H3584" s="29"/>
      <c r="I3584" s="161"/>
      <c r="J3584" s="29"/>
      <c r="K3584" s="29"/>
      <c r="L3584" s="30"/>
      <c r="M3584" s="162"/>
      <c r="N3584" s="163"/>
      <c r="O3584" s="55"/>
      <c r="P3584" s="55"/>
      <c r="Q3584" s="55"/>
      <c r="R3584" s="55"/>
      <c r="S3584" s="55"/>
      <c r="T3584" s="56"/>
      <c r="U3584" s="29"/>
      <c r="V3584" s="29"/>
      <c r="W3584" s="29"/>
      <c r="X3584" s="29"/>
      <c r="Y3584" s="29"/>
      <c r="Z3584" s="29"/>
      <c r="AA3584" s="29"/>
      <c r="AB3584" s="29"/>
      <c r="AC3584" s="29"/>
      <c r="AD3584" s="29"/>
      <c r="AE3584" s="29"/>
      <c r="AT3584" s="14" t="s">
        <v>136</v>
      </c>
      <c r="AU3584" s="14" t="s">
        <v>143</v>
      </c>
    </row>
    <row r="3585" spans="1:65" s="2" customFormat="1" ht="19.5">
      <c r="A3585" s="29"/>
      <c r="B3585" s="30"/>
      <c r="C3585" s="29"/>
      <c r="D3585" s="159" t="s">
        <v>320</v>
      </c>
      <c r="E3585" s="29"/>
      <c r="F3585" s="168" t="s">
        <v>4094</v>
      </c>
      <c r="G3585" s="29"/>
      <c r="H3585" s="29"/>
      <c r="I3585" s="161"/>
      <c r="J3585" s="29"/>
      <c r="K3585" s="29"/>
      <c r="L3585" s="30"/>
      <c r="M3585" s="162"/>
      <c r="N3585" s="163"/>
      <c r="O3585" s="55"/>
      <c r="P3585" s="55"/>
      <c r="Q3585" s="55"/>
      <c r="R3585" s="55"/>
      <c r="S3585" s="55"/>
      <c r="T3585" s="56"/>
      <c r="U3585" s="29"/>
      <c r="V3585" s="29"/>
      <c r="W3585" s="29"/>
      <c r="X3585" s="29"/>
      <c r="Y3585" s="29"/>
      <c r="Z3585" s="29"/>
      <c r="AA3585" s="29"/>
      <c r="AB3585" s="29"/>
      <c r="AC3585" s="29"/>
      <c r="AD3585" s="29"/>
      <c r="AE3585" s="29"/>
      <c r="AT3585" s="14" t="s">
        <v>320</v>
      </c>
      <c r="AU3585" s="14" t="s">
        <v>143</v>
      </c>
    </row>
    <row r="3586" spans="1:65" s="2" customFormat="1" ht="16.5" customHeight="1">
      <c r="A3586" s="29"/>
      <c r="B3586" s="145"/>
      <c r="C3586" s="146" t="s">
        <v>4350</v>
      </c>
      <c r="D3586" s="146" t="s">
        <v>130</v>
      </c>
      <c r="E3586" s="147" t="s">
        <v>4351</v>
      </c>
      <c r="F3586" s="148" t="s">
        <v>4352</v>
      </c>
      <c r="G3586" s="149" t="s">
        <v>353</v>
      </c>
      <c r="H3586" s="150">
        <v>2</v>
      </c>
      <c r="I3586" s="151"/>
      <c r="J3586" s="152">
        <f>ROUND(I3586*H3586,2)</f>
        <v>0</v>
      </c>
      <c r="K3586" s="148" t="s">
        <v>1</v>
      </c>
      <c r="L3586" s="30"/>
      <c r="M3586" s="153" t="s">
        <v>1</v>
      </c>
      <c r="N3586" s="154" t="s">
        <v>41</v>
      </c>
      <c r="O3586" s="55"/>
      <c r="P3586" s="155">
        <f>O3586*H3586</f>
        <v>0</v>
      </c>
      <c r="Q3586" s="155">
        <v>0</v>
      </c>
      <c r="R3586" s="155">
        <f>Q3586*H3586</f>
        <v>0</v>
      </c>
      <c r="S3586" s="155">
        <v>0</v>
      </c>
      <c r="T3586" s="156">
        <f>S3586*H3586</f>
        <v>0</v>
      </c>
      <c r="U3586" s="29"/>
      <c r="V3586" s="29"/>
      <c r="W3586" s="29"/>
      <c r="X3586" s="29"/>
      <c r="Y3586" s="29"/>
      <c r="Z3586" s="29"/>
      <c r="AA3586" s="29"/>
      <c r="AB3586" s="29"/>
      <c r="AC3586" s="29"/>
      <c r="AD3586" s="29"/>
      <c r="AE3586" s="29"/>
      <c r="AR3586" s="157" t="s">
        <v>148</v>
      </c>
      <c r="AT3586" s="157" t="s">
        <v>130</v>
      </c>
      <c r="AU3586" s="157" t="s">
        <v>143</v>
      </c>
      <c r="AY3586" s="14" t="s">
        <v>127</v>
      </c>
      <c r="BE3586" s="158">
        <f>IF(N3586="základní",J3586,0)</f>
        <v>0</v>
      </c>
      <c r="BF3586" s="158">
        <f>IF(N3586="snížená",J3586,0)</f>
        <v>0</v>
      </c>
      <c r="BG3586" s="158">
        <f>IF(N3586="zákl. přenesená",J3586,0)</f>
        <v>0</v>
      </c>
      <c r="BH3586" s="158">
        <f>IF(N3586="sníž. přenesená",J3586,0)</f>
        <v>0</v>
      </c>
      <c r="BI3586" s="158">
        <f>IF(N3586="nulová",J3586,0)</f>
        <v>0</v>
      </c>
      <c r="BJ3586" s="14" t="s">
        <v>83</v>
      </c>
      <c r="BK3586" s="158">
        <f>ROUND(I3586*H3586,2)</f>
        <v>0</v>
      </c>
      <c r="BL3586" s="14" t="s">
        <v>148</v>
      </c>
      <c r="BM3586" s="157" t="s">
        <v>4353</v>
      </c>
    </row>
    <row r="3587" spans="1:65" s="2" customFormat="1">
      <c r="A3587" s="29"/>
      <c r="B3587" s="30"/>
      <c r="C3587" s="29"/>
      <c r="D3587" s="159" t="s">
        <v>136</v>
      </c>
      <c r="E3587" s="29"/>
      <c r="F3587" s="160" t="s">
        <v>4352</v>
      </c>
      <c r="G3587" s="29"/>
      <c r="H3587" s="29"/>
      <c r="I3587" s="161"/>
      <c r="J3587" s="29"/>
      <c r="K3587" s="29"/>
      <c r="L3587" s="30"/>
      <c r="M3587" s="162"/>
      <c r="N3587" s="163"/>
      <c r="O3587" s="55"/>
      <c r="P3587" s="55"/>
      <c r="Q3587" s="55"/>
      <c r="R3587" s="55"/>
      <c r="S3587" s="55"/>
      <c r="T3587" s="56"/>
      <c r="U3587" s="29"/>
      <c r="V3587" s="29"/>
      <c r="W3587" s="29"/>
      <c r="X3587" s="29"/>
      <c r="Y3587" s="29"/>
      <c r="Z3587" s="29"/>
      <c r="AA3587" s="29"/>
      <c r="AB3587" s="29"/>
      <c r="AC3587" s="29"/>
      <c r="AD3587" s="29"/>
      <c r="AE3587" s="29"/>
      <c r="AT3587" s="14" t="s">
        <v>136</v>
      </c>
      <c r="AU3587" s="14" t="s">
        <v>143</v>
      </c>
    </row>
    <row r="3588" spans="1:65" s="2" customFormat="1" ht="19.5">
      <c r="A3588" s="29"/>
      <c r="B3588" s="30"/>
      <c r="C3588" s="29"/>
      <c r="D3588" s="159" t="s">
        <v>320</v>
      </c>
      <c r="E3588" s="29"/>
      <c r="F3588" s="168" t="s">
        <v>4094</v>
      </c>
      <c r="G3588" s="29"/>
      <c r="H3588" s="29"/>
      <c r="I3588" s="161"/>
      <c r="J3588" s="29"/>
      <c r="K3588" s="29"/>
      <c r="L3588" s="30"/>
      <c r="M3588" s="162"/>
      <c r="N3588" s="163"/>
      <c r="O3588" s="55"/>
      <c r="P3588" s="55"/>
      <c r="Q3588" s="55"/>
      <c r="R3588" s="55"/>
      <c r="S3588" s="55"/>
      <c r="T3588" s="56"/>
      <c r="U3588" s="29"/>
      <c r="V3588" s="29"/>
      <c r="W3588" s="29"/>
      <c r="X3588" s="29"/>
      <c r="Y3588" s="29"/>
      <c r="Z3588" s="29"/>
      <c r="AA3588" s="29"/>
      <c r="AB3588" s="29"/>
      <c r="AC3588" s="29"/>
      <c r="AD3588" s="29"/>
      <c r="AE3588" s="29"/>
      <c r="AT3588" s="14" t="s">
        <v>320</v>
      </c>
      <c r="AU3588" s="14" t="s">
        <v>143</v>
      </c>
    </row>
    <row r="3589" spans="1:65" s="2" customFormat="1" ht="16.5" customHeight="1">
      <c r="A3589" s="29"/>
      <c r="B3589" s="145"/>
      <c r="C3589" s="146" t="s">
        <v>4354</v>
      </c>
      <c r="D3589" s="146" t="s">
        <v>130</v>
      </c>
      <c r="E3589" s="147" t="s">
        <v>4355</v>
      </c>
      <c r="F3589" s="148" t="s">
        <v>4356</v>
      </c>
      <c r="G3589" s="149" t="s">
        <v>353</v>
      </c>
      <c r="H3589" s="150">
        <v>15</v>
      </c>
      <c r="I3589" s="151"/>
      <c r="J3589" s="152">
        <f>ROUND(I3589*H3589,2)</f>
        <v>0</v>
      </c>
      <c r="K3589" s="148" t="s">
        <v>1</v>
      </c>
      <c r="L3589" s="30"/>
      <c r="M3589" s="153" t="s">
        <v>1</v>
      </c>
      <c r="N3589" s="154" t="s">
        <v>41</v>
      </c>
      <c r="O3589" s="55"/>
      <c r="P3589" s="155">
        <f>O3589*H3589</f>
        <v>0</v>
      </c>
      <c r="Q3589" s="155">
        <v>0</v>
      </c>
      <c r="R3589" s="155">
        <f>Q3589*H3589</f>
        <v>0</v>
      </c>
      <c r="S3589" s="155">
        <v>0</v>
      </c>
      <c r="T3589" s="156">
        <f>S3589*H3589</f>
        <v>0</v>
      </c>
      <c r="U3589" s="29"/>
      <c r="V3589" s="29"/>
      <c r="W3589" s="29"/>
      <c r="X3589" s="29"/>
      <c r="Y3589" s="29"/>
      <c r="Z3589" s="29"/>
      <c r="AA3589" s="29"/>
      <c r="AB3589" s="29"/>
      <c r="AC3589" s="29"/>
      <c r="AD3589" s="29"/>
      <c r="AE3589" s="29"/>
      <c r="AR3589" s="157" t="s">
        <v>148</v>
      </c>
      <c r="AT3589" s="157" t="s">
        <v>130</v>
      </c>
      <c r="AU3589" s="157" t="s">
        <v>143</v>
      </c>
      <c r="AY3589" s="14" t="s">
        <v>127</v>
      </c>
      <c r="BE3589" s="158">
        <f>IF(N3589="základní",J3589,0)</f>
        <v>0</v>
      </c>
      <c r="BF3589" s="158">
        <f>IF(N3589="snížená",J3589,0)</f>
        <v>0</v>
      </c>
      <c r="BG3589" s="158">
        <f>IF(N3589="zákl. přenesená",J3589,0)</f>
        <v>0</v>
      </c>
      <c r="BH3589" s="158">
        <f>IF(N3589="sníž. přenesená",J3589,0)</f>
        <v>0</v>
      </c>
      <c r="BI3589" s="158">
        <f>IF(N3589="nulová",J3589,0)</f>
        <v>0</v>
      </c>
      <c r="BJ3589" s="14" t="s">
        <v>83</v>
      </c>
      <c r="BK3589" s="158">
        <f>ROUND(I3589*H3589,2)</f>
        <v>0</v>
      </c>
      <c r="BL3589" s="14" t="s">
        <v>148</v>
      </c>
      <c r="BM3589" s="157" t="s">
        <v>4357</v>
      </c>
    </row>
    <row r="3590" spans="1:65" s="2" customFormat="1">
      <c r="A3590" s="29"/>
      <c r="B3590" s="30"/>
      <c r="C3590" s="29"/>
      <c r="D3590" s="159" t="s">
        <v>136</v>
      </c>
      <c r="E3590" s="29"/>
      <c r="F3590" s="160" t="s">
        <v>4356</v>
      </c>
      <c r="G3590" s="29"/>
      <c r="H3590" s="29"/>
      <c r="I3590" s="161"/>
      <c r="J3590" s="29"/>
      <c r="K3590" s="29"/>
      <c r="L3590" s="30"/>
      <c r="M3590" s="162"/>
      <c r="N3590" s="163"/>
      <c r="O3590" s="55"/>
      <c r="P3590" s="55"/>
      <c r="Q3590" s="55"/>
      <c r="R3590" s="55"/>
      <c r="S3590" s="55"/>
      <c r="T3590" s="56"/>
      <c r="U3590" s="29"/>
      <c r="V3590" s="29"/>
      <c r="W3590" s="29"/>
      <c r="X3590" s="29"/>
      <c r="Y3590" s="29"/>
      <c r="Z3590" s="29"/>
      <c r="AA3590" s="29"/>
      <c r="AB3590" s="29"/>
      <c r="AC3590" s="29"/>
      <c r="AD3590" s="29"/>
      <c r="AE3590" s="29"/>
      <c r="AT3590" s="14" t="s">
        <v>136</v>
      </c>
      <c r="AU3590" s="14" t="s">
        <v>143</v>
      </c>
    </row>
    <row r="3591" spans="1:65" s="2" customFormat="1" ht="19.5">
      <c r="A3591" s="29"/>
      <c r="B3591" s="30"/>
      <c r="C3591" s="29"/>
      <c r="D3591" s="159" t="s">
        <v>320</v>
      </c>
      <c r="E3591" s="29"/>
      <c r="F3591" s="168" t="s">
        <v>4211</v>
      </c>
      <c r="G3591" s="29"/>
      <c r="H3591" s="29"/>
      <c r="I3591" s="161"/>
      <c r="J3591" s="29"/>
      <c r="K3591" s="29"/>
      <c r="L3591" s="30"/>
      <c r="M3591" s="162"/>
      <c r="N3591" s="163"/>
      <c r="O3591" s="55"/>
      <c r="P3591" s="55"/>
      <c r="Q3591" s="55"/>
      <c r="R3591" s="55"/>
      <c r="S3591" s="55"/>
      <c r="T3591" s="56"/>
      <c r="U3591" s="29"/>
      <c r="V3591" s="29"/>
      <c r="W3591" s="29"/>
      <c r="X3591" s="29"/>
      <c r="Y3591" s="29"/>
      <c r="Z3591" s="29"/>
      <c r="AA3591" s="29"/>
      <c r="AB3591" s="29"/>
      <c r="AC3591" s="29"/>
      <c r="AD3591" s="29"/>
      <c r="AE3591" s="29"/>
      <c r="AT3591" s="14" t="s">
        <v>320</v>
      </c>
      <c r="AU3591" s="14" t="s">
        <v>143</v>
      </c>
    </row>
    <row r="3592" spans="1:65" s="2" customFormat="1" ht="16.5" customHeight="1">
      <c r="A3592" s="29"/>
      <c r="B3592" s="145"/>
      <c r="C3592" s="146" t="s">
        <v>4358</v>
      </c>
      <c r="D3592" s="146" t="s">
        <v>130</v>
      </c>
      <c r="E3592" s="147" t="s">
        <v>4359</v>
      </c>
      <c r="F3592" s="148" t="s">
        <v>4360</v>
      </c>
      <c r="G3592" s="149" t="s">
        <v>353</v>
      </c>
      <c r="H3592" s="150">
        <v>2</v>
      </c>
      <c r="I3592" s="151"/>
      <c r="J3592" s="152">
        <f>ROUND(I3592*H3592,2)</f>
        <v>0</v>
      </c>
      <c r="K3592" s="148" t="s">
        <v>1</v>
      </c>
      <c r="L3592" s="30"/>
      <c r="M3592" s="153" t="s">
        <v>1</v>
      </c>
      <c r="N3592" s="154" t="s">
        <v>41</v>
      </c>
      <c r="O3592" s="55"/>
      <c r="P3592" s="155">
        <f>O3592*H3592</f>
        <v>0</v>
      </c>
      <c r="Q3592" s="155">
        <v>0</v>
      </c>
      <c r="R3592" s="155">
        <f>Q3592*H3592</f>
        <v>0</v>
      </c>
      <c r="S3592" s="155">
        <v>0</v>
      </c>
      <c r="T3592" s="156">
        <f>S3592*H3592</f>
        <v>0</v>
      </c>
      <c r="U3592" s="29"/>
      <c r="V3592" s="29"/>
      <c r="W3592" s="29"/>
      <c r="X3592" s="29"/>
      <c r="Y3592" s="29"/>
      <c r="Z3592" s="29"/>
      <c r="AA3592" s="29"/>
      <c r="AB3592" s="29"/>
      <c r="AC3592" s="29"/>
      <c r="AD3592" s="29"/>
      <c r="AE3592" s="29"/>
      <c r="AR3592" s="157" t="s">
        <v>148</v>
      </c>
      <c r="AT3592" s="157" t="s">
        <v>130</v>
      </c>
      <c r="AU3592" s="157" t="s">
        <v>143</v>
      </c>
      <c r="AY3592" s="14" t="s">
        <v>127</v>
      </c>
      <c r="BE3592" s="158">
        <f>IF(N3592="základní",J3592,0)</f>
        <v>0</v>
      </c>
      <c r="BF3592" s="158">
        <f>IF(N3592="snížená",J3592,0)</f>
        <v>0</v>
      </c>
      <c r="BG3592" s="158">
        <f>IF(N3592="zákl. přenesená",J3592,0)</f>
        <v>0</v>
      </c>
      <c r="BH3592" s="158">
        <f>IF(N3592="sníž. přenesená",J3592,0)</f>
        <v>0</v>
      </c>
      <c r="BI3592" s="158">
        <f>IF(N3592="nulová",J3592,0)</f>
        <v>0</v>
      </c>
      <c r="BJ3592" s="14" t="s">
        <v>83</v>
      </c>
      <c r="BK3592" s="158">
        <f>ROUND(I3592*H3592,2)</f>
        <v>0</v>
      </c>
      <c r="BL3592" s="14" t="s">
        <v>148</v>
      </c>
      <c r="BM3592" s="157" t="s">
        <v>4361</v>
      </c>
    </row>
    <row r="3593" spans="1:65" s="2" customFormat="1">
      <c r="A3593" s="29"/>
      <c r="B3593" s="30"/>
      <c r="C3593" s="29"/>
      <c r="D3593" s="159" t="s">
        <v>136</v>
      </c>
      <c r="E3593" s="29"/>
      <c r="F3593" s="160" t="s">
        <v>4360</v>
      </c>
      <c r="G3593" s="29"/>
      <c r="H3593" s="29"/>
      <c r="I3593" s="161"/>
      <c r="J3593" s="29"/>
      <c r="K3593" s="29"/>
      <c r="L3593" s="30"/>
      <c r="M3593" s="162"/>
      <c r="N3593" s="163"/>
      <c r="O3593" s="55"/>
      <c r="P3593" s="55"/>
      <c r="Q3593" s="55"/>
      <c r="R3593" s="55"/>
      <c r="S3593" s="55"/>
      <c r="T3593" s="56"/>
      <c r="U3593" s="29"/>
      <c r="V3593" s="29"/>
      <c r="W3593" s="29"/>
      <c r="X3593" s="29"/>
      <c r="Y3593" s="29"/>
      <c r="Z3593" s="29"/>
      <c r="AA3593" s="29"/>
      <c r="AB3593" s="29"/>
      <c r="AC3593" s="29"/>
      <c r="AD3593" s="29"/>
      <c r="AE3593" s="29"/>
      <c r="AT3593" s="14" t="s">
        <v>136</v>
      </c>
      <c r="AU3593" s="14" t="s">
        <v>143</v>
      </c>
    </row>
    <row r="3594" spans="1:65" s="2" customFormat="1" ht="19.5">
      <c r="A3594" s="29"/>
      <c r="B3594" s="30"/>
      <c r="C3594" s="29"/>
      <c r="D3594" s="159" t="s">
        <v>320</v>
      </c>
      <c r="E3594" s="29"/>
      <c r="F3594" s="168" t="s">
        <v>4211</v>
      </c>
      <c r="G3594" s="29"/>
      <c r="H3594" s="29"/>
      <c r="I3594" s="161"/>
      <c r="J3594" s="29"/>
      <c r="K3594" s="29"/>
      <c r="L3594" s="30"/>
      <c r="M3594" s="162"/>
      <c r="N3594" s="163"/>
      <c r="O3594" s="55"/>
      <c r="P3594" s="55"/>
      <c r="Q3594" s="55"/>
      <c r="R3594" s="55"/>
      <c r="S3594" s="55"/>
      <c r="T3594" s="56"/>
      <c r="U3594" s="29"/>
      <c r="V3594" s="29"/>
      <c r="W3594" s="29"/>
      <c r="X3594" s="29"/>
      <c r="Y3594" s="29"/>
      <c r="Z3594" s="29"/>
      <c r="AA3594" s="29"/>
      <c r="AB3594" s="29"/>
      <c r="AC3594" s="29"/>
      <c r="AD3594" s="29"/>
      <c r="AE3594" s="29"/>
      <c r="AT3594" s="14" t="s">
        <v>320</v>
      </c>
      <c r="AU3594" s="14" t="s">
        <v>143</v>
      </c>
    </row>
    <row r="3595" spans="1:65" s="12" customFormat="1" ht="22.9" customHeight="1">
      <c r="B3595" s="132"/>
      <c r="D3595" s="133" t="s">
        <v>75</v>
      </c>
      <c r="E3595" s="143" t="s">
        <v>4362</v>
      </c>
      <c r="F3595" s="143" t="s">
        <v>4363</v>
      </c>
      <c r="I3595" s="135"/>
      <c r="J3595" s="144">
        <f>BK3595</f>
        <v>0</v>
      </c>
      <c r="L3595" s="132"/>
      <c r="M3595" s="137"/>
      <c r="N3595" s="138"/>
      <c r="O3595" s="138"/>
      <c r="P3595" s="139">
        <f>P3596</f>
        <v>0</v>
      </c>
      <c r="Q3595" s="138"/>
      <c r="R3595" s="139">
        <f>R3596</f>
        <v>0</v>
      </c>
      <c r="S3595" s="138"/>
      <c r="T3595" s="140">
        <f>T3596</f>
        <v>0</v>
      </c>
      <c r="AR3595" s="133" t="s">
        <v>83</v>
      </c>
      <c r="AT3595" s="141" t="s">
        <v>75</v>
      </c>
      <c r="AU3595" s="141" t="s">
        <v>83</v>
      </c>
      <c r="AY3595" s="133" t="s">
        <v>127</v>
      </c>
      <c r="BK3595" s="142">
        <f>BK3596</f>
        <v>0</v>
      </c>
    </row>
    <row r="3596" spans="1:65" s="12" customFormat="1" ht="20.85" customHeight="1">
      <c r="B3596" s="132"/>
      <c r="D3596" s="133" t="s">
        <v>75</v>
      </c>
      <c r="E3596" s="143" t="s">
        <v>4364</v>
      </c>
      <c r="F3596" s="143" t="s">
        <v>4365</v>
      </c>
      <c r="I3596" s="135"/>
      <c r="J3596" s="144">
        <f>BK3596</f>
        <v>0</v>
      </c>
      <c r="L3596" s="132"/>
      <c r="M3596" s="137"/>
      <c r="N3596" s="138"/>
      <c r="O3596" s="138"/>
      <c r="P3596" s="139">
        <f>SUM(P3597:P3623)</f>
        <v>0</v>
      </c>
      <c r="Q3596" s="138"/>
      <c r="R3596" s="139">
        <f>SUM(R3597:R3623)</f>
        <v>0</v>
      </c>
      <c r="S3596" s="138"/>
      <c r="T3596" s="140">
        <f>SUM(T3597:T3623)</f>
        <v>0</v>
      </c>
      <c r="AR3596" s="133" t="s">
        <v>83</v>
      </c>
      <c r="AT3596" s="141" t="s">
        <v>75</v>
      </c>
      <c r="AU3596" s="141" t="s">
        <v>85</v>
      </c>
      <c r="AY3596" s="133" t="s">
        <v>127</v>
      </c>
      <c r="BK3596" s="142">
        <f>SUM(BK3597:BK3623)</f>
        <v>0</v>
      </c>
    </row>
    <row r="3597" spans="1:65" s="2" customFormat="1" ht="16.5" customHeight="1">
      <c r="A3597" s="29"/>
      <c r="B3597" s="145"/>
      <c r="C3597" s="146" t="s">
        <v>4366</v>
      </c>
      <c r="D3597" s="146" t="s">
        <v>130</v>
      </c>
      <c r="E3597" s="147" t="s">
        <v>4367</v>
      </c>
      <c r="F3597" s="148" t="s">
        <v>4368</v>
      </c>
      <c r="G3597" s="149" t="s">
        <v>385</v>
      </c>
      <c r="H3597" s="150">
        <v>1</v>
      </c>
      <c r="I3597" s="151"/>
      <c r="J3597" s="152">
        <f>ROUND(I3597*H3597,2)</f>
        <v>0</v>
      </c>
      <c r="K3597" s="148" t="s">
        <v>1</v>
      </c>
      <c r="L3597" s="30"/>
      <c r="M3597" s="153" t="s">
        <v>1</v>
      </c>
      <c r="N3597" s="154" t="s">
        <v>41</v>
      </c>
      <c r="O3597" s="55"/>
      <c r="P3597" s="155">
        <f>O3597*H3597</f>
        <v>0</v>
      </c>
      <c r="Q3597" s="155">
        <v>0</v>
      </c>
      <c r="R3597" s="155">
        <f>Q3597*H3597</f>
        <v>0</v>
      </c>
      <c r="S3597" s="155">
        <v>0</v>
      </c>
      <c r="T3597" s="156">
        <f>S3597*H3597</f>
        <v>0</v>
      </c>
      <c r="U3597" s="29"/>
      <c r="V3597" s="29"/>
      <c r="W3597" s="29"/>
      <c r="X3597" s="29"/>
      <c r="Y3597" s="29"/>
      <c r="Z3597" s="29"/>
      <c r="AA3597" s="29"/>
      <c r="AB3597" s="29"/>
      <c r="AC3597" s="29"/>
      <c r="AD3597" s="29"/>
      <c r="AE3597" s="29"/>
      <c r="AR3597" s="157" t="s">
        <v>148</v>
      </c>
      <c r="AT3597" s="157" t="s">
        <v>130</v>
      </c>
      <c r="AU3597" s="157" t="s">
        <v>143</v>
      </c>
      <c r="AY3597" s="14" t="s">
        <v>127</v>
      </c>
      <c r="BE3597" s="158">
        <f>IF(N3597="základní",J3597,0)</f>
        <v>0</v>
      </c>
      <c r="BF3597" s="158">
        <f>IF(N3597="snížená",J3597,0)</f>
        <v>0</v>
      </c>
      <c r="BG3597" s="158">
        <f>IF(N3597="zákl. přenesená",J3597,0)</f>
        <v>0</v>
      </c>
      <c r="BH3597" s="158">
        <f>IF(N3597="sníž. přenesená",J3597,0)</f>
        <v>0</v>
      </c>
      <c r="BI3597" s="158">
        <f>IF(N3597="nulová",J3597,0)</f>
        <v>0</v>
      </c>
      <c r="BJ3597" s="14" t="s">
        <v>83</v>
      </c>
      <c r="BK3597" s="158">
        <f>ROUND(I3597*H3597,2)</f>
        <v>0</v>
      </c>
      <c r="BL3597" s="14" t="s">
        <v>148</v>
      </c>
      <c r="BM3597" s="157" t="s">
        <v>4369</v>
      </c>
    </row>
    <row r="3598" spans="1:65" s="2" customFormat="1">
      <c r="A3598" s="29"/>
      <c r="B3598" s="30"/>
      <c r="C3598" s="29"/>
      <c r="D3598" s="159" t="s">
        <v>136</v>
      </c>
      <c r="E3598" s="29"/>
      <c r="F3598" s="160" t="s">
        <v>4368</v>
      </c>
      <c r="G3598" s="29"/>
      <c r="H3598" s="29"/>
      <c r="I3598" s="161"/>
      <c r="J3598" s="29"/>
      <c r="K3598" s="29"/>
      <c r="L3598" s="30"/>
      <c r="M3598" s="162"/>
      <c r="N3598" s="163"/>
      <c r="O3598" s="55"/>
      <c r="P3598" s="55"/>
      <c r="Q3598" s="55"/>
      <c r="R3598" s="55"/>
      <c r="S3598" s="55"/>
      <c r="T3598" s="56"/>
      <c r="U3598" s="29"/>
      <c r="V3598" s="29"/>
      <c r="W3598" s="29"/>
      <c r="X3598" s="29"/>
      <c r="Y3598" s="29"/>
      <c r="Z3598" s="29"/>
      <c r="AA3598" s="29"/>
      <c r="AB3598" s="29"/>
      <c r="AC3598" s="29"/>
      <c r="AD3598" s="29"/>
      <c r="AE3598" s="29"/>
      <c r="AT3598" s="14" t="s">
        <v>136</v>
      </c>
      <c r="AU3598" s="14" t="s">
        <v>143</v>
      </c>
    </row>
    <row r="3599" spans="1:65" s="2" customFormat="1" ht="19.5">
      <c r="A3599" s="29"/>
      <c r="B3599" s="30"/>
      <c r="C3599" s="29"/>
      <c r="D3599" s="159" t="s">
        <v>320</v>
      </c>
      <c r="E3599" s="29"/>
      <c r="F3599" s="168" t="s">
        <v>4047</v>
      </c>
      <c r="G3599" s="29"/>
      <c r="H3599" s="29"/>
      <c r="I3599" s="161"/>
      <c r="J3599" s="29"/>
      <c r="K3599" s="29"/>
      <c r="L3599" s="30"/>
      <c r="M3599" s="162"/>
      <c r="N3599" s="163"/>
      <c r="O3599" s="55"/>
      <c r="P3599" s="55"/>
      <c r="Q3599" s="55"/>
      <c r="R3599" s="55"/>
      <c r="S3599" s="55"/>
      <c r="T3599" s="56"/>
      <c r="U3599" s="29"/>
      <c r="V3599" s="29"/>
      <c r="W3599" s="29"/>
      <c r="X3599" s="29"/>
      <c r="Y3599" s="29"/>
      <c r="Z3599" s="29"/>
      <c r="AA3599" s="29"/>
      <c r="AB3599" s="29"/>
      <c r="AC3599" s="29"/>
      <c r="AD3599" s="29"/>
      <c r="AE3599" s="29"/>
      <c r="AT3599" s="14" t="s">
        <v>320</v>
      </c>
      <c r="AU3599" s="14" t="s">
        <v>143</v>
      </c>
    </row>
    <row r="3600" spans="1:65" s="2" customFormat="1" ht="16.5" customHeight="1">
      <c r="A3600" s="29"/>
      <c r="B3600" s="145"/>
      <c r="C3600" s="146" t="s">
        <v>4370</v>
      </c>
      <c r="D3600" s="146" t="s">
        <v>130</v>
      </c>
      <c r="E3600" s="147" t="s">
        <v>4371</v>
      </c>
      <c r="F3600" s="148" t="s">
        <v>4372</v>
      </c>
      <c r="G3600" s="149" t="s">
        <v>353</v>
      </c>
      <c r="H3600" s="150">
        <v>1</v>
      </c>
      <c r="I3600" s="151"/>
      <c r="J3600" s="152">
        <f>ROUND(I3600*H3600,2)</f>
        <v>0</v>
      </c>
      <c r="K3600" s="148" t="s">
        <v>1</v>
      </c>
      <c r="L3600" s="30"/>
      <c r="M3600" s="153" t="s">
        <v>1</v>
      </c>
      <c r="N3600" s="154" t="s">
        <v>41</v>
      </c>
      <c r="O3600" s="55"/>
      <c r="P3600" s="155">
        <f>O3600*H3600</f>
        <v>0</v>
      </c>
      <c r="Q3600" s="155">
        <v>0</v>
      </c>
      <c r="R3600" s="155">
        <f>Q3600*H3600</f>
        <v>0</v>
      </c>
      <c r="S3600" s="155">
        <v>0</v>
      </c>
      <c r="T3600" s="156">
        <f>S3600*H3600</f>
        <v>0</v>
      </c>
      <c r="U3600" s="29"/>
      <c r="V3600" s="29"/>
      <c r="W3600" s="29"/>
      <c r="X3600" s="29"/>
      <c r="Y3600" s="29"/>
      <c r="Z3600" s="29"/>
      <c r="AA3600" s="29"/>
      <c r="AB3600" s="29"/>
      <c r="AC3600" s="29"/>
      <c r="AD3600" s="29"/>
      <c r="AE3600" s="29"/>
      <c r="AR3600" s="157" t="s">
        <v>148</v>
      </c>
      <c r="AT3600" s="157" t="s">
        <v>130</v>
      </c>
      <c r="AU3600" s="157" t="s">
        <v>143</v>
      </c>
      <c r="AY3600" s="14" t="s">
        <v>127</v>
      </c>
      <c r="BE3600" s="158">
        <f>IF(N3600="základní",J3600,0)</f>
        <v>0</v>
      </c>
      <c r="BF3600" s="158">
        <f>IF(N3600="snížená",J3600,0)</f>
        <v>0</v>
      </c>
      <c r="BG3600" s="158">
        <f>IF(N3600="zákl. přenesená",J3600,0)</f>
        <v>0</v>
      </c>
      <c r="BH3600" s="158">
        <f>IF(N3600="sníž. přenesená",J3600,0)</f>
        <v>0</v>
      </c>
      <c r="BI3600" s="158">
        <f>IF(N3600="nulová",J3600,0)</f>
        <v>0</v>
      </c>
      <c r="BJ3600" s="14" t="s">
        <v>83</v>
      </c>
      <c r="BK3600" s="158">
        <f>ROUND(I3600*H3600,2)</f>
        <v>0</v>
      </c>
      <c r="BL3600" s="14" t="s">
        <v>148</v>
      </c>
      <c r="BM3600" s="157" t="s">
        <v>4373</v>
      </c>
    </row>
    <row r="3601" spans="1:65" s="2" customFormat="1">
      <c r="A3601" s="29"/>
      <c r="B3601" s="30"/>
      <c r="C3601" s="29"/>
      <c r="D3601" s="159" t="s">
        <v>136</v>
      </c>
      <c r="E3601" s="29"/>
      <c r="F3601" s="160" t="s">
        <v>4372</v>
      </c>
      <c r="G3601" s="29"/>
      <c r="H3601" s="29"/>
      <c r="I3601" s="161"/>
      <c r="J3601" s="29"/>
      <c r="K3601" s="29"/>
      <c r="L3601" s="30"/>
      <c r="M3601" s="162"/>
      <c r="N3601" s="163"/>
      <c r="O3601" s="55"/>
      <c r="P3601" s="55"/>
      <c r="Q3601" s="55"/>
      <c r="R3601" s="55"/>
      <c r="S3601" s="55"/>
      <c r="T3601" s="56"/>
      <c r="U3601" s="29"/>
      <c r="V3601" s="29"/>
      <c r="W3601" s="29"/>
      <c r="X3601" s="29"/>
      <c r="Y3601" s="29"/>
      <c r="Z3601" s="29"/>
      <c r="AA3601" s="29"/>
      <c r="AB3601" s="29"/>
      <c r="AC3601" s="29"/>
      <c r="AD3601" s="29"/>
      <c r="AE3601" s="29"/>
      <c r="AT3601" s="14" t="s">
        <v>136</v>
      </c>
      <c r="AU3601" s="14" t="s">
        <v>143</v>
      </c>
    </row>
    <row r="3602" spans="1:65" s="2" customFormat="1" ht="19.5">
      <c r="A3602" s="29"/>
      <c r="B3602" s="30"/>
      <c r="C3602" s="29"/>
      <c r="D3602" s="159" t="s">
        <v>320</v>
      </c>
      <c r="E3602" s="29"/>
      <c r="F3602" s="168" t="s">
        <v>4047</v>
      </c>
      <c r="G3602" s="29"/>
      <c r="H3602" s="29"/>
      <c r="I3602" s="161"/>
      <c r="J3602" s="29"/>
      <c r="K3602" s="29"/>
      <c r="L3602" s="30"/>
      <c r="M3602" s="162"/>
      <c r="N3602" s="163"/>
      <c r="O3602" s="55"/>
      <c r="P3602" s="55"/>
      <c r="Q3602" s="55"/>
      <c r="R3602" s="55"/>
      <c r="S3602" s="55"/>
      <c r="T3602" s="56"/>
      <c r="U3602" s="29"/>
      <c r="V3602" s="29"/>
      <c r="W3602" s="29"/>
      <c r="X3602" s="29"/>
      <c r="Y3602" s="29"/>
      <c r="Z3602" s="29"/>
      <c r="AA3602" s="29"/>
      <c r="AB3602" s="29"/>
      <c r="AC3602" s="29"/>
      <c r="AD3602" s="29"/>
      <c r="AE3602" s="29"/>
      <c r="AT3602" s="14" t="s">
        <v>320</v>
      </c>
      <c r="AU3602" s="14" t="s">
        <v>143</v>
      </c>
    </row>
    <row r="3603" spans="1:65" s="2" customFormat="1" ht="16.5" customHeight="1">
      <c r="A3603" s="29"/>
      <c r="B3603" s="145"/>
      <c r="C3603" s="146" t="s">
        <v>4374</v>
      </c>
      <c r="D3603" s="146" t="s">
        <v>130</v>
      </c>
      <c r="E3603" s="147" t="s">
        <v>4375</v>
      </c>
      <c r="F3603" s="148" t="s">
        <v>4376</v>
      </c>
      <c r="G3603" s="149" t="s">
        <v>133</v>
      </c>
      <c r="H3603" s="150">
        <v>1</v>
      </c>
      <c r="I3603" s="151"/>
      <c r="J3603" s="152">
        <f>ROUND(I3603*H3603,2)</f>
        <v>0</v>
      </c>
      <c r="K3603" s="148" t="s">
        <v>1</v>
      </c>
      <c r="L3603" s="30"/>
      <c r="M3603" s="153" t="s">
        <v>1</v>
      </c>
      <c r="N3603" s="154" t="s">
        <v>41</v>
      </c>
      <c r="O3603" s="55"/>
      <c r="P3603" s="155">
        <f>O3603*H3603</f>
        <v>0</v>
      </c>
      <c r="Q3603" s="155">
        <v>0</v>
      </c>
      <c r="R3603" s="155">
        <f>Q3603*H3603</f>
        <v>0</v>
      </c>
      <c r="S3603" s="155">
        <v>0</v>
      </c>
      <c r="T3603" s="156">
        <f>S3603*H3603</f>
        <v>0</v>
      </c>
      <c r="U3603" s="29"/>
      <c r="V3603" s="29"/>
      <c r="W3603" s="29"/>
      <c r="X3603" s="29"/>
      <c r="Y3603" s="29"/>
      <c r="Z3603" s="29"/>
      <c r="AA3603" s="29"/>
      <c r="AB3603" s="29"/>
      <c r="AC3603" s="29"/>
      <c r="AD3603" s="29"/>
      <c r="AE3603" s="29"/>
      <c r="AR3603" s="157" t="s">
        <v>148</v>
      </c>
      <c r="AT3603" s="157" t="s">
        <v>130</v>
      </c>
      <c r="AU3603" s="157" t="s">
        <v>143</v>
      </c>
      <c r="AY3603" s="14" t="s">
        <v>127</v>
      </c>
      <c r="BE3603" s="158">
        <f>IF(N3603="základní",J3603,0)</f>
        <v>0</v>
      </c>
      <c r="BF3603" s="158">
        <f>IF(N3603="snížená",J3603,0)</f>
        <v>0</v>
      </c>
      <c r="BG3603" s="158">
        <f>IF(N3603="zákl. přenesená",J3603,0)</f>
        <v>0</v>
      </c>
      <c r="BH3603" s="158">
        <f>IF(N3603="sníž. přenesená",J3603,0)</f>
        <v>0</v>
      </c>
      <c r="BI3603" s="158">
        <f>IF(N3603="nulová",J3603,0)</f>
        <v>0</v>
      </c>
      <c r="BJ3603" s="14" t="s">
        <v>83</v>
      </c>
      <c r="BK3603" s="158">
        <f>ROUND(I3603*H3603,2)</f>
        <v>0</v>
      </c>
      <c r="BL3603" s="14" t="s">
        <v>148</v>
      </c>
      <c r="BM3603" s="157" t="s">
        <v>4377</v>
      </c>
    </row>
    <row r="3604" spans="1:65" s="2" customFormat="1">
      <c r="A3604" s="29"/>
      <c r="B3604" s="30"/>
      <c r="C3604" s="29"/>
      <c r="D3604" s="159" t="s">
        <v>136</v>
      </c>
      <c r="E3604" s="29"/>
      <c r="F3604" s="160" t="s">
        <v>4376</v>
      </c>
      <c r="G3604" s="29"/>
      <c r="H3604" s="29"/>
      <c r="I3604" s="161"/>
      <c r="J3604" s="29"/>
      <c r="K3604" s="29"/>
      <c r="L3604" s="30"/>
      <c r="M3604" s="162"/>
      <c r="N3604" s="163"/>
      <c r="O3604" s="55"/>
      <c r="P3604" s="55"/>
      <c r="Q3604" s="55"/>
      <c r="R3604" s="55"/>
      <c r="S3604" s="55"/>
      <c r="T3604" s="56"/>
      <c r="U3604" s="29"/>
      <c r="V3604" s="29"/>
      <c r="W3604" s="29"/>
      <c r="X3604" s="29"/>
      <c r="Y3604" s="29"/>
      <c r="Z3604" s="29"/>
      <c r="AA3604" s="29"/>
      <c r="AB3604" s="29"/>
      <c r="AC3604" s="29"/>
      <c r="AD3604" s="29"/>
      <c r="AE3604" s="29"/>
      <c r="AT3604" s="14" t="s">
        <v>136</v>
      </c>
      <c r="AU3604" s="14" t="s">
        <v>143</v>
      </c>
    </row>
    <row r="3605" spans="1:65" s="2" customFormat="1" ht="19.5">
      <c r="A3605" s="29"/>
      <c r="B3605" s="30"/>
      <c r="C3605" s="29"/>
      <c r="D3605" s="159" t="s">
        <v>320</v>
      </c>
      <c r="E3605" s="29"/>
      <c r="F3605" s="168" t="s">
        <v>4087</v>
      </c>
      <c r="G3605" s="29"/>
      <c r="H3605" s="29"/>
      <c r="I3605" s="161"/>
      <c r="J3605" s="29"/>
      <c r="K3605" s="29"/>
      <c r="L3605" s="30"/>
      <c r="M3605" s="162"/>
      <c r="N3605" s="163"/>
      <c r="O3605" s="55"/>
      <c r="P3605" s="55"/>
      <c r="Q3605" s="55"/>
      <c r="R3605" s="55"/>
      <c r="S3605" s="55"/>
      <c r="T3605" s="56"/>
      <c r="U3605" s="29"/>
      <c r="V3605" s="29"/>
      <c r="W3605" s="29"/>
      <c r="X3605" s="29"/>
      <c r="Y3605" s="29"/>
      <c r="Z3605" s="29"/>
      <c r="AA3605" s="29"/>
      <c r="AB3605" s="29"/>
      <c r="AC3605" s="29"/>
      <c r="AD3605" s="29"/>
      <c r="AE3605" s="29"/>
      <c r="AT3605" s="14" t="s">
        <v>320</v>
      </c>
      <c r="AU3605" s="14" t="s">
        <v>143</v>
      </c>
    </row>
    <row r="3606" spans="1:65" s="2" customFormat="1" ht="16.5" customHeight="1">
      <c r="A3606" s="29"/>
      <c r="B3606" s="145"/>
      <c r="C3606" s="146" t="s">
        <v>4378</v>
      </c>
      <c r="D3606" s="146" t="s">
        <v>130</v>
      </c>
      <c r="E3606" s="147" t="s">
        <v>4379</v>
      </c>
      <c r="F3606" s="148" t="s">
        <v>1090</v>
      </c>
      <c r="G3606" s="149" t="s">
        <v>353</v>
      </c>
      <c r="H3606" s="150">
        <v>1</v>
      </c>
      <c r="I3606" s="151"/>
      <c r="J3606" s="152">
        <f>ROUND(I3606*H3606,2)</f>
        <v>0</v>
      </c>
      <c r="K3606" s="148" t="s">
        <v>1</v>
      </c>
      <c r="L3606" s="30"/>
      <c r="M3606" s="153" t="s">
        <v>1</v>
      </c>
      <c r="N3606" s="154" t="s">
        <v>41</v>
      </c>
      <c r="O3606" s="55"/>
      <c r="P3606" s="155">
        <f>O3606*H3606</f>
        <v>0</v>
      </c>
      <c r="Q3606" s="155">
        <v>0</v>
      </c>
      <c r="R3606" s="155">
        <f>Q3606*H3606</f>
        <v>0</v>
      </c>
      <c r="S3606" s="155">
        <v>0</v>
      </c>
      <c r="T3606" s="156">
        <f>S3606*H3606</f>
        <v>0</v>
      </c>
      <c r="U3606" s="29"/>
      <c r="V3606" s="29"/>
      <c r="W3606" s="29"/>
      <c r="X3606" s="29"/>
      <c r="Y3606" s="29"/>
      <c r="Z3606" s="29"/>
      <c r="AA3606" s="29"/>
      <c r="AB3606" s="29"/>
      <c r="AC3606" s="29"/>
      <c r="AD3606" s="29"/>
      <c r="AE3606" s="29"/>
      <c r="AR3606" s="157" t="s">
        <v>148</v>
      </c>
      <c r="AT3606" s="157" t="s">
        <v>130</v>
      </c>
      <c r="AU3606" s="157" t="s">
        <v>143</v>
      </c>
      <c r="AY3606" s="14" t="s">
        <v>127</v>
      </c>
      <c r="BE3606" s="158">
        <f>IF(N3606="základní",J3606,0)</f>
        <v>0</v>
      </c>
      <c r="BF3606" s="158">
        <f>IF(N3606="snížená",J3606,0)</f>
        <v>0</v>
      </c>
      <c r="BG3606" s="158">
        <f>IF(N3606="zákl. přenesená",J3606,0)</f>
        <v>0</v>
      </c>
      <c r="BH3606" s="158">
        <f>IF(N3606="sníž. přenesená",J3606,0)</f>
        <v>0</v>
      </c>
      <c r="BI3606" s="158">
        <f>IF(N3606="nulová",J3606,0)</f>
        <v>0</v>
      </c>
      <c r="BJ3606" s="14" t="s">
        <v>83</v>
      </c>
      <c r="BK3606" s="158">
        <f>ROUND(I3606*H3606,2)</f>
        <v>0</v>
      </c>
      <c r="BL3606" s="14" t="s">
        <v>148</v>
      </c>
      <c r="BM3606" s="157" t="s">
        <v>4380</v>
      </c>
    </row>
    <row r="3607" spans="1:65" s="2" customFormat="1">
      <c r="A3607" s="29"/>
      <c r="B3607" s="30"/>
      <c r="C3607" s="29"/>
      <c r="D3607" s="159" t="s">
        <v>136</v>
      </c>
      <c r="E3607" s="29"/>
      <c r="F3607" s="160" t="s">
        <v>1090</v>
      </c>
      <c r="G3607" s="29"/>
      <c r="H3607" s="29"/>
      <c r="I3607" s="161"/>
      <c r="J3607" s="29"/>
      <c r="K3607" s="29"/>
      <c r="L3607" s="30"/>
      <c r="M3607" s="162"/>
      <c r="N3607" s="163"/>
      <c r="O3607" s="55"/>
      <c r="P3607" s="55"/>
      <c r="Q3607" s="55"/>
      <c r="R3607" s="55"/>
      <c r="S3607" s="55"/>
      <c r="T3607" s="56"/>
      <c r="U3607" s="29"/>
      <c r="V3607" s="29"/>
      <c r="W3607" s="29"/>
      <c r="X3607" s="29"/>
      <c r="Y3607" s="29"/>
      <c r="Z3607" s="29"/>
      <c r="AA3607" s="29"/>
      <c r="AB3607" s="29"/>
      <c r="AC3607" s="29"/>
      <c r="AD3607" s="29"/>
      <c r="AE3607" s="29"/>
      <c r="AT3607" s="14" t="s">
        <v>136</v>
      </c>
      <c r="AU3607" s="14" t="s">
        <v>143</v>
      </c>
    </row>
    <row r="3608" spans="1:65" s="2" customFormat="1" ht="19.5">
      <c r="A3608" s="29"/>
      <c r="B3608" s="30"/>
      <c r="C3608" s="29"/>
      <c r="D3608" s="159" t="s">
        <v>320</v>
      </c>
      <c r="E3608" s="29"/>
      <c r="F3608" s="168" t="s">
        <v>4047</v>
      </c>
      <c r="G3608" s="29"/>
      <c r="H3608" s="29"/>
      <c r="I3608" s="161"/>
      <c r="J3608" s="29"/>
      <c r="K3608" s="29"/>
      <c r="L3608" s="30"/>
      <c r="M3608" s="162"/>
      <c r="N3608" s="163"/>
      <c r="O3608" s="55"/>
      <c r="P3608" s="55"/>
      <c r="Q3608" s="55"/>
      <c r="R3608" s="55"/>
      <c r="S3608" s="55"/>
      <c r="T3608" s="56"/>
      <c r="U3608" s="29"/>
      <c r="V3608" s="29"/>
      <c r="W3608" s="29"/>
      <c r="X3608" s="29"/>
      <c r="Y3608" s="29"/>
      <c r="Z3608" s="29"/>
      <c r="AA3608" s="29"/>
      <c r="AB3608" s="29"/>
      <c r="AC3608" s="29"/>
      <c r="AD3608" s="29"/>
      <c r="AE3608" s="29"/>
      <c r="AT3608" s="14" t="s">
        <v>320</v>
      </c>
      <c r="AU3608" s="14" t="s">
        <v>143</v>
      </c>
    </row>
    <row r="3609" spans="1:65" s="2" customFormat="1" ht="16.5" customHeight="1">
      <c r="A3609" s="29"/>
      <c r="B3609" s="145"/>
      <c r="C3609" s="146" t="s">
        <v>4381</v>
      </c>
      <c r="D3609" s="146" t="s">
        <v>130</v>
      </c>
      <c r="E3609" s="147" t="s">
        <v>4382</v>
      </c>
      <c r="F3609" s="148" t="s">
        <v>457</v>
      </c>
      <c r="G3609" s="149" t="s">
        <v>353</v>
      </c>
      <c r="H3609" s="150">
        <v>1</v>
      </c>
      <c r="I3609" s="151"/>
      <c r="J3609" s="152">
        <f>ROUND(I3609*H3609,2)</f>
        <v>0</v>
      </c>
      <c r="K3609" s="148" t="s">
        <v>1</v>
      </c>
      <c r="L3609" s="30"/>
      <c r="M3609" s="153" t="s">
        <v>1</v>
      </c>
      <c r="N3609" s="154" t="s">
        <v>41</v>
      </c>
      <c r="O3609" s="55"/>
      <c r="P3609" s="155">
        <f>O3609*H3609</f>
        <v>0</v>
      </c>
      <c r="Q3609" s="155">
        <v>0</v>
      </c>
      <c r="R3609" s="155">
        <f>Q3609*H3609</f>
        <v>0</v>
      </c>
      <c r="S3609" s="155">
        <v>0</v>
      </c>
      <c r="T3609" s="156">
        <f>S3609*H3609</f>
        <v>0</v>
      </c>
      <c r="U3609" s="29"/>
      <c r="V3609" s="29"/>
      <c r="W3609" s="29"/>
      <c r="X3609" s="29"/>
      <c r="Y3609" s="29"/>
      <c r="Z3609" s="29"/>
      <c r="AA3609" s="29"/>
      <c r="AB3609" s="29"/>
      <c r="AC3609" s="29"/>
      <c r="AD3609" s="29"/>
      <c r="AE3609" s="29"/>
      <c r="AR3609" s="157" t="s">
        <v>148</v>
      </c>
      <c r="AT3609" s="157" t="s">
        <v>130</v>
      </c>
      <c r="AU3609" s="157" t="s">
        <v>143</v>
      </c>
      <c r="AY3609" s="14" t="s">
        <v>127</v>
      </c>
      <c r="BE3609" s="158">
        <f>IF(N3609="základní",J3609,0)</f>
        <v>0</v>
      </c>
      <c r="BF3609" s="158">
        <f>IF(N3609="snížená",J3609,0)</f>
        <v>0</v>
      </c>
      <c r="BG3609" s="158">
        <f>IF(N3609="zákl. přenesená",J3609,0)</f>
        <v>0</v>
      </c>
      <c r="BH3609" s="158">
        <f>IF(N3609="sníž. přenesená",J3609,0)</f>
        <v>0</v>
      </c>
      <c r="BI3609" s="158">
        <f>IF(N3609="nulová",J3609,0)</f>
        <v>0</v>
      </c>
      <c r="BJ3609" s="14" t="s">
        <v>83</v>
      </c>
      <c r="BK3609" s="158">
        <f>ROUND(I3609*H3609,2)</f>
        <v>0</v>
      </c>
      <c r="BL3609" s="14" t="s">
        <v>148</v>
      </c>
      <c r="BM3609" s="157" t="s">
        <v>4383</v>
      </c>
    </row>
    <row r="3610" spans="1:65" s="2" customFormat="1">
      <c r="A3610" s="29"/>
      <c r="B3610" s="30"/>
      <c r="C3610" s="29"/>
      <c r="D3610" s="159" t="s">
        <v>136</v>
      </c>
      <c r="E3610" s="29"/>
      <c r="F3610" s="160" t="s">
        <v>457</v>
      </c>
      <c r="G3610" s="29"/>
      <c r="H3610" s="29"/>
      <c r="I3610" s="161"/>
      <c r="J3610" s="29"/>
      <c r="K3610" s="29"/>
      <c r="L3610" s="30"/>
      <c r="M3610" s="162"/>
      <c r="N3610" s="163"/>
      <c r="O3610" s="55"/>
      <c r="P3610" s="55"/>
      <c r="Q3610" s="55"/>
      <c r="R3610" s="55"/>
      <c r="S3610" s="55"/>
      <c r="T3610" s="56"/>
      <c r="U3610" s="29"/>
      <c r="V3610" s="29"/>
      <c r="W3610" s="29"/>
      <c r="X3610" s="29"/>
      <c r="Y3610" s="29"/>
      <c r="Z3610" s="29"/>
      <c r="AA3610" s="29"/>
      <c r="AB3610" s="29"/>
      <c r="AC3610" s="29"/>
      <c r="AD3610" s="29"/>
      <c r="AE3610" s="29"/>
      <c r="AT3610" s="14" t="s">
        <v>136</v>
      </c>
      <c r="AU3610" s="14" t="s">
        <v>143</v>
      </c>
    </row>
    <row r="3611" spans="1:65" s="2" customFormat="1" ht="19.5">
      <c r="A3611" s="29"/>
      <c r="B3611" s="30"/>
      <c r="C3611" s="29"/>
      <c r="D3611" s="159" t="s">
        <v>320</v>
      </c>
      <c r="E3611" s="29"/>
      <c r="F3611" s="168" t="s">
        <v>4047</v>
      </c>
      <c r="G3611" s="29"/>
      <c r="H3611" s="29"/>
      <c r="I3611" s="161"/>
      <c r="J3611" s="29"/>
      <c r="K3611" s="29"/>
      <c r="L3611" s="30"/>
      <c r="M3611" s="162"/>
      <c r="N3611" s="163"/>
      <c r="O3611" s="55"/>
      <c r="P3611" s="55"/>
      <c r="Q3611" s="55"/>
      <c r="R3611" s="55"/>
      <c r="S3611" s="55"/>
      <c r="T3611" s="56"/>
      <c r="U3611" s="29"/>
      <c r="V3611" s="29"/>
      <c r="W3611" s="29"/>
      <c r="X3611" s="29"/>
      <c r="Y3611" s="29"/>
      <c r="Z3611" s="29"/>
      <c r="AA3611" s="29"/>
      <c r="AB3611" s="29"/>
      <c r="AC3611" s="29"/>
      <c r="AD3611" s="29"/>
      <c r="AE3611" s="29"/>
      <c r="AT3611" s="14" t="s">
        <v>320</v>
      </c>
      <c r="AU3611" s="14" t="s">
        <v>143</v>
      </c>
    </row>
    <row r="3612" spans="1:65" s="2" customFormat="1" ht="16.5" customHeight="1">
      <c r="A3612" s="29"/>
      <c r="B3612" s="145"/>
      <c r="C3612" s="146" t="s">
        <v>4384</v>
      </c>
      <c r="D3612" s="146" t="s">
        <v>130</v>
      </c>
      <c r="E3612" s="147" t="s">
        <v>4385</v>
      </c>
      <c r="F3612" s="148" t="s">
        <v>461</v>
      </c>
      <c r="G3612" s="149" t="s">
        <v>353</v>
      </c>
      <c r="H3612" s="150">
        <v>1</v>
      </c>
      <c r="I3612" s="151"/>
      <c r="J3612" s="152">
        <f>ROUND(I3612*H3612,2)</f>
        <v>0</v>
      </c>
      <c r="K3612" s="148" t="s">
        <v>1</v>
      </c>
      <c r="L3612" s="30"/>
      <c r="M3612" s="153" t="s">
        <v>1</v>
      </c>
      <c r="N3612" s="154" t="s">
        <v>41</v>
      </c>
      <c r="O3612" s="55"/>
      <c r="P3612" s="155">
        <f>O3612*H3612</f>
        <v>0</v>
      </c>
      <c r="Q3612" s="155">
        <v>0</v>
      </c>
      <c r="R3612" s="155">
        <f>Q3612*H3612</f>
        <v>0</v>
      </c>
      <c r="S3612" s="155">
        <v>0</v>
      </c>
      <c r="T3612" s="156">
        <f>S3612*H3612</f>
        <v>0</v>
      </c>
      <c r="U3612" s="29"/>
      <c r="V3612" s="29"/>
      <c r="W3612" s="29"/>
      <c r="X3612" s="29"/>
      <c r="Y3612" s="29"/>
      <c r="Z3612" s="29"/>
      <c r="AA3612" s="29"/>
      <c r="AB3612" s="29"/>
      <c r="AC3612" s="29"/>
      <c r="AD3612" s="29"/>
      <c r="AE3612" s="29"/>
      <c r="AR3612" s="157" t="s">
        <v>148</v>
      </c>
      <c r="AT3612" s="157" t="s">
        <v>130</v>
      </c>
      <c r="AU3612" s="157" t="s">
        <v>143</v>
      </c>
      <c r="AY3612" s="14" t="s">
        <v>127</v>
      </c>
      <c r="BE3612" s="158">
        <f>IF(N3612="základní",J3612,0)</f>
        <v>0</v>
      </c>
      <c r="BF3612" s="158">
        <f>IF(N3612="snížená",J3612,0)</f>
        <v>0</v>
      </c>
      <c r="BG3612" s="158">
        <f>IF(N3612="zákl. přenesená",J3612,0)</f>
        <v>0</v>
      </c>
      <c r="BH3612" s="158">
        <f>IF(N3612="sníž. přenesená",J3612,0)</f>
        <v>0</v>
      </c>
      <c r="BI3612" s="158">
        <f>IF(N3612="nulová",J3612,0)</f>
        <v>0</v>
      </c>
      <c r="BJ3612" s="14" t="s">
        <v>83</v>
      </c>
      <c r="BK3612" s="158">
        <f>ROUND(I3612*H3612,2)</f>
        <v>0</v>
      </c>
      <c r="BL3612" s="14" t="s">
        <v>148</v>
      </c>
      <c r="BM3612" s="157" t="s">
        <v>4386</v>
      </c>
    </row>
    <row r="3613" spans="1:65" s="2" customFormat="1">
      <c r="A3613" s="29"/>
      <c r="B3613" s="30"/>
      <c r="C3613" s="29"/>
      <c r="D3613" s="159" t="s">
        <v>136</v>
      </c>
      <c r="E3613" s="29"/>
      <c r="F3613" s="160" t="s">
        <v>461</v>
      </c>
      <c r="G3613" s="29"/>
      <c r="H3613" s="29"/>
      <c r="I3613" s="161"/>
      <c r="J3613" s="29"/>
      <c r="K3613" s="29"/>
      <c r="L3613" s="30"/>
      <c r="M3613" s="162"/>
      <c r="N3613" s="163"/>
      <c r="O3613" s="55"/>
      <c r="P3613" s="55"/>
      <c r="Q3613" s="55"/>
      <c r="R3613" s="55"/>
      <c r="S3613" s="55"/>
      <c r="T3613" s="56"/>
      <c r="U3613" s="29"/>
      <c r="V3613" s="29"/>
      <c r="W3613" s="29"/>
      <c r="X3613" s="29"/>
      <c r="Y3613" s="29"/>
      <c r="Z3613" s="29"/>
      <c r="AA3613" s="29"/>
      <c r="AB3613" s="29"/>
      <c r="AC3613" s="29"/>
      <c r="AD3613" s="29"/>
      <c r="AE3613" s="29"/>
      <c r="AT3613" s="14" t="s">
        <v>136</v>
      </c>
      <c r="AU3613" s="14" t="s">
        <v>143</v>
      </c>
    </row>
    <row r="3614" spans="1:65" s="2" customFormat="1" ht="19.5">
      <c r="A3614" s="29"/>
      <c r="B3614" s="30"/>
      <c r="C3614" s="29"/>
      <c r="D3614" s="159" t="s">
        <v>320</v>
      </c>
      <c r="E3614" s="29"/>
      <c r="F3614" s="168" t="s">
        <v>4387</v>
      </c>
      <c r="G3614" s="29"/>
      <c r="H3614" s="29"/>
      <c r="I3614" s="161"/>
      <c r="J3614" s="29"/>
      <c r="K3614" s="29"/>
      <c r="L3614" s="30"/>
      <c r="M3614" s="162"/>
      <c r="N3614" s="163"/>
      <c r="O3614" s="55"/>
      <c r="P3614" s="55"/>
      <c r="Q3614" s="55"/>
      <c r="R3614" s="55"/>
      <c r="S3614" s="55"/>
      <c r="T3614" s="56"/>
      <c r="U3614" s="29"/>
      <c r="V3614" s="29"/>
      <c r="W3614" s="29"/>
      <c r="X3614" s="29"/>
      <c r="Y3614" s="29"/>
      <c r="Z3614" s="29"/>
      <c r="AA3614" s="29"/>
      <c r="AB3614" s="29"/>
      <c r="AC3614" s="29"/>
      <c r="AD3614" s="29"/>
      <c r="AE3614" s="29"/>
      <c r="AT3614" s="14" t="s">
        <v>320</v>
      </c>
      <c r="AU3614" s="14" t="s">
        <v>143</v>
      </c>
    </row>
    <row r="3615" spans="1:65" s="2" customFormat="1" ht="16.5" customHeight="1">
      <c r="A3615" s="29"/>
      <c r="B3615" s="145"/>
      <c r="C3615" s="146" t="s">
        <v>4388</v>
      </c>
      <c r="D3615" s="146" t="s">
        <v>130</v>
      </c>
      <c r="E3615" s="147" t="s">
        <v>4389</v>
      </c>
      <c r="F3615" s="148" t="s">
        <v>466</v>
      </c>
      <c r="G3615" s="149" t="s">
        <v>353</v>
      </c>
      <c r="H3615" s="150">
        <v>1</v>
      </c>
      <c r="I3615" s="151"/>
      <c r="J3615" s="152">
        <f>ROUND(I3615*H3615,2)</f>
        <v>0</v>
      </c>
      <c r="K3615" s="148" t="s">
        <v>1</v>
      </c>
      <c r="L3615" s="30"/>
      <c r="M3615" s="153" t="s">
        <v>1</v>
      </c>
      <c r="N3615" s="154" t="s">
        <v>41</v>
      </c>
      <c r="O3615" s="55"/>
      <c r="P3615" s="155">
        <f>O3615*H3615</f>
        <v>0</v>
      </c>
      <c r="Q3615" s="155">
        <v>0</v>
      </c>
      <c r="R3615" s="155">
        <f>Q3615*H3615</f>
        <v>0</v>
      </c>
      <c r="S3615" s="155">
        <v>0</v>
      </c>
      <c r="T3615" s="156">
        <f>S3615*H3615</f>
        <v>0</v>
      </c>
      <c r="U3615" s="29"/>
      <c r="V3615" s="29"/>
      <c r="W3615" s="29"/>
      <c r="X3615" s="29"/>
      <c r="Y3615" s="29"/>
      <c r="Z3615" s="29"/>
      <c r="AA3615" s="29"/>
      <c r="AB3615" s="29"/>
      <c r="AC3615" s="29"/>
      <c r="AD3615" s="29"/>
      <c r="AE3615" s="29"/>
      <c r="AR3615" s="157" t="s">
        <v>148</v>
      </c>
      <c r="AT3615" s="157" t="s">
        <v>130</v>
      </c>
      <c r="AU3615" s="157" t="s">
        <v>143</v>
      </c>
      <c r="AY3615" s="14" t="s">
        <v>127</v>
      </c>
      <c r="BE3615" s="158">
        <f>IF(N3615="základní",J3615,0)</f>
        <v>0</v>
      </c>
      <c r="BF3615" s="158">
        <f>IF(N3615="snížená",J3615,0)</f>
        <v>0</v>
      </c>
      <c r="BG3615" s="158">
        <f>IF(N3615="zákl. přenesená",J3615,0)</f>
        <v>0</v>
      </c>
      <c r="BH3615" s="158">
        <f>IF(N3615="sníž. přenesená",J3615,0)</f>
        <v>0</v>
      </c>
      <c r="BI3615" s="158">
        <f>IF(N3615="nulová",J3615,0)</f>
        <v>0</v>
      </c>
      <c r="BJ3615" s="14" t="s">
        <v>83</v>
      </c>
      <c r="BK3615" s="158">
        <f>ROUND(I3615*H3615,2)</f>
        <v>0</v>
      </c>
      <c r="BL3615" s="14" t="s">
        <v>148</v>
      </c>
      <c r="BM3615" s="157" t="s">
        <v>4390</v>
      </c>
    </row>
    <row r="3616" spans="1:65" s="2" customFormat="1">
      <c r="A3616" s="29"/>
      <c r="B3616" s="30"/>
      <c r="C3616" s="29"/>
      <c r="D3616" s="159" t="s">
        <v>136</v>
      </c>
      <c r="E3616" s="29"/>
      <c r="F3616" s="160" t="s">
        <v>466</v>
      </c>
      <c r="G3616" s="29"/>
      <c r="H3616" s="29"/>
      <c r="I3616" s="161"/>
      <c r="J3616" s="29"/>
      <c r="K3616" s="29"/>
      <c r="L3616" s="30"/>
      <c r="M3616" s="162"/>
      <c r="N3616" s="163"/>
      <c r="O3616" s="55"/>
      <c r="P3616" s="55"/>
      <c r="Q3616" s="55"/>
      <c r="R3616" s="55"/>
      <c r="S3616" s="55"/>
      <c r="T3616" s="56"/>
      <c r="U3616" s="29"/>
      <c r="V3616" s="29"/>
      <c r="W3616" s="29"/>
      <c r="X3616" s="29"/>
      <c r="Y3616" s="29"/>
      <c r="Z3616" s="29"/>
      <c r="AA3616" s="29"/>
      <c r="AB3616" s="29"/>
      <c r="AC3616" s="29"/>
      <c r="AD3616" s="29"/>
      <c r="AE3616" s="29"/>
      <c r="AT3616" s="14" t="s">
        <v>136</v>
      </c>
      <c r="AU3616" s="14" t="s">
        <v>143</v>
      </c>
    </row>
    <row r="3617" spans="1:65" s="2" customFormat="1" ht="19.5">
      <c r="A3617" s="29"/>
      <c r="B3617" s="30"/>
      <c r="C3617" s="29"/>
      <c r="D3617" s="159" t="s">
        <v>320</v>
      </c>
      <c r="E3617" s="29"/>
      <c r="F3617" s="168" t="s">
        <v>4387</v>
      </c>
      <c r="G3617" s="29"/>
      <c r="H3617" s="29"/>
      <c r="I3617" s="161"/>
      <c r="J3617" s="29"/>
      <c r="K3617" s="29"/>
      <c r="L3617" s="30"/>
      <c r="M3617" s="162"/>
      <c r="N3617" s="163"/>
      <c r="O3617" s="55"/>
      <c r="P3617" s="55"/>
      <c r="Q3617" s="55"/>
      <c r="R3617" s="55"/>
      <c r="S3617" s="55"/>
      <c r="T3617" s="56"/>
      <c r="U3617" s="29"/>
      <c r="V3617" s="29"/>
      <c r="W3617" s="29"/>
      <c r="X3617" s="29"/>
      <c r="Y3617" s="29"/>
      <c r="Z3617" s="29"/>
      <c r="AA3617" s="29"/>
      <c r="AB3617" s="29"/>
      <c r="AC3617" s="29"/>
      <c r="AD3617" s="29"/>
      <c r="AE3617" s="29"/>
      <c r="AT3617" s="14" t="s">
        <v>320</v>
      </c>
      <c r="AU3617" s="14" t="s">
        <v>143</v>
      </c>
    </row>
    <row r="3618" spans="1:65" s="2" customFormat="1" ht="16.5" customHeight="1">
      <c r="A3618" s="29"/>
      <c r="B3618" s="145"/>
      <c r="C3618" s="146" t="s">
        <v>4391</v>
      </c>
      <c r="D3618" s="146" t="s">
        <v>130</v>
      </c>
      <c r="E3618" s="147" t="s">
        <v>4392</v>
      </c>
      <c r="F3618" s="148" t="s">
        <v>1108</v>
      </c>
      <c r="G3618" s="149" t="s">
        <v>353</v>
      </c>
      <c r="H3618" s="150">
        <v>1</v>
      </c>
      <c r="I3618" s="151"/>
      <c r="J3618" s="152">
        <f>ROUND(I3618*H3618,2)</f>
        <v>0</v>
      </c>
      <c r="K3618" s="148" t="s">
        <v>1</v>
      </c>
      <c r="L3618" s="30"/>
      <c r="M3618" s="153" t="s">
        <v>1</v>
      </c>
      <c r="N3618" s="154" t="s">
        <v>41</v>
      </c>
      <c r="O3618" s="55"/>
      <c r="P3618" s="155">
        <f>O3618*H3618</f>
        <v>0</v>
      </c>
      <c r="Q3618" s="155">
        <v>0</v>
      </c>
      <c r="R3618" s="155">
        <f>Q3618*H3618</f>
        <v>0</v>
      </c>
      <c r="S3618" s="155">
        <v>0</v>
      </c>
      <c r="T3618" s="156">
        <f>S3618*H3618</f>
        <v>0</v>
      </c>
      <c r="U3618" s="29"/>
      <c r="V3618" s="29"/>
      <c r="W3618" s="29"/>
      <c r="X3618" s="29"/>
      <c r="Y3618" s="29"/>
      <c r="Z3618" s="29"/>
      <c r="AA3618" s="29"/>
      <c r="AB3618" s="29"/>
      <c r="AC3618" s="29"/>
      <c r="AD3618" s="29"/>
      <c r="AE3618" s="29"/>
      <c r="AR3618" s="157" t="s">
        <v>148</v>
      </c>
      <c r="AT3618" s="157" t="s">
        <v>130</v>
      </c>
      <c r="AU3618" s="157" t="s">
        <v>143</v>
      </c>
      <c r="AY3618" s="14" t="s">
        <v>127</v>
      </c>
      <c r="BE3618" s="158">
        <f>IF(N3618="základní",J3618,0)</f>
        <v>0</v>
      </c>
      <c r="BF3618" s="158">
        <f>IF(N3618="snížená",J3618,0)</f>
        <v>0</v>
      </c>
      <c r="BG3618" s="158">
        <f>IF(N3618="zákl. přenesená",J3618,0)</f>
        <v>0</v>
      </c>
      <c r="BH3618" s="158">
        <f>IF(N3618="sníž. přenesená",J3618,0)</f>
        <v>0</v>
      </c>
      <c r="BI3618" s="158">
        <f>IF(N3618="nulová",J3618,0)</f>
        <v>0</v>
      </c>
      <c r="BJ3618" s="14" t="s">
        <v>83</v>
      </c>
      <c r="BK3618" s="158">
        <f>ROUND(I3618*H3618,2)</f>
        <v>0</v>
      </c>
      <c r="BL3618" s="14" t="s">
        <v>148</v>
      </c>
      <c r="BM3618" s="157" t="s">
        <v>4393</v>
      </c>
    </row>
    <row r="3619" spans="1:65" s="2" customFormat="1">
      <c r="A3619" s="29"/>
      <c r="B3619" s="30"/>
      <c r="C3619" s="29"/>
      <c r="D3619" s="159" t="s">
        <v>136</v>
      </c>
      <c r="E3619" s="29"/>
      <c r="F3619" s="160" t="s">
        <v>1108</v>
      </c>
      <c r="G3619" s="29"/>
      <c r="H3619" s="29"/>
      <c r="I3619" s="161"/>
      <c r="J3619" s="29"/>
      <c r="K3619" s="29"/>
      <c r="L3619" s="30"/>
      <c r="M3619" s="162"/>
      <c r="N3619" s="163"/>
      <c r="O3619" s="55"/>
      <c r="P3619" s="55"/>
      <c r="Q3619" s="55"/>
      <c r="R3619" s="55"/>
      <c r="S3619" s="55"/>
      <c r="T3619" s="56"/>
      <c r="U3619" s="29"/>
      <c r="V3619" s="29"/>
      <c r="W3619" s="29"/>
      <c r="X3619" s="29"/>
      <c r="Y3619" s="29"/>
      <c r="Z3619" s="29"/>
      <c r="AA3619" s="29"/>
      <c r="AB3619" s="29"/>
      <c r="AC3619" s="29"/>
      <c r="AD3619" s="29"/>
      <c r="AE3619" s="29"/>
      <c r="AT3619" s="14" t="s">
        <v>136</v>
      </c>
      <c r="AU3619" s="14" t="s">
        <v>143</v>
      </c>
    </row>
    <row r="3620" spans="1:65" s="2" customFormat="1" ht="19.5">
      <c r="A3620" s="29"/>
      <c r="B3620" s="30"/>
      <c r="C3620" s="29"/>
      <c r="D3620" s="159" t="s">
        <v>320</v>
      </c>
      <c r="E3620" s="29"/>
      <c r="F3620" s="168" t="s">
        <v>4082</v>
      </c>
      <c r="G3620" s="29"/>
      <c r="H3620" s="29"/>
      <c r="I3620" s="161"/>
      <c r="J3620" s="29"/>
      <c r="K3620" s="29"/>
      <c r="L3620" s="30"/>
      <c r="M3620" s="162"/>
      <c r="N3620" s="163"/>
      <c r="O3620" s="55"/>
      <c r="P3620" s="55"/>
      <c r="Q3620" s="55"/>
      <c r="R3620" s="55"/>
      <c r="S3620" s="55"/>
      <c r="T3620" s="56"/>
      <c r="U3620" s="29"/>
      <c r="V3620" s="29"/>
      <c r="W3620" s="29"/>
      <c r="X3620" s="29"/>
      <c r="Y3620" s="29"/>
      <c r="Z3620" s="29"/>
      <c r="AA3620" s="29"/>
      <c r="AB3620" s="29"/>
      <c r="AC3620" s="29"/>
      <c r="AD3620" s="29"/>
      <c r="AE3620" s="29"/>
      <c r="AT3620" s="14" t="s">
        <v>320</v>
      </c>
      <c r="AU3620" s="14" t="s">
        <v>143</v>
      </c>
    </row>
    <row r="3621" spans="1:65" s="2" customFormat="1" ht="24.2" customHeight="1">
      <c r="A3621" s="29"/>
      <c r="B3621" s="145"/>
      <c r="C3621" s="146" t="s">
        <v>4394</v>
      </c>
      <c r="D3621" s="146" t="s">
        <v>130</v>
      </c>
      <c r="E3621" s="147" t="s">
        <v>4395</v>
      </c>
      <c r="F3621" s="148" t="s">
        <v>4396</v>
      </c>
      <c r="G3621" s="149" t="s">
        <v>353</v>
      </c>
      <c r="H3621" s="150">
        <v>1</v>
      </c>
      <c r="I3621" s="151"/>
      <c r="J3621" s="152">
        <f>ROUND(I3621*H3621,2)</f>
        <v>0</v>
      </c>
      <c r="K3621" s="148" t="s">
        <v>1</v>
      </c>
      <c r="L3621" s="30"/>
      <c r="M3621" s="153" t="s">
        <v>1</v>
      </c>
      <c r="N3621" s="154" t="s">
        <v>41</v>
      </c>
      <c r="O3621" s="55"/>
      <c r="P3621" s="155">
        <f>O3621*H3621</f>
        <v>0</v>
      </c>
      <c r="Q3621" s="155">
        <v>0</v>
      </c>
      <c r="R3621" s="155">
        <f>Q3621*H3621</f>
        <v>0</v>
      </c>
      <c r="S3621" s="155">
        <v>0</v>
      </c>
      <c r="T3621" s="156">
        <f>S3621*H3621</f>
        <v>0</v>
      </c>
      <c r="U3621" s="29"/>
      <c r="V3621" s="29"/>
      <c r="W3621" s="29"/>
      <c r="X3621" s="29"/>
      <c r="Y3621" s="29"/>
      <c r="Z3621" s="29"/>
      <c r="AA3621" s="29"/>
      <c r="AB3621" s="29"/>
      <c r="AC3621" s="29"/>
      <c r="AD3621" s="29"/>
      <c r="AE3621" s="29"/>
      <c r="AR3621" s="157" t="s">
        <v>148</v>
      </c>
      <c r="AT3621" s="157" t="s">
        <v>130</v>
      </c>
      <c r="AU3621" s="157" t="s">
        <v>143</v>
      </c>
      <c r="AY3621" s="14" t="s">
        <v>127</v>
      </c>
      <c r="BE3621" s="158">
        <f>IF(N3621="základní",J3621,0)</f>
        <v>0</v>
      </c>
      <c r="BF3621" s="158">
        <f>IF(N3621="snížená",J3621,0)</f>
        <v>0</v>
      </c>
      <c r="BG3621" s="158">
        <f>IF(N3621="zákl. přenesená",J3621,0)</f>
        <v>0</v>
      </c>
      <c r="BH3621" s="158">
        <f>IF(N3621="sníž. přenesená",J3621,0)</f>
        <v>0</v>
      </c>
      <c r="BI3621" s="158">
        <f>IF(N3621="nulová",J3621,0)</f>
        <v>0</v>
      </c>
      <c r="BJ3621" s="14" t="s">
        <v>83</v>
      </c>
      <c r="BK3621" s="158">
        <f>ROUND(I3621*H3621,2)</f>
        <v>0</v>
      </c>
      <c r="BL3621" s="14" t="s">
        <v>148</v>
      </c>
      <c r="BM3621" s="157" t="s">
        <v>4397</v>
      </c>
    </row>
    <row r="3622" spans="1:65" s="2" customFormat="1">
      <c r="A3622" s="29"/>
      <c r="B3622" s="30"/>
      <c r="C3622" s="29"/>
      <c r="D3622" s="159" t="s">
        <v>136</v>
      </c>
      <c r="E3622" s="29"/>
      <c r="F3622" s="160" t="s">
        <v>4396</v>
      </c>
      <c r="G3622" s="29"/>
      <c r="H3622" s="29"/>
      <c r="I3622" s="161"/>
      <c r="J3622" s="29"/>
      <c r="K3622" s="29"/>
      <c r="L3622" s="30"/>
      <c r="M3622" s="162"/>
      <c r="N3622" s="163"/>
      <c r="O3622" s="55"/>
      <c r="P3622" s="55"/>
      <c r="Q3622" s="55"/>
      <c r="R3622" s="55"/>
      <c r="S3622" s="55"/>
      <c r="T3622" s="56"/>
      <c r="U3622" s="29"/>
      <c r="V3622" s="29"/>
      <c r="W3622" s="29"/>
      <c r="X3622" s="29"/>
      <c r="Y3622" s="29"/>
      <c r="Z3622" s="29"/>
      <c r="AA3622" s="29"/>
      <c r="AB3622" s="29"/>
      <c r="AC3622" s="29"/>
      <c r="AD3622" s="29"/>
      <c r="AE3622" s="29"/>
      <c r="AT3622" s="14" t="s">
        <v>136</v>
      </c>
      <c r="AU3622" s="14" t="s">
        <v>143</v>
      </c>
    </row>
    <row r="3623" spans="1:65" s="2" customFormat="1" ht="19.5">
      <c r="A3623" s="29"/>
      <c r="B3623" s="30"/>
      <c r="C3623" s="29"/>
      <c r="D3623" s="159" t="s">
        <v>320</v>
      </c>
      <c r="E3623" s="29"/>
      <c r="F3623" s="168" t="s">
        <v>4103</v>
      </c>
      <c r="G3623" s="29"/>
      <c r="H3623" s="29"/>
      <c r="I3623" s="161"/>
      <c r="J3623" s="29"/>
      <c r="K3623" s="29"/>
      <c r="L3623" s="30"/>
      <c r="M3623" s="162"/>
      <c r="N3623" s="163"/>
      <c r="O3623" s="55"/>
      <c r="P3623" s="55"/>
      <c r="Q3623" s="55"/>
      <c r="R3623" s="55"/>
      <c r="S3623" s="55"/>
      <c r="T3623" s="56"/>
      <c r="U3623" s="29"/>
      <c r="V3623" s="29"/>
      <c r="W3623" s="29"/>
      <c r="X3623" s="29"/>
      <c r="Y3623" s="29"/>
      <c r="Z3623" s="29"/>
      <c r="AA3623" s="29"/>
      <c r="AB3623" s="29"/>
      <c r="AC3623" s="29"/>
      <c r="AD3623" s="29"/>
      <c r="AE3623" s="29"/>
      <c r="AT3623" s="14" t="s">
        <v>320</v>
      </c>
      <c r="AU3623" s="14" t="s">
        <v>143</v>
      </c>
    </row>
    <row r="3624" spans="1:65" s="12" customFormat="1" ht="22.9" customHeight="1">
      <c r="B3624" s="132"/>
      <c r="D3624" s="133" t="s">
        <v>75</v>
      </c>
      <c r="E3624" s="143" t="s">
        <v>4398</v>
      </c>
      <c r="F3624" s="143" t="s">
        <v>4399</v>
      </c>
      <c r="I3624" s="135"/>
      <c r="J3624" s="144">
        <f>BK3624</f>
        <v>0</v>
      </c>
      <c r="L3624" s="132"/>
      <c r="M3624" s="137"/>
      <c r="N3624" s="138"/>
      <c r="O3624" s="138"/>
      <c r="P3624" s="139">
        <f>P3625+P3659+P3705</f>
        <v>0</v>
      </c>
      <c r="Q3624" s="138"/>
      <c r="R3624" s="139">
        <f>R3625+R3659+R3705</f>
        <v>0</v>
      </c>
      <c r="S3624" s="138"/>
      <c r="T3624" s="140">
        <f>T3625+T3659+T3705</f>
        <v>0</v>
      </c>
      <c r="AR3624" s="133" t="s">
        <v>83</v>
      </c>
      <c r="AT3624" s="141" t="s">
        <v>75</v>
      </c>
      <c r="AU3624" s="141" t="s">
        <v>83</v>
      </c>
      <c r="AY3624" s="133" t="s">
        <v>127</v>
      </c>
      <c r="BK3624" s="142">
        <f>BK3625+BK3659+BK3705</f>
        <v>0</v>
      </c>
    </row>
    <row r="3625" spans="1:65" s="12" customFormat="1" ht="20.85" customHeight="1">
      <c r="B3625" s="132"/>
      <c r="D3625" s="133" t="s">
        <v>75</v>
      </c>
      <c r="E3625" s="143" t="s">
        <v>4400</v>
      </c>
      <c r="F3625" s="143" t="s">
        <v>4401</v>
      </c>
      <c r="I3625" s="135"/>
      <c r="J3625" s="144">
        <f>BK3625</f>
        <v>0</v>
      </c>
      <c r="L3625" s="132"/>
      <c r="M3625" s="137"/>
      <c r="N3625" s="138"/>
      <c r="O3625" s="138"/>
      <c r="P3625" s="139">
        <f>SUM(P3626:P3658)</f>
        <v>0</v>
      </c>
      <c r="Q3625" s="138"/>
      <c r="R3625" s="139">
        <f>SUM(R3626:R3658)</f>
        <v>0</v>
      </c>
      <c r="S3625" s="138"/>
      <c r="T3625" s="140">
        <f>SUM(T3626:T3658)</f>
        <v>0</v>
      </c>
      <c r="AR3625" s="133" t="s">
        <v>83</v>
      </c>
      <c r="AT3625" s="141" t="s">
        <v>75</v>
      </c>
      <c r="AU3625" s="141" t="s">
        <v>85</v>
      </c>
      <c r="AY3625" s="133" t="s">
        <v>127</v>
      </c>
      <c r="BK3625" s="142">
        <f>SUM(BK3626:BK3658)</f>
        <v>0</v>
      </c>
    </row>
    <row r="3626" spans="1:65" s="2" customFormat="1" ht="16.5" customHeight="1">
      <c r="A3626" s="29"/>
      <c r="B3626" s="145"/>
      <c r="C3626" s="146" t="s">
        <v>4402</v>
      </c>
      <c r="D3626" s="146" t="s">
        <v>130</v>
      </c>
      <c r="E3626" s="147" t="s">
        <v>4403</v>
      </c>
      <c r="F3626" s="148" t="s">
        <v>4368</v>
      </c>
      <c r="G3626" s="149" t="s">
        <v>385</v>
      </c>
      <c r="H3626" s="150">
        <v>10</v>
      </c>
      <c r="I3626" s="151"/>
      <c r="J3626" s="152">
        <f>ROUND(I3626*H3626,2)</f>
        <v>0</v>
      </c>
      <c r="K3626" s="148" t="s">
        <v>1</v>
      </c>
      <c r="L3626" s="30"/>
      <c r="M3626" s="153" t="s">
        <v>1</v>
      </c>
      <c r="N3626" s="154" t="s">
        <v>41</v>
      </c>
      <c r="O3626" s="55"/>
      <c r="P3626" s="155">
        <f>O3626*H3626</f>
        <v>0</v>
      </c>
      <c r="Q3626" s="155">
        <v>0</v>
      </c>
      <c r="R3626" s="155">
        <f>Q3626*H3626</f>
        <v>0</v>
      </c>
      <c r="S3626" s="155">
        <v>0</v>
      </c>
      <c r="T3626" s="156">
        <f>S3626*H3626</f>
        <v>0</v>
      </c>
      <c r="U3626" s="29"/>
      <c r="V3626" s="29"/>
      <c r="W3626" s="29"/>
      <c r="X3626" s="29"/>
      <c r="Y3626" s="29"/>
      <c r="Z3626" s="29"/>
      <c r="AA3626" s="29"/>
      <c r="AB3626" s="29"/>
      <c r="AC3626" s="29"/>
      <c r="AD3626" s="29"/>
      <c r="AE3626" s="29"/>
      <c r="AR3626" s="157" t="s">
        <v>148</v>
      </c>
      <c r="AT3626" s="157" t="s">
        <v>130</v>
      </c>
      <c r="AU3626" s="157" t="s">
        <v>143</v>
      </c>
      <c r="AY3626" s="14" t="s">
        <v>127</v>
      </c>
      <c r="BE3626" s="158">
        <f>IF(N3626="základní",J3626,0)</f>
        <v>0</v>
      </c>
      <c r="BF3626" s="158">
        <f>IF(N3626="snížená",J3626,0)</f>
        <v>0</v>
      </c>
      <c r="BG3626" s="158">
        <f>IF(N3626="zákl. přenesená",J3626,0)</f>
        <v>0</v>
      </c>
      <c r="BH3626" s="158">
        <f>IF(N3626="sníž. přenesená",J3626,0)</f>
        <v>0</v>
      </c>
      <c r="BI3626" s="158">
        <f>IF(N3626="nulová",J3626,0)</f>
        <v>0</v>
      </c>
      <c r="BJ3626" s="14" t="s">
        <v>83</v>
      </c>
      <c r="BK3626" s="158">
        <f>ROUND(I3626*H3626,2)</f>
        <v>0</v>
      </c>
      <c r="BL3626" s="14" t="s">
        <v>148</v>
      </c>
      <c r="BM3626" s="157" t="s">
        <v>4404</v>
      </c>
    </row>
    <row r="3627" spans="1:65" s="2" customFormat="1">
      <c r="A3627" s="29"/>
      <c r="B3627" s="30"/>
      <c r="C3627" s="29"/>
      <c r="D3627" s="159" t="s">
        <v>136</v>
      </c>
      <c r="E3627" s="29"/>
      <c r="F3627" s="160" t="s">
        <v>4368</v>
      </c>
      <c r="G3627" s="29"/>
      <c r="H3627" s="29"/>
      <c r="I3627" s="161"/>
      <c r="J3627" s="29"/>
      <c r="K3627" s="29"/>
      <c r="L3627" s="30"/>
      <c r="M3627" s="162"/>
      <c r="N3627" s="163"/>
      <c r="O3627" s="55"/>
      <c r="P3627" s="55"/>
      <c r="Q3627" s="55"/>
      <c r="R3627" s="55"/>
      <c r="S3627" s="55"/>
      <c r="T3627" s="56"/>
      <c r="U3627" s="29"/>
      <c r="V3627" s="29"/>
      <c r="W3627" s="29"/>
      <c r="X3627" s="29"/>
      <c r="Y3627" s="29"/>
      <c r="Z3627" s="29"/>
      <c r="AA3627" s="29"/>
      <c r="AB3627" s="29"/>
      <c r="AC3627" s="29"/>
      <c r="AD3627" s="29"/>
      <c r="AE3627" s="29"/>
      <c r="AT3627" s="14" t="s">
        <v>136</v>
      </c>
      <c r="AU3627" s="14" t="s">
        <v>143</v>
      </c>
    </row>
    <row r="3628" spans="1:65" s="2" customFormat="1" ht="19.5">
      <c r="A3628" s="29"/>
      <c r="B3628" s="30"/>
      <c r="C3628" s="29"/>
      <c r="D3628" s="159" t="s">
        <v>320</v>
      </c>
      <c r="E3628" s="29"/>
      <c r="F3628" s="168" t="s">
        <v>4405</v>
      </c>
      <c r="G3628" s="29"/>
      <c r="H3628" s="29"/>
      <c r="I3628" s="161"/>
      <c r="J3628" s="29"/>
      <c r="K3628" s="29"/>
      <c r="L3628" s="30"/>
      <c r="M3628" s="162"/>
      <c r="N3628" s="163"/>
      <c r="O3628" s="55"/>
      <c r="P3628" s="55"/>
      <c r="Q3628" s="55"/>
      <c r="R3628" s="55"/>
      <c r="S3628" s="55"/>
      <c r="T3628" s="56"/>
      <c r="U3628" s="29"/>
      <c r="V3628" s="29"/>
      <c r="W3628" s="29"/>
      <c r="X3628" s="29"/>
      <c r="Y3628" s="29"/>
      <c r="Z3628" s="29"/>
      <c r="AA3628" s="29"/>
      <c r="AB3628" s="29"/>
      <c r="AC3628" s="29"/>
      <c r="AD3628" s="29"/>
      <c r="AE3628" s="29"/>
      <c r="AT3628" s="14" t="s">
        <v>320</v>
      </c>
      <c r="AU3628" s="14" t="s">
        <v>143</v>
      </c>
    </row>
    <row r="3629" spans="1:65" s="2" customFormat="1" ht="16.5" customHeight="1">
      <c r="A3629" s="29"/>
      <c r="B3629" s="145"/>
      <c r="C3629" s="146" t="s">
        <v>4406</v>
      </c>
      <c r="D3629" s="146" t="s">
        <v>130</v>
      </c>
      <c r="E3629" s="147" t="s">
        <v>4407</v>
      </c>
      <c r="F3629" s="148" t="s">
        <v>4372</v>
      </c>
      <c r="G3629" s="149" t="s">
        <v>353</v>
      </c>
      <c r="H3629" s="150">
        <v>4</v>
      </c>
      <c r="I3629" s="151"/>
      <c r="J3629" s="152">
        <f>ROUND(I3629*H3629,2)</f>
        <v>0</v>
      </c>
      <c r="K3629" s="148" t="s">
        <v>1</v>
      </c>
      <c r="L3629" s="30"/>
      <c r="M3629" s="153" t="s">
        <v>1</v>
      </c>
      <c r="N3629" s="154" t="s">
        <v>41</v>
      </c>
      <c r="O3629" s="55"/>
      <c r="P3629" s="155">
        <f>O3629*H3629</f>
        <v>0</v>
      </c>
      <c r="Q3629" s="155">
        <v>0</v>
      </c>
      <c r="R3629" s="155">
        <f>Q3629*H3629</f>
        <v>0</v>
      </c>
      <c r="S3629" s="155">
        <v>0</v>
      </c>
      <c r="T3629" s="156">
        <f>S3629*H3629</f>
        <v>0</v>
      </c>
      <c r="U3629" s="29"/>
      <c r="V3629" s="29"/>
      <c r="W3629" s="29"/>
      <c r="X3629" s="29"/>
      <c r="Y3629" s="29"/>
      <c r="Z3629" s="29"/>
      <c r="AA3629" s="29"/>
      <c r="AB3629" s="29"/>
      <c r="AC3629" s="29"/>
      <c r="AD3629" s="29"/>
      <c r="AE3629" s="29"/>
      <c r="AR3629" s="157" t="s">
        <v>148</v>
      </c>
      <c r="AT3629" s="157" t="s">
        <v>130</v>
      </c>
      <c r="AU3629" s="157" t="s">
        <v>143</v>
      </c>
      <c r="AY3629" s="14" t="s">
        <v>127</v>
      </c>
      <c r="BE3629" s="158">
        <f>IF(N3629="základní",J3629,0)</f>
        <v>0</v>
      </c>
      <c r="BF3629" s="158">
        <f>IF(N3629="snížená",J3629,0)</f>
        <v>0</v>
      </c>
      <c r="BG3629" s="158">
        <f>IF(N3629="zákl. přenesená",J3629,0)</f>
        <v>0</v>
      </c>
      <c r="BH3629" s="158">
        <f>IF(N3629="sníž. přenesená",J3629,0)</f>
        <v>0</v>
      </c>
      <c r="BI3629" s="158">
        <f>IF(N3629="nulová",J3629,0)</f>
        <v>0</v>
      </c>
      <c r="BJ3629" s="14" t="s">
        <v>83</v>
      </c>
      <c r="BK3629" s="158">
        <f>ROUND(I3629*H3629,2)</f>
        <v>0</v>
      </c>
      <c r="BL3629" s="14" t="s">
        <v>148</v>
      </c>
      <c r="BM3629" s="157" t="s">
        <v>4408</v>
      </c>
    </row>
    <row r="3630" spans="1:65" s="2" customFormat="1">
      <c r="A3630" s="29"/>
      <c r="B3630" s="30"/>
      <c r="C3630" s="29"/>
      <c r="D3630" s="159" t="s">
        <v>136</v>
      </c>
      <c r="E3630" s="29"/>
      <c r="F3630" s="160" t="s">
        <v>4372</v>
      </c>
      <c r="G3630" s="29"/>
      <c r="H3630" s="29"/>
      <c r="I3630" s="161"/>
      <c r="J3630" s="29"/>
      <c r="K3630" s="29"/>
      <c r="L3630" s="30"/>
      <c r="M3630" s="162"/>
      <c r="N3630" s="163"/>
      <c r="O3630" s="55"/>
      <c r="P3630" s="55"/>
      <c r="Q3630" s="55"/>
      <c r="R3630" s="55"/>
      <c r="S3630" s="55"/>
      <c r="T3630" s="56"/>
      <c r="U3630" s="29"/>
      <c r="V3630" s="29"/>
      <c r="W3630" s="29"/>
      <c r="X3630" s="29"/>
      <c r="Y3630" s="29"/>
      <c r="Z3630" s="29"/>
      <c r="AA3630" s="29"/>
      <c r="AB3630" s="29"/>
      <c r="AC3630" s="29"/>
      <c r="AD3630" s="29"/>
      <c r="AE3630" s="29"/>
      <c r="AT3630" s="14" t="s">
        <v>136</v>
      </c>
      <c r="AU3630" s="14" t="s">
        <v>143</v>
      </c>
    </row>
    <row r="3631" spans="1:65" s="2" customFormat="1" ht="19.5">
      <c r="A3631" s="29"/>
      <c r="B3631" s="30"/>
      <c r="C3631" s="29"/>
      <c r="D3631" s="159" t="s">
        <v>320</v>
      </c>
      <c r="E3631" s="29"/>
      <c r="F3631" s="168" t="s">
        <v>4405</v>
      </c>
      <c r="G3631" s="29"/>
      <c r="H3631" s="29"/>
      <c r="I3631" s="161"/>
      <c r="J3631" s="29"/>
      <c r="K3631" s="29"/>
      <c r="L3631" s="30"/>
      <c r="M3631" s="162"/>
      <c r="N3631" s="163"/>
      <c r="O3631" s="55"/>
      <c r="P3631" s="55"/>
      <c r="Q3631" s="55"/>
      <c r="R3631" s="55"/>
      <c r="S3631" s="55"/>
      <c r="T3631" s="56"/>
      <c r="U3631" s="29"/>
      <c r="V3631" s="29"/>
      <c r="W3631" s="29"/>
      <c r="X3631" s="29"/>
      <c r="Y3631" s="29"/>
      <c r="Z3631" s="29"/>
      <c r="AA3631" s="29"/>
      <c r="AB3631" s="29"/>
      <c r="AC3631" s="29"/>
      <c r="AD3631" s="29"/>
      <c r="AE3631" s="29"/>
      <c r="AT3631" s="14" t="s">
        <v>320</v>
      </c>
      <c r="AU3631" s="14" t="s">
        <v>143</v>
      </c>
    </row>
    <row r="3632" spans="1:65" s="2" customFormat="1" ht="16.5" customHeight="1">
      <c r="A3632" s="29"/>
      <c r="B3632" s="145"/>
      <c r="C3632" s="146" t="s">
        <v>4409</v>
      </c>
      <c r="D3632" s="146" t="s">
        <v>130</v>
      </c>
      <c r="E3632" s="147" t="s">
        <v>4410</v>
      </c>
      <c r="F3632" s="148" t="s">
        <v>1305</v>
      </c>
      <c r="G3632" s="149" t="s">
        <v>353</v>
      </c>
      <c r="H3632" s="150">
        <v>3</v>
      </c>
      <c r="I3632" s="151"/>
      <c r="J3632" s="152">
        <f>ROUND(I3632*H3632,2)</f>
        <v>0</v>
      </c>
      <c r="K3632" s="148" t="s">
        <v>1</v>
      </c>
      <c r="L3632" s="30"/>
      <c r="M3632" s="153" t="s">
        <v>1</v>
      </c>
      <c r="N3632" s="154" t="s">
        <v>41</v>
      </c>
      <c r="O3632" s="55"/>
      <c r="P3632" s="155">
        <f>O3632*H3632</f>
        <v>0</v>
      </c>
      <c r="Q3632" s="155">
        <v>0</v>
      </c>
      <c r="R3632" s="155">
        <f>Q3632*H3632</f>
        <v>0</v>
      </c>
      <c r="S3632" s="155">
        <v>0</v>
      </c>
      <c r="T3632" s="156">
        <f>S3632*H3632</f>
        <v>0</v>
      </c>
      <c r="U3632" s="29"/>
      <c r="V3632" s="29"/>
      <c r="W3632" s="29"/>
      <c r="X3632" s="29"/>
      <c r="Y3632" s="29"/>
      <c r="Z3632" s="29"/>
      <c r="AA3632" s="29"/>
      <c r="AB3632" s="29"/>
      <c r="AC3632" s="29"/>
      <c r="AD3632" s="29"/>
      <c r="AE3632" s="29"/>
      <c r="AR3632" s="157" t="s">
        <v>148</v>
      </c>
      <c r="AT3632" s="157" t="s">
        <v>130</v>
      </c>
      <c r="AU3632" s="157" t="s">
        <v>143</v>
      </c>
      <c r="AY3632" s="14" t="s">
        <v>127</v>
      </c>
      <c r="BE3632" s="158">
        <f>IF(N3632="základní",J3632,0)</f>
        <v>0</v>
      </c>
      <c r="BF3632" s="158">
        <f>IF(N3632="snížená",J3632,0)</f>
        <v>0</v>
      </c>
      <c r="BG3632" s="158">
        <f>IF(N3632="zákl. přenesená",J3632,0)</f>
        <v>0</v>
      </c>
      <c r="BH3632" s="158">
        <f>IF(N3632="sníž. přenesená",J3632,0)</f>
        <v>0</v>
      </c>
      <c r="BI3632" s="158">
        <f>IF(N3632="nulová",J3632,0)</f>
        <v>0</v>
      </c>
      <c r="BJ3632" s="14" t="s">
        <v>83</v>
      </c>
      <c r="BK3632" s="158">
        <f>ROUND(I3632*H3632,2)</f>
        <v>0</v>
      </c>
      <c r="BL3632" s="14" t="s">
        <v>148</v>
      </c>
      <c r="BM3632" s="157" t="s">
        <v>4411</v>
      </c>
    </row>
    <row r="3633" spans="1:65" s="2" customFormat="1">
      <c r="A3633" s="29"/>
      <c r="B3633" s="30"/>
      <c r="C3633" s="29"/>
      <c r="D3633" s="159" t="s">
        <v>136</v>
      </c>
      <c r="E3633" s="29"/>
      <c r="F3633" s="160" t="s">
        <v>1305</v>
      </c>
      <c r="G3633" s="29"/>
      <c r="H3633" s="29"/>
      <c r="I3633" s="161"/>
      <c r="J3633" s="29"/>
      <c r="K3633" s="29"/>
      <c r="L3633" s="30"/>
      <c r="M3633" s="162"/>
      <c r="N3633" s="163"/>
      <c r="O3633" s="55"/>
      <c r="P3633" s="55"/>
      <c r="Q3633" s="55"/>
      <c r="R3633" s="55"/>
      <c r="S3633" s="55"/>
      <c r="T3633" s="56"/>
      <c r="U3633" s="29"/>
      <c r="V3633" s="29"/>
      <c r="W3633" s="29"/>
      <c r="X3633" s="29"/>
      <c r="Y3633" s="29"/>
      <c r="Z3633" s="29"/>
      <c r="AA3633" s="29"/>
      <c r="AB3633" s="29"/>
      <c r="AC3633" s="29"/>
      <c r="AD3633" s="29"/>
      <c r="AE3633" s="29"/>
      <c r="AT3633" s="14" t="s">
        <v>136</v>
      </c>
      <c r="AU3633" s="14" t="s">
        <v>143</v>
      </c>
    </row>
    <row r="3634" spans="1:65" s="2" customFormat="1" ht="19.5">
      <c r="A3634" s="29"/>
      <c r="B3634" s="30"/>
      <c r="C3634" s="29"/>
      <c r="D3634" s="159" t="s">
        <v>320</v>
      </c>
      <c r="E3634" s="29"/>
      <c r="F3634" s="168" t="s">
        <v>4405</v>
      </c>
      <c r="G3634" s="29"/>
      <c r="H3634" s="29"/>
      <c r="I3634" s="161"/>
      <c r="J3634" s="29"/>
      <c r="K3634" s="29"/>
      <c r="L3634" s="30"/>
      <c r="M3634" s="162"/>
      <c r="N3634" s="163"/>
      <c r="O3634" s="55"/>
      <c r="P3634" s="55"/>
      <c r="Q3634" s="55"/>
      <c r="R3634" s="55"/>
      <c r="S3634" s="55"/>
      <c r="T3634" s="56"/>
      <c r="U3634" s="29"/>
      <c r="V3634" s="29"/>
      <c r="W3634" s="29"/>
      <c r="X3634" s="29"/>
      <c r="Y3634" s="29"/>
      <c r="Z3634" s="29"/>
      <c r="AA3634" s="29"/>
      <c r="AB3634" s="29"/>
      <c r="AC3634" s="29"/>
      <c r="AD3634" s="29"/>
      <c r="AE3634" s="29"/>
      <c r="AT3634" s="14" t="s">
        <v>320</v>
      </c>
      <c r="AU3634" s="14" t="s">
        <v>143</v>
      </c>
    </row>
    <row r="3635" spans="1:65" s="2" customFormat="1" ht="16.5" customHeight="1">
      <c r="A3635" s="29"/>
      <c r="B3635" s="145"/>
      <c r="C3635" s="146" t="s">
        <v>4412</v>
      </c>
      <c r="D3635" s="146" t="s">
        <v>130</v>
      </c>
      <c r="E3635" s="147" t="s">
        <v>4413</v>
      </c>
      <c r="F3635" s="148" t="s">
        <v>1305</v>
      </c>
      <c r="G3635" s="149" t="s">
        <v>353</v>
      </c>
      <c r="H3635" s="150">
        <v>1</v>
      </c>
      <c r="I3635" s="151"/>
      <c r="J3635" s="152">
        <f>ROUND(I3635*H3635,2)</f>
        <v>0</v>
      </c>
      <c r="K3635" s="148" t="s">
        <v>1</v>
      </c>
      <c r="L3635" s="30"/>
      <c r="M3635" s="153" t="s">
        <v>1</v>
      </c>
      <c r="N3635" s="154" t="s">
        <v>41</v>
      </c>
      <c r="O3635" s="55"/>
      <c r="P3635" s="155">
        <f>O3635*H3635</f>
        <v>0</v>
      </c>
      <c r="Q3635" s="155">
        <v>0</v>
      </c>
      <c r="R3635" s="155">
        <f>Q3635*H3635</f>
        <v>0</v>
      </c>
      <c r="S3635" s="155">
        <v>0</v>
      </c>
      <c r="T3635" s="156">
        <f>S3635*H3635</f>
        <v>0</v>
      </c>
      <c r="U3635" s="29"/>
      <c r="V3635" s="29"/>
      <c r="W3635" s="29"/>
      <c r="X3635" s="29"/>
      <c r="Y3635" s="29"/>
      <c r="Z3635" s="29"/>
      <c r="AA3635" s="29"/>
      <c r="AB3635" s="29"/>
      <c r="AC3635" s="29"/>
      <c r="AD3635" s="29"/>
      <c r="AE3635" s="29"/>
      <c r="AR3635" s="157" t="s">
        <v>148</v>
      </c>
      <c r="AT3635" s="157" t="s">
        <v>130</v>
      </c>
      <c r="AU3635" s="157" t="s">
        <v>143</v>
      </c>
      <c r="AY3635" s="14" t="s">
        <v>127</v>
      </c>
      <c r="BE3635" s="158">
        <f>IF(N3635="základní",J3635,0)</f>
        <v>0</v>
      </c>
      <c r="BF3635" s="158">
        <f>IF(N3635="snížená",J3635,0)</f>
        <v>0</v>
      </c>
      <c r="BG3635" s="158">
        <f>IF(N3635="zákl. přenesená",J3635,0)</f>
        <v>0</v>
      </c>
      <c r="BH3635" s="158">
        <f>IF(N3635="sníž. přenesená",J3635,0)</f>
        <v>0</v>
      </c>
      <c r="BI3635" s="158">
        <f>IF(N3635="nulová",J3635,0)</f>
        <v>0</v>
      </c>
      <c r="BJ3635" s="14" t="s">
        <v>83</v>
      </c>
      <c r="BK3635" s="158">
        <f>ROUND(I3635*H3635,2)</f>
        <v>0</v>
      </c>
      <c r="BL3635" s="14" t="s">
        <v>148</v>
      </c>
      <c r="BM3635" s="157" t="s">
        <v>4414</v>
      </c>
    </row>
    <row r="3636" spans="1:65" s="2" customFormat="1">
      <c r="A3636" s="29"/>
      <c r="B3636" s="30"/>
      <c r="C3636" s="29"/>
      <c r="D3636" s="159" t="s">
        <v>136</v>
      </c>
      <c r="E3636" s="29"/>
      <c r="F3636" s="160" t="s">
        <v>1305</v>
      </c>
      <c r="G3636" s="29"/>
      <c r="H3636" s="29"/>
      <c r="I3636" s="161"/>
      <c r="J3636" s="29"/>
      <c r="K3636" s="29"/>
      <c r="L3636" s="30"/>
      <c r="M3636" s="162"/>
      <c r="N3636" s="163"/>
      <c r="O3636" s="55"/>
      <c r="P3636" s="55"/>
      <c r="Q3636" s="55"/>
      <c r="R3636" s="55"/>
      <c r="S3636" s="55"/>
      <c r="T3636" s="56"/>
      <c r="U3636" s="29"/>
      <c r="V3636" s="29"/>
      <c r="W3636" s="29"/>
      <c r="X3636" s="29"/>
      <c r="Y3636" s="29"/>
      <c r="Z3636" s="29"/>
      <c r="AA3636" s="29"/>
      <c r="AB3636" s="29"/>
      <c r="AC3636" s="29"/>
      <c r="AD3636" s="29"/>
      <c r="AE3636" s="29"/>
      <c r="AT3636" s="14" t="s">
        <v>136</v>
      </c>
      <c r="AU3636" s="14" t="s">
        <v>143</v>
      </c>
    </row>
    <row r="3637" spans="1:65" s="2" customFormat="1" ht="19.5">
      <c r="A3637" s="29"/>
      <c r="B3637" s="30"/>
      <c r="C3637" s="29"/>
      <c r="D3637" s="159" t="s">
        <v>320</v>
      </c>
      <c r="E3637" s="29"/>
      <c r="F3637" s="168" t="s">
        <v>4415</v>
      </c>
      <c r="G3637" s="29"/>
      <c r="H3637" s="29"/>
      <c r="I3637" s="161"/>
      <c r="J3637" s="29"/>
      <c r="K3637" s="29"/>
      <c r="L3637" s="30"/>
      <c r="M3637" s="162"/>
      <c r="N3637" s="163"/>
      <c r="O3637" s="55"/>
      <c r="P3637" s="55"/>
      <c r="Q3637" s="55"/>
      <c r="R3637" s="55"/>
      <c r="S3637" s="55"/>
      <c r="T3637" s="56"/>
      <c r="U3637" s="29"/>
      <c r="V3637" s="29"/>
      <c r="W3637" s="29"/>
      <c r="X3637" s="29"/>
      <c r="Y3637" s="29"/>
      <c r="Z3637" s="29"/>
      <c r="AA3637" s="29"/>
      <c r="AB3637" s="29"/>
      <c r="AC3637" s="29"/>
      <c r="AD3637" s="29"/>
      <c r="AE3637" s="29"/>
      <c r="AT3637" s="14" t="s">
        <v>320</v>
      </c>
      <c r="AU3637" s="14" t="s">
        <v>143</v>
      </c>
    </row>
    <row r="3638" spans="1:65" s="2" customFormat="1" ht="16.5" customHeight="1">
      <c r="A3638" s="29"/>
      <c r="B3638" s="145"/>
      <c r="C3638" s="146" t="s">
        <v>4416</v>
      </c>
      <c r="D3638" s="146" t="s">
        <v>130</v>
      </c>
      <c r="E3638" s="147" t="s">
        <v>4417</v>
      </c>
      <c r="F3638" s="148" t="s">
        <v>1324</v>
      </c>
      <c r="G3638" s="149" t="s">
        <v>353</v>
      </c>
      <c r="H3638" s="150">
        <v>1</v>
      </c>
      <c r="I3638" s="151"/>
      <c r="J3638" s="152">
        <f>ROUND(I3638*H3638,2)</f>
        <v>0</v>
      </c>
      <c r="K3638" s="148" t="s">
        <v>1</v>
      </c>
      <c r="L3638" s="30"/>
      <c r="M3638" s="153" t="s">
        <v>1</v>
      </c>
      <c r="N3638" s="154" t="s">
        <v>41</v>
      </c>
      <c r="O3638" s="55"/>
      <c r="P3638" s="155">
        <f>O3638*H3638</f>
        <v>0</v>
      </c>
      <c r="Q3638" s="155">
        <v>0</v>
      </c>
      <c r="R3638" s="155">
        <f>Q3638*H3638</f>
        <v>0</v>
      </c>
      <c r="S3638" s="155">
        <v>0</v>
      </c>
      <c r="T3638" s="156">
        <f>S3638*H3638</f>
        <v>0</v>
      </c>
      <c r="U3638" s="29"/>
      <c r="V3638" s="29"/>
      <c r="W3638" s="29"/>
      <c r="X3638" s="29"/>
      <c r="Y3638" s="29"/>
      <c r="Z3638" s="29"/>
      <c r="AA3638" s="29"/>
      <c r="AB3638" s="29"/>
      <c r="AC3638" s="29"/>
      <c r="AD3638" s="29"/>
      <c r="AE3638" s="29"/>
      <c r="AR3638" s="157" t="s">
        <v>148</v>
      </c>
      <c r="AT3638" s="157" t="s">
        <v>130</v>
      </c>
      <c r="AU3638" s="157" t="s">
        <v>143</v>
      </c>
      <c r="AY3638" s="14" t="s">
        <v>127</v>
      </c>
      <c r="BE3638" s="158">
        <f>IF(N3638="základní",J3638,0)</f>
        <v>0</v>
      </c>
      <c r="BF3638" s="158">
        <f>IF(N3638="snížená",J3638,0)</f>
        <v>0</v>
      </c>
      <c r="BG3638" s="158">
        <f>IF(N3638="zákl. přenesená",J3638,0)</f>
        <v>0</v>
      </c>
      <c r="BH3638" s="158">
        <f>IF(N3638="sníž. přenesená",J3638,0)</f>
        <v>0</v>
      </c>
      <c r="BI3638" s="158">
        <f>IF(N3638="nulová",J3638,0)</f>
        <v>0</v>
      </c>
      <c r="BJ3638" s="14" t="s">
        <v>83</v>
      </c>
      <c r="BK3638" s="158">
        <f>ROUND(I3638*H3638,2)</f>
        <v>0</v>
      </c>
      <c r="BL3638" s="14" t="s">
        <v>148</v>
      </c>
      <c r="BM3638" s="157" t="s">
        <v>4418</v>
      </c>
    </row>
    <row r="3639" spans="1:65" s="2" customFormat="1">
      <c r="A3639" s="29"/>
      <c r="B3639" s="30"/>
      <c r="C3639" s="29"/>
      <c r="D3639" s="159" t="s">
        <v>136</v>
      </c>
      <c r="E3639" s="29"/>
      <c r="F3639" s="160" t="s">
        <v>1324</v>
      </c>
      <c r="G3639" s="29"/>
      <c r="H3639" s="29"/>
      <c r="I3639" s="161"/>
      <c r="J3639" s="29"/>
      <c r="K3639" s="29"/>
      <c r="L3639" s="30"/>
      <c r="M3639" s="162"/>
      <c r="N3639" s="163"/>
      <c r="O3639" s="55"/>
      <c r="P3639" s="55"/>
      <c r="Q3639" s="55"/>
      <c r="R3639" s="55"/>
      <c r="S3639" s="55"/>
      <c r="T3639" s="56"/>
      <c r="U3639" s="29"/>
      <c r="V3639" s="29"/>
      <c r="W3639" s="29"/>
      <c r="X3639" s="29"/>
      <c r="Y3639" s="29"/>
      <c r="Z3639" s="29"/>
      <c r="AA3639" s="29"/>
      <c r="AB3639" s="29"/>
      <c r="AC3639" s="29"/>
      <c r="AD3639" s="29"/>
      <c r="AE3639" s="29"/>
      <c r="AT3639" s="14" t="s">
        <v>136</v>
      </c>
      <c r="AU3639" s="14" t="s">
        <v>143</v>
      </c>
    </row>
    <row r="3640" spans="1:65" s="2" customFormat="1" ht="19.5">
      <c r="A3640" s="29"/>
      <c r="B3640" s="30"/>
      <c r="C3640" s="29"/>
      <c r="D3640" s="159" t="s">
        <v>320</v>
      </c>
      <c r="E3640" s="29"/>
      <c r="F3640" s="168" t="s">
        <v>4419</v>
      </c>
      <c r="G3640" s="29"/>
      <c r="H3640" s="29"/>
      <c r="I3640" s="161"/>
      <c r="J3640" s="29"/>
      <c r="K3640" s="29"/>
      <c r="L3640" s="30"/>
      <c r="M3640" s="162"/>
      <c r="N3640" s="163"/>
      <c r="O3640" s="55"/>
      <c r="P3640" s="55"/>
      <c r="Q3640" s="55"/>
      <c r="R3640" s="55"/>
      <c r="S3640" s="55"/>
      <c r="T3640" s="56"/>
      <c r="U3640" s="29"/>
      <c r="V3640" s="29"/>
      <c r="W3640" s="29"/>
      <c r="X3640" s="29"/>
      <c r="Y3640" s="29"/>
      <c r="Z3640" s="29"/>
      <c r="AA3640" s="29"/>
      <c r="AB3640" s="29"/>
      <c r="AC3640" s="29"/>
      <c r="AD3640" s="29"/>
      <c r="AE3640" s="29"/>
      <c r="AT3640" s="14" t="s">
        <v>320</v>
      </c>
      <c r="AU3640" s="14" t="s">
        <v>143</v>
      </c>
    </row>
    <row r="3641" spans="1:65" s="2" customFormat="1" ht="16.5" customHeight="1">
      <c r="A3641" s="29"/>
      <c r="B3641" s="145"/>
      <c r="C3641" s="146" t="s">
        <v>4420</v>
      </c>
      <c r="D3641" s="146" t="s">
        <v>130</v>
      </c>
      <c r="E3641" s="147" t="s">
        <v>4421</v>
      </c>
      <c r="F3641" s="148" t="s">
        <v>1320</v>
      </c>
      <c r="G3641" s="149" t="s">
        <v>353</v>
      </c>
      <c r="H3641" s="150">
        <v>1</v>
      </c>
      <c r="I3641" s="151"/>
      <c r="J3641" s="152">
        <f>ROUND(I3641*H3641,2)</f>
        <v>0</v>
      </c>
      <c r="K3641" s="148" t="s">
        <v>1</v>
      </c>
      <c r="L3641" s="30"/>
      <c r="M3641" s="153" t="s">
        <v>1</v>
      </c>
      <c r="N3641" s="154" t="s">
        <v>41</v>
      </c>
      <c r="O3641" s="55"/>
      <c r="P3641" s="155">
        <f>O3641*H3641</f>
        <v>0</v>
      </c>
      <c r="Q3641" s="155">
        <v>0</v>
      </c>
      <c r="R3641" s="155">
        <f>Q3641*H3641</f>
        <v>0</v>
      </c>
      <c r="S3641" s="155">
        <v>0</v>
      </c>
      <c r="T3641" s="156">
        <f>S3641*H3641</f>
        <v>0</v>
      </c>
      <c r="U3641" s="29"/>
      <c r="V3641" s="29"/>
      <c r="W3641" s="29"/>
      <c r="X3641" s="29"/>
      <c r="Y3641" s="29"/>
      <c r="Z3641" s="29"/>
      <c r="AA3641" s="29"/>
      <c r="AB3641" s="29"/>
      <c r="AC3641" s="29"/>
      <c r="AD3641" s="29"/>
      <c r="AE3641" s="29"/>
      <c r="AR3641" s="157" t="s">
        <v>148</v>
      </c>
      <c r="AT3641" s="157" t="s">
        <v>130</v>
      </c>
      <c r="AU3641" s="157" t="s">
        <v>143</v>
      </c>
      <c r="AY3641" s="14" t="s">
        <v>127</v>
      </c>
      <c r="BE3641" s="158">
        <f>IF(N3641="základní",J3641,0)</f>
        <v>0</v>
      </c>
      <c r="BF3641" s="158">
        <f>IF(N3641="snížená",J3641,0)</f>
        <v>0</v>
      </c>
      <c r="BG3641" s="158">
        <f>IF(N3641="zákl. přenesená",J3641,0)</f>
        <v>0</v>
      </c>
      <c r="BH3641" s="158">
        <f>IF(N3641="sníž. přenesená",J3641,0)</f>
        <v>0</v>
      </c>
      <c r="BI3641" s="158">
        <f>IF(N3641="nulová",J3641,0)</f>
        <v>0</v>
      </c>
      <c r="BJ3641" s="14" t="s">
        <v>83</v>
      </c>
      <c r="BK3641" s="158">
        <f>ROUND(I3641*H3641,2)</f>
        <v>0</v>
      </c>
      <c r="BL3641" s="14" t="s">
        <v>148</v>
      </c>
      <c r="BM3641" s="157" t="s">
        <v>4422</v>
      </c>
    </row>
    <row r="3642" spans="1:65" s="2" customFormat="1">
      <c r="A3642" s="29"/>
      <c r="B3642" s="30"/>
      <c r="C3642" s="29"/>
      <c r="D3642" s="159" t="s">
        <v>136</v>
      </c>
      <c r="E3642" s="29"/>
      <c r="F3642" s="160" t="s">
        <v>1320</v>
      </c>
      <c r="G3642" s="29"/>
      <c r="H3642" s="29"/>
      <c r="I3642" s="161"/>
      <c r="J3642" s="29"/>
      <c r="K3642" s="29"/>
      <c r="L3642" s="30"/>
      <c r="M3642" s="162"/>
      <c r="N3642" s="163"/>
      <c r="O3642" s="55"/>
      <c r="P3642" s="55"/>
      <c r="Q3642" s="55"/>
      <c r="R3642" s="55"/>
      <c r="S3642" s="55"/>
      <c r="T3642" s="56"/>
      <c r="U3642" s="29"/>
      <c r="V3642" s="29"/>
      <c r="W3642" s="29"/>
      <c r="X3642" s="29"/>
      <c r="Y3642" s="29"/>
      <c r="Z3642" s="29"/>
      <c r="AA3642" s="29"/>
      <c r="AB3642" s="29"/>
      <c r="AC3642" s="29"/>
      <c r="AD3642" s="29"/>
      <c r="AE3642" s="29"/>
      <c r="AT3642" s="14" t="s">
        <v>136</v>
      </c>
      <c r="AU3642" s="14" t="s">
        <v>143</v>
      </c>
    </row>
    <row r="3643" spans="1:65" s="2" customFormat="1" ht="19.5">
      <c r="A3643" s="29"/>
      <c r="B3643" s="30"/>
      <c r="C3643" s="29"/>
      <c r="D3643" s="159" t="s">
        <v>320</v>
      </c>
      <c r="E3643" s="29"/>
      <c r="F3643" s="168" t="s">
        <v>4419</v>
      </c>
      <c r="G3643" s="29"/>
      <c r="H3643" s="29"/>
      <c r="I3643" s="161"/>
      <c r="J3643" s="29"/>
      <c r="K3643" s="29"/>
      <c r="L3643" s="30"/>
      <c r="M3643" s="162"/>
      <c r="N3643" s="163"/>
      <c r="O3643" s="55"/>
      <c r="P3643" s="55"/>
      <c r="Q3643" s="55"/>
      <c r="R3643" s="55"/>
      <c r="S3643" s="55"/>
      <c r="T3643" s="56"/>
      <c r="U3643" s="29"/>
      <c r="V3643" s="29"/>
      <c r="W3643" s="29"/>
      <c r="X3643" s="29"/>
      <c r="Y3643" s="29"/>
      <c r="Z3643" s="29"/>
      <c r="AA3643" s="29"/>
      <c r="AB3643" s="29"/>
      <c r="AC3643" s="29"/>
      <c r="AD3643" s="29"/>
      <c r="AE3643" s="29"/>
      <c r="AT3643" s="14" t="s">
        <v>320</v>
      </c>
      <c r="AU3643" s="14" t="s">
        <v>143</v>
      </c>
    </row>
    <row r="3644" spans="1:65" s="2" customFormat="1" ht="24.2" customHeight="1">
      <c r="A3644" s="29"/>
      <c r="B3644" s="145"/>
      <c r="C3644" s="146" t="s">
        <v>4423</v>
      </c>
      <c r="D3644" s="146" t="s">
        <v>130</v>
      </c>
      <c r="E3644" s="147" t="s">
        <v>4424</v>
      </c>
      <c r="F3644" s="148" t="s">
        <v>4425</v>
      </c>
      <c r="G3644" s="149" t="s">
        <v>353</v>
      </c>
      <c r="H3644" s="150">
        <v>1</v>
      </c>
      <c r="I3644" s="151"/>
      <c r="J3644" s="152">
        <f>ROUND(I3644*H3644,2)</f>
        <v>0</v>
      </c>
      <c r="K3644" s="148" t="s">
        <v>1</v>
      </c>
      <c r="L3644" s="30"/>
      <c r="M3644" s="153" t="s">
        <v>1</v>
      </c>
      <c r="N3644" s="154" t="s">
        <v>41</v>
      </c>
      <c r="O3644" s="55"/>
      <c r="P3644" s="155">
        <f>O3644*H3644</f>
        <v>0</v>
      </c>
      <c r="Q3644" s="155">
        <v>0</v>
      </c>
      <c r="R3644" s="155">
        <f>Q3644*H3644</f>
        <v>0</v>
      </c>
      <c r="S3644" s="155">
        <v>0</v>
      </c>
      <c r="T3644" s="156">
        <f>S3644*H3644</f>
        <v>0</v>
      </c>
      <c r="U3644" s="29"/>
      <c r="V3644" s="29"/>
      <c r="W3644" s="29"/>
      <c r="X3644" s="29"/>
      <c r="Y3644" s="29"/>
      <c r="Z3644" s="29"/>
      <c r="AA3644" s="29"/>
      <c r="AB3644" s="29"/>
      <c r="AC3644" s="29"/>
      <c r="AD3644" s="29"/>
      <c r="AE3644" s="29"/>
      <c r="AR3644" s="157" t="s">
        <v>148</v>
      </c>
      <c r="AT3644" s="157" t="s">
        <v>130</v>
      </c>
      <c r="AU3644" s="157" t="s">
        <v>143</v>
      </c>
      <c r="AY3644" s="14" t="s">
        <v>127</v>
      </c>
      <c r="BE3644" s="158">
        <f>IF(N3644="základní",J3644,0)</f>
        <v>0</v>
      </c>
      <c r="BF3644" s="158">
        <f>IF(N3644="snížená",J3644,0)</f>
        <v>0</v>
      </c>
      <c r="BG3644" s="158">
        <f>IF(N3644="zákl. přenesená",J3644,0)</f>
        <v>0</v>
      </c>
      <c r="BH3644" s="158">
        <f>IF(N3644="sníž. přenesená",J3644,0)</f>
        <v>0</v>
      </c>
      <c r="BI3644" s="158">
        <f>IF(N3644="nulová",J3644,0)</f>
        <v>0</v>
      </c>
      <c r="BJ3644" s="14" t="s">
        <v>83</v>
      </c>
      <c r="BK3644" s="158">
        <f>ROUND(I3644*H3644,2)</f>
        <v>0</v>
      </c>
      <c r="BL3644" s="14" t="s">
        <v>148</v>
      </c>
      <c r="BM3644" s="157" t="s">
        <v>4426</v>
      </c>
    </row>
    <row r="3645" spans="1:65" s="2" customFormat="1">
      <c r="A3645" s="29"/>
      <c r="B3645" s="30"/>
      <c r="C3645" s="29"/>
      <c r="D3645" s="159" t="s">
        <v>136</v>
      </c>
      <c r="E3645" s="29"/>
      <c r="F3645" s="160" t="s">
        <v>4425</v>
      </c>
      <c r="G3645" s="29"/>
      <c r="H3645" s="29"/>
      <c r="I3645" s="161"/>
      <c r="J3645" s="29"/>
      <c r="K3645" s="29"/>
      <c r="L3645" s="30"/>
      <c r="M3645" s="162"/>
      <c r="N3645" s="163"/>
      <c r="O3645" s="55"/>
      <c r="P3645" s="55"/>
      <c r="Q3645" s="55"/>
      <c r="R3645" s="55"/>
      <c r="S3645" s="55"/>
      <c r="T3645" s="56"/>
      <c r="U3645" s="29"/>
      <c r="V3645" s="29"/>
      <c r="W3645" s="29"/>
      <c r="X3645" s="29"/>
      <c r="Y3645" s="29"/>
      <c r="Z3645" s="29"/>
      <c r="AA3645" s="29"/>
      <c r="AB3645" s="29"/>
      <c r="AC3645" s="29"/>
      <c r="AD3645" s="29"/>
      <c r="AE3645" s="29"/>
      <c r="AT3645" s="14" t="s">
        <v>136</v>
      </c>
      <c r="AU3645" s="14" t="s">
        <v>143</v>
      </c>
    </row>
    <row r="3646" spans="1:65" s="2" customFormat="1" ht="19.5">
      <c r="A3646" s="29"/>
      <c r="B3646" s="30"/>
      <c r="C3646" s="29"/>
      <c r="D3646" s="159" t="s">
        <v>320</v>
      </c>
      <c r="E3646" s="29"/>
      <c r="F3646" s="168" t="s">
        <v>4427</v>
      </c>
      <c r="G3646" s="29"/>
      <c r="H3646" s="29"/>
      <c r="I3646" s="161"/>
      <c r="J3646" s="29"/>
      <c r="K3646" s="29"/>
      <c r="L3646" s="30"/>
      <c r="M3646" s="162"/>
      <c r="N3646" s="163"/>
      <c r="O3646" s="55"/>
      <c r="P3646" s="55"/>
      <c r="Q3646" s="55"/>
      <c r="R3646" s="55"/>
      <c r="S3646" s="55"/>
      <c r="T3646" s="56"/>
      <c r="U3646" s="29"/>
      <c r="V3646" s="29"/>
      <c r="W3646" s="29"/>
      <c r="X3646" s="29"/>
      <c r="Y3646" s="29"/>
      <c r="Z3646" s="29"/>
      <c r="AA3646" s="29"/>
      <c r="AB3646" s="29"/>
      <c r="AC3646" s="29"/>
      <c r="AD3646" s="29"/>
      <c r="AE3646" s="29"/>
      <c r="AT3646" s="14" t="s">
        <v>320</v>
      </c>
      <c r="AU3646" s="14" t="s">
        <v>143</v>
      </c>
    </row>
    <row r="3647" spans="1:65" s="2" customFormat="1" ht="16.5" customHeight="1">
      <c r="A3647" s="29"/>
      <c r="B3647" s="145"/>
      <c r="C3647" s="146" t="s">
        <v>4428</v>
      </c>
      <c r="D3647" s="146" t="s">
        <v>130</v>
      </c>
      <c r="E3647" s="147" t="s">
        <v>4429</v>
      </c>
      <c r="F3647" s="148" t="s">
        <v>457</v>
      </c>
      <c r="G3647" s="149" t="s">
        <v>353</v>
      </c>
      <c r="H3647" s="150">
        <v>1</v>
      </c>
      <c r="I3647" s="151"/>
      <c r="J3647" s="152">
        <f>ROUND(I3647*H3647,2)</f>
        <v>0</v>
      </c>
      <c r="K3647" s="148" t="s">
        <v>1</v>
      </c>
      <c r="L3647" s="30"/>
      <c r="M3647" s="153" t="s">
        <v>1</v>
      </c>
      <c r="N3647" s="154" t="s">
        <v>41</v>
      </c>
      <c r="O3647" s="55"/>
      <c r="P3647" s="155">
        <f>O3647*H3647</f>
        <v>0</v>
      </c>
      <c r="Q3647" s="155">
        <v>0</v>
      </c>
      <c r="R3647" s="155">
        <f>Q3647*H3647</f>
        <v>0</v>
      </c>
      <c r="S3647" s="155">
        <v>0</v>
      </c>
      <c r="T3647" s="156">
        <f>S3647*H3647</f>
        <v>0</v>
      </c>
      <c r="U3647" s="29"/>
      <c r="V3647" s="29"/>
      <c r="W3647" s="29"/>
      <c r="X3647" s="29"/>
      <c r="Y3647" s="29"/>
      <c r="Z3647" s="29"/>
      <c r="AA3647" s="29"/>
      <c r="AB3647" s="29"/>
      <c r="AC3647" s="29"/>
      <c r="AD3647" s="29"/>
      <c r="AE3647" s="29"/>
      <c r="AR3647" s="157" t="s">
        <v>148</v>
      </c>
      <c r="AT3647" s="157" t="s">
        <v>130</v>
      </c>
      <c r="AU3647" s="157" t="s">
        <v>143</v>
      </c>
      <c r="AY3647" s="14" t="s">
        <v>127</v>
      </c>
      <c r="BE3647" s="158">
        <f>IF(N3647="základní",J3647,0)</f>
        <v>0</v>
      </c>
      <c r="BF3647" s="158">
        <f>IF(N3647="snížená",J3647,0)</f>
        <v>0</v>
      </c>
      <c r="BG3647" s="158">
        <f>IF(N3647="zákl. přenesená",J3647,0)</f>
        <v>0</v>
      </c>
      <c r="BH3647" s="158">
        <f>IF(N3647="sníž. přenesená",J3647,0)</f>
        <v>0</v>
      </c>
      <c r="BI3647" s="158">
        <f>IF(N3647="nulová",J3647,0)</f>
        <v>0</v>
      </c>
      <c r="BJ3647" s="14" t="s">
        <v>83</v>
      </c>
      <c r="BK3647" s="158">
        <f>ROUND(I3647*H3647,2)</f>
        <v>0</v>
      </c>
      <c r="BL3647" s="14" t="s">
        <v>148</v>
      </c>
      <c r="BM3647" s="157" t="s">
        <v>4430</v>
      </c>
    </row>
    <row r="3648" spans="1:65" s="2" customFormat="1">
      <c r="A3648" s="29"/>
      <c r="B3648" s="30"/>
      <c r="C3648" s="29"/>
      <c r="D3648" s="159" t="s">
        <v>136</v>
      </c>
      <c r="E3648" s="29"/>
      <c r="F3648" s="160" t="s">
        <v>457</v>
      </c>
      <c r="G3648" s="29"/>
      <c r="H3648" s="29"/>
      <c r="I3648" s="161"/>
      <c r="J3648" s="29"/>
      <c r="K3648" s="29"/>
      <c r="L3648" s="30"/>
      <c r="M3648" s="162"/>
      <c r="N3648" s="163"/>
      <c r="O3648" s="55"/>
      <c r="P3648" s="55"/>
      <c r="Q3648" s="55"/>
      <c r="R3648" s="55"/>
      <c r="S3648" s="55"/>
      <c r="T3648" s="56"/>
      <c r="U3648" s="29"/>
      <c r="V3648" s="29"/>
      <c r="W3648" s="29"/>
      <c r="X3648" s="29"/>
      <c r="Y3648" s="29"/>
      <c r="Z3648" s="29"/>
      <c r="AA3648" s="29"/>
      <c r="AB3648" s="29"/>
      <c r="AC3648" s="29"/>
      <c r="AD3648" s="29"/>
      <c r="AE3648" s="29"/>
      <c r="AT3648" s="14" t="s">
        <v>136</v>
      </c>
      <c r="AU3648" s="14" t="s">
        <v>143</v>
      </c>
    </row>
    <row r="3649" spans="1:65" s="2" customFormat="1" ht="19.5">
      <c r="A3649" s="29"/>
      <c r="B3649" s="30"/>
      <c r="C3649" s="29"/>
      <c r="D3649" s="159" t="s">
        <v>320</v>
      </c>
      <c r="E3649" s="29"/>
      <c r="F3649" s="168" t="s">
        <v>4405</v>
      </c>
      <c r="G3649" s="29"/>
      <c r="H3649" s="29"/>
      <c r="I3649" s="161"/>
      <c r="J3649" s="29"/>
      <c r="K3649" s="29"/>
      <c r="L3649" s="30"/>
      <c r="M3649" s="162"/>
      <c r="N3649" s="163"/>
      <c r="O3649" s="55"/>
      <c r="P3649" s="55"/>
      <c r="Q3649" s="55"/>
      <c r="R3649" s="55"/>
      <c r="S3649" s="55"/>
      <c r="T3649" s="56"/>
      <c r="U3649" s="29"/>
      <c r="V3649" s="29"/>
      <c r="W3649" s="29"/>
      <c r="X3649" s="29"/>
      <c r="Y3649" s="29"/>
      <c r="Z3649" s="29"/>
      <c r="AA3649" s="29"/>
      <c r="AB3649" s="29"/>
      <c r="AC3649" s="29"/>
      <c r="AD3649" s="29"/>
      <c r="AE3649" s="29"/>
      <c r="AT3649" s="14" t="s">
        <v>320</v>
      </c>
      <c r="AU3649" s="14" t="s">
        <v>143</v>
      </c>
    </row>
    <row r="3650" spans="1:65" s="2" customFormat="1" ht="16.5" customHeight="1">
      <c r="A3650" s="29"/>
      <c r="B3650" s="145"/>
      <c r="C3650" s="146" t="s">
        <v>4431</v>
      </c>
      <c r="D3650" s="146" t="s">
        <v>130</v>
      </c>
      <c r="E3650" s="147" t="s">
        <v>4432</v>
      </c>
      <c r="F3650" s="148" t="s">
        <v>461</v>
      </c>
      <c r="G3650" s="149" t="s">
        <v>353</v>
      </c>
      <c r="H3650" s="150">
        <v>1</v>
      </c>
      <c r="I3650" s="151"/>
      <c r="J3650" s="152">
        <f>ROUND(I3650*H3650,2)</f>
        <v>0</v>
      </c>
      <c r="K3650" s="148" t="s">
        <v>1</v>
      </c>
      <c r="L3650" s="30"/>
      <c r="M3650" s="153" t="s">
        <v>1</v>
      </c>
      <c r="N3650" s="154" t="s">
        <v>41</v>
      </c>
      <c r="O3650" s="55"/>
      <c r="P3650" s="155">
        <f>O3650*H3650</f>
        <v>0</v>
      </c>
      <c r="Q3650" s="155">
        <v>0</v>
      </c>
      <c r="R3650" s="155">
        <f>Q3650*H3650</f>
        <v>0</v>
      </c>
      <c r="S3650" s="155">
        <v>0</v>
      </c>
      <c r="T3650" s="156">
        <f>S3650*H3650</f>
        <v>0</v>
      </c>
      <c r="U3650" s="29"/>
      <c r="V3650" s="29"/>
      <c r="W3650" s="29"/>
      <c r="X3650" s="29"/>
      <c r="Y3650" s="29"/>
      <c r="Z3650" s="29"/>
      <c r="AA3650" s="29"/>
      <c r="AB3650" s="29"/>
      <c r="AC3650" s="29"/>
      <c r="AD3650" s="29"/>
      <c r="AE3650" s="29"/>
      <c r="AR3650" s="157" t="s">
        <v>148</v>
      </c>
      <c r="AT3650" s="157" t="s">
        <v>130</v>
      </c>
      <c r="AU3650" s="157" t="s">
        <v>143</v>
      </c>
      <c r="AY3650" s="14" t="s">
        <v>127</v>
      </c>
      <c r="BE3650" s="158">
        <f>IF(N3650="základní",J3650,0)</f>
        <v>0</v>
      </c>
      <c r="BF3650" s="158">
        <f>IF(N3650="snížená",J3650,0)</f>
        <v>0</v>
      </c>
      <c r="BG3650" s="158">
        <f>IF(N3650="zákl. přenesená",J3650,0)</f>
        <v>0</v>
      </c>
      <c r="BH3650" s="158">
        <f>IF(N3650="sníž. přenesená",J3650,0)</f>
        <v>0</v>
      </c>
      <c r="BI3650" s="158">
        <f>IF(N3650="nulová",J3650,0)</f>
        <v>0</v>
      </c>
      <c r="BJ3650" s="14" t="s">
        <v>83</v>
      </c>
      <c r="BK3650" s="158">
        <f>ROUND(I3650*H3650,2)</f>
        <v>0</v>
      </c>
      <c r="BL3650" s="14" t="s">
        <v>148</v>
      </c>
      <c r="BM3650" s="157" t="s">
        <v>4433</v>
      </c>
    </row>
    <row r="3651" spans="1:65" s="2" customFormat="1">
      <c r="A3651" s="29"/>
      <c r="B3651" s="30"/>
      <c r="C3651" s="29"/>
      <c r="D3651" s="159" t="s">
        <v>136</v>
      </c>
      <c r="E3651" s="29"/>
      <c r="F3651" s="160" t="s">
        <v>461</v>
      </c>
      <c r="G3651" s="29"/>
      <c r="H3651" s="29"/>
      <c r="I3651" s="161"/>
      <c r="J3651" s="29"/>
      <c r="K3651" s="29"/>
      <c r="L3651" s="30"/>
      <c r="M3651" s="162"/>
      <c r="N3651" s="163"/>
      <c r="O3651" s="55"/>
      <c r="P3651" s="55"/>
      <c r="Q3651" s="55"/>
      <c r="R3651" s="55"/>
      <c r="S3651" s="55"/>
      <c r="T3651" s="56"/>
      <c r="U3651" s="29"/>
      <c r="V3651" s="29"/>
      <c r="W3651" s="29"/>
      <c r="X3651" s="29"/>
      <c r="Y3651" s="29"/>
      <c r="Z3651" s="29"/>
      <c r="AA3651" s="29"/>
      <c r="AB3651" s="29"/>
      <c r="AC3651" s="29"/>
      <c r="AD3651" s="29"/>
      <c r="AE3651" s="29"/>
      <c r="AT3651" s="14" t="s">
        <v>136</v>
      </c>
      <c r="AU3651" s="14" t="s">
        <v>143</v>
      </c>
    </row>
    <row r="3652" spans="1:65" s="2" customFormat="1" ht="19.5">
      <c r="A3652" s="29"/>
      <c r="B3652" s="30"/>
      <c r="C3652" s="29"/>
      <c r="D3652" s="159" t="s">
        <v>320</v>
      </c>
      <c r="E3652" s="29"/>
      <c r="F3652" s="168" t="s">
        <v>4434</v>
      </c>
      <c r="G3652" s="29"/>
      <c r="H3652" s="29"/>
      <c r="I3652" s="161"/>
      <c r="J3652" s="29"/>
      <c r="K3652" s="29"/>
      <c r="L3652" s="30"/>
      <c r="M3652" s="162"/>
      <c r="N3652" s="163"/>
      <c r="O3652" s="55"/>
      <c r="P3652" s="55"/>
      <c r="Q3652" s="55"/>
      <c r="R3652" s="55"/>
      <c r="S3652" s="55"/>
      <c r="T3652" s="56"/>
      <c r="U3652" s="29"/>
      <c r="V3652" s="29"/>
      <c r="W3652" s="29"/>
      <c r="X3652" s="29"/>
      <c r="Y3652" s="29"/>
      <c r="Z3652" s="29"/>
      <c r="AA3652" s="29"/>
      <c r="AB3652" s="29"/>
      <c r="AC3652" s="29"/>
      <c r="AD3652" s="29"/>
      <c r="AE3652" s="29"/>
      <c r="AT3652" s="14" t="s">
        <v>320</v>
      </c>
      <c r="AU3652" s="14" t="s">
        <v>143</v>
      </c>
    </row>
    <row r="3653" spans="1:65" s="2" customFormat="1" ht="16.5" customHeight="1">
      <c r="A3653" s="29"/>
      <c r="B3653" s="145"/>
      <c r="C3653" s="146" t="s">
        <v>4435</v>
      </c>
      <c r="D3653" s="146" t="s">
        <v>130</v>
      </c>
      <c r="E3653" s="147" t="s">
        <v>4436</v>
      </c>
      <c r="F3653" s="148" t="s">
        <v>466</v>
      </c>
      <c r="G3653" s="149" t="s">
        <v>353</v>
      </c>
      <c r="H3653" s="150">
        <v>1</v>
      </c>
      <c r="I3653" s="151"/>
      <c r="J3653" s="152">
        <f>ROUND(I3653*H3653,2)</f>
        <v>0</v>
      </c>
      <c r="K3653" s="148" t="s">
        <v>1</v>
      </c>
      <c r="L3653" s="30"/>
      <c r="M3653" s="153" t="s">
        <v>1</v>
      </c>
      <c r="N3653" s="154" t="s">
        <v>41</v>
      </c>
      <c r="O3653" s="55"/>
      <c r="P3653" s="155">
        <f>O3653*H3653</f>
        <v>0</v>
      </c>
      <c r="Q3653" s="155">
        <v>0</v>
      </c>
      <c r="R3653" s="155">
        <f>Q3653*H3653</f>
        <v>0</v>
      </c>
      <c r="S3653" s="155">
        <v>0</v>
      </c>
      <c r="T3653" s="156">
        <f>S3653*H3653</f>
        <v>0</v>
      </c>
      <c r="U3653" s="29"/>
      <c r="V3653" s="29"/>
      <c r="W3653" s="29"/>
      <c r="X3653" s="29"/>
      <c r="Y3653" s="29"/>
      <c r="Z3653" s="29"/>
      <c r="AA3653" s="29"/>
      <c r="AB3653" s="29"/>
      <c r="AC3653" s="29"/>
      <c r="AD3653" s="29"/>
      <c r="AE3653" s="29"/>
      <c r="AR3653" s="157" t="s">
        <v>148</v>
      </c>
      <c r="AT3653" s="157" t="s">
        <v>130</v>
      </c>
      <c r="AU3653" s="157" t="s">
        <v>143</v>
      </c>
      <c r="AY3653" s="14" t="s">
        <v>127</v>
      </c>
      <c r="BE3653" s="158">
        <f>IF(N3653="základní",J3653,0)</f>
        <v>0</v>
      </c>
      <c r="BF3653" s="158">
        <f>IF(N3653="snížená",J3653,0)</f>
        <v>0</v>
      </c>
      <c r="BG3653" s="158">
        <f>IF(N3653="zákl. přenesená",J3653,0)</f>
        <v>0</v>
      </c>
      <c r="BH3653" s="158">
        <f>IF(N3653="sníž. přenesená",J3653,0)</f>
        <v>0</v>
      </c>
      <c r="BI3653" s="158">
        <f>IF(N3653="nulová",J3653,0)</f>
        <v>0</v>
      </c>
      <c r="BJ3653" s="14" t="s">
        <v>83</v>
      </c>
      <c r="BK3653" s="158">
        <f>ROUND(I3653*H3653,2)</f>
        <v>0</v>
      </c>
      <c r="BL3653" s="14" t="s">
        <v>148</v>
      </c>
      <c r="BM3653" s="157" t="s">
        <v>4437</v>
      </c>
    </row>
    <row r="3654" spans="1:65" s="2" customFormat="1">
      <c r="A3654" s="29"/>
      <c r="B3654" s="30"/>
      <c r="C3654" s="29"/>
      <c r="D3654" s="159" t="s">
        <v>136</v>
      </c>
      <c r="E3654" s="29"/>
      <c r="F3654" s="160" t="s">
        <v>466</v>
      </c>
      <c r="G3654" s="29"/>
      <c r="H3654" s="29"/>
      <c r="I3654" s="161"/>
      <c r="J3654" s="29"/>
      <c r="K3654" s="29"/>
      <c r="L3654" s="30"/>
      <c r="M3654" s="162"/>
      <c r="N3654" s="163"/>
      <c r="O3654" s="55"/>
      <c r="P3654" s="55"/>
      <c r="Q3654" s="55"/>
      <c r="R3654" s="55"/>
      <c r="S3654" s="55"/>
      <c r="T3654" s="56"/>
      <c r="U3654" s="29"/>
      <c r="V3654" s="29"/>
      <c r="W3654" s="29"/>
      <c r="X3654" s="29"/>
      <c r="Y3654" s="29"/>
      <c r="Z3654" s="29"/>
      <c r="AA3654" s="29"/>
      <c r="AB3654" s="29"/>
      <c r="AC3654" s="29"/>
      <c r="AD3654" s="29"/>
      <c r="AE3654" s="29"/>
      <c r="AT3654" s="14" t="s">
        <v>136</v>
      </c>
      <c r="AU3654" s="14" t="s">
        <v>143</v>
      </c>
    </row>
    <row r="3655" spans="1:65" s="2" customFormat="1" ht="19.5">
      <c r="A3655" s="29"/>
      <c r="B3655" s="30"/>
      <c r="C3655" s="29"/>
      <c r="D3655" s="159" t="s">
        <v>320</v>
      </c>
      <c r="E3655" s="29"/>
      <c r="F3655" s="168" t="s">
        <v>4434</v>
      </c>
      <c r="G3655" s="29"/>
      <c r="H3655" s="29"/>
      <c r="I3655" s="161"/>
      <c r="J3655" s="29"/>
      <c r="K3655" s="29"/>
      <c r="L3655" s="30"/>
      <c r="M3655" s="162"/>
      <c r="N3655" s="163"/>
      <c r="O3655" s="55"/>
      <c r="P3655" s="55"/>
      <c r="Q3655" s="55"/>
      <c r="R3655" s="55"/>
      <c r="S3655" s="55"/>
      <c r="T3655" s="56"/>
      <c r="U3655" s="29"/>
      <c r="V3655" s="29"/>
      <c r="W3655" s="29"/>
      <c r="X3655" s="29"/>
      <c r="Y3655" s="29"/>
      <c r="Z3655" s="29"/>
      <c r="AA3655" s="29"/>
      <c r="AB3655" s="29"/>
      <c r="AC3655" s="29"/>
      <c r="AD3655" s="29"/>
      <c r="AE3655" s="29"/>
      <c r="AT3655" s="14" t="s">
        <v>320</v>
      </c>
      <c r="AU3655" s="14" t="s">
        <v>143</v>
      </c>
    </row>
    <row r="3656" spans="1:65" s="2" customFormat="1" ht="16.5" customHeight="1">
      <c r="A3656" s="29"/>
      <c r="B3656" s="145"/>
      <c r="C3656" s="146" t="s">
        <v>4438</v>
      </c>
      <c r="D3656" s="146" t="s">
        <v>130</v>
      </c>
      <c r="E3656" s="147" t="s">
        <v>4439</v>
      </c>
      <c r="F3656" s="148" t="s">
        <v>514</v>
      </c>
      <c r="G3656" s="149" t="s">
        <v>353</v>
      </c>
      <c r="H3656" s="150">
        <v>4</v>
      </c>
      <c r="I3656" s="151"/>
      <c r="J3656" s="152">
        <f>ROUND(I3656*H3656,2)</f>
        <v>0</v>
      </c>
      <c r="K3656" s="148" t="s">
        <v>1</v>
      </c>
      <c r="L3656" s="30"/>
      <c r="M3656" s="153" t="s">
        <v>1</v>
      </c>
      <c r="N3656" s="154" t="s">
        <v>41</v>
      </c>
      <c r="O3656" s="55"/>
      <c r="P3656" s="155">
        <f>O3656*H3656</f>
        <v>0</v>
      </c>
      <c r="Q3656" s="155">
        <v>0</v>
      </c>
      <c r="R3656" s="155">
        <f>Q3656*H3656</f>
        <v>0</v>
      </c>
      <c r="S3656" s="155">
        <v>0</v>
      </c>
      <c r="T3656" s="156">
        <f>S3656*H3656</f>
        <v>0</v>
      </c>
      <c r="U3656" s="29"/>
      <c r="V3656" s="29"/>
      <c r="W3656" s="29"/>
      <c r="X3656" s="29"/>
      <c r="Y3656" s="29"/>
      <c r="Z3656" s="29"/>
      <c r="AA3656" s="29"/>
      <c r="AB3656" s="29"/>
      <c r="AC3656" s="29"/>
      <c r="AD3656" s="29"/>
      <c r="AE3656" s="29"/>
      <c r="AR3656" s="157" t="s">
        <v>148</v>
      </c>
      <c r="AT3656" s="157" t="s">
        <v>130</v>
      </c>
      <c r="AU3656" s="157" t="s">
        <v>143</v>
      </c>
      <c r="AY3656" s="14" t="s">
        <v>127</v>
      </c>
      <c r="BE3656" s="158">
        <f>IF(N3656="základní",J3656,0)</f>
        <v>0</v>
      </c>
      <c r="BF3656" s="158">
        <f>IF(N3656="snížená",J3656,0)</f>
        <v>0</v>
      </c>
      <c r="BG3656" s="158">
        <f>IF(N3656="zákl. přenesená",J3656,0)</f>
        <v>0</v>
      </c>
      <c r="BH3656" s="158">
        <f>IF(N3656="sníž. přenesená",J3656,0)</f>
        <v>0</v>
      </c>
      <c r="BI3656" s="158">
        <f>IF(N3656="nulová",J3656,0)</f>
        <v>0</v>
      </c>
      <c r="BJ3656" s="14" t="s">
        <v>83</v>
      </c>
      <c r="BK3656" s="158">
        <f>ROUND(I3656*H3656,2)</f>
        <v>0</v>
      </c>
      <c r="BL3656" s="14" t="s">
        <v>148</v>
      </c>
      <c r="BM3656" s="157" t="s">
        <v>4440</v>
      </c>
    </row>
    <row r="3657" spans="1:65" s="2" customFormat="1">
      <c r="A3657" s="29"/>
      <c r="B3657" s="30"/>
      <c r="C3657" s="29"/>
      <c r="D3657" s="159" t="s">
        <v>136</v>
      </c>
      <c r="E3657" s="29"/>
      <c r="F3657" s="160" t="s">
        <v>514</v>
      </c>
      <c r="G3657" s="29"/>
      <c r="H3657" s="29"/>
      <c r="I3657" s="161"/>
      <c r="J3657" s="29"/>
      <c r="K3657" s="29"/>
      <c r="L3657" s="30"/>
      <c r="M3657" s="162"/>
      <c r="N3657" s="163"/>
      <c r="O3657" s="55"/>
      <c r="P3657" s="55"/>
      <c r="Q3657" s="55"/>
      <c r="R3657" s="55"/>
      <c r="S3657" s="55"/>
      <c r="T3657" s="56"/>
      <c r="U3657" s="29"/>
      <c r="V3657" s="29"/>
      <c r="W3657" s="29"/>
      <c r="X3657" s="29"/>
      <c r="Y3657" s="29"/>
      <c r="Z3657" s="29"/>
      <c r="AA3657" s="29"/>
      <c r="AB3657" s="29"/>
      <c r="AC3657" s="29"/>
      <c r="AD3657" s="29"/>
      <c r="AE3657" s="29"/>
      <c r="AT3657" s="14" t="s">
        <v>136</v>
      </c>
      <c r="AU3657" s="14" t="s">
        <v>143</v>
      </c>
    </row>
    <row r="3658" spans="1:65" s="2" customFormat="1" ht="19.5">
      <c r="A3658" s="29"/>
      <c r="B3658" s="30"/>
      <c r="C3658" s="29"/>
      <c r="D3658" s="159" t="s">
        <v>320</v>
      </c>
      <c r="E3658" s="29"/>
      <c r="F3658" s="168" t="s">
        <v>4419</v>
      </c>
      <c r="G3658" s="29"/>
      <c r="H3658" s="29"/>
      <c r="I3658" s="161"/>
      <c r="J3658" s="29"/>
      <c r="K3658" s="29"/>
      <c r="L3658" s="30"/>
      <c r="M3658" s="162"/>
      <c r="N3658" s="163"/>
      <c r="O3658" s="55"/>
      <c r="P3658" s="55"/>
      <c r="Q3658" s="55"/>
      <c r="R3658" s="55"/>
      <c r="S3658" s="55"/>
      <c r="T3658" s="56"/>
      <c r="U3658" s="29"/>
      <c r="V3658" s="29"/>
      <c r="W3658" s="29"/>
      <c r="X3658" s="29"/>
      <c r="Y3658" s="29"/>
      <c r="Z3658" s="29"/>
      <c r="AA3658" s="29"/>
      <c r="AB3658" s="29"/>
      <c r="AC3658" s="29"/>
      <c r="AD3658" s="29"/>
      <c r="AE3658" s="29"/>
      <c r="AT3658" s="14" t="s">
        <v>320</v>
      </c>
      <c r="AU3658" s="14" t="s">
        <v>143</v>
      </c>
    </row>
    <row r="3659" spans="1:65" s="12" customFormat="1" ht="20.85" customHeight="1">
      <c r="B3659" s="132"/>
      <c r="D3659" s="133" t="s">
        <v>75</v>
      </c>
      <c r="E3659" s="143" t="s">
        <v>4441</v>
      </c>
      <c r="F3659" s="143" t="s">
        <v>4442</v>
      </c>
      <c r="I3659" s="135"/>
      <c r="J3659" s="144">
        <f>BK3659</f>
        <v>0</v>
      </c>
      <c r="L3659" s="132"/>
      <c r="M3659" s="137"/>
      <c r="N3659" s="138"/>
      <c r="O3659" s="138"/>
      <c r="P3659" s="139">
        <f>SUM(P3660:P3704)</f>
        <v>0</v>
      </c>
      <c r="Q3659" s="138"/>
      <c r="R3659" s="139">
        <f>SUM(R3660:R3704)</f>
        <v>0</v>
      </c>
      <c r="S3659" s="138"/>
      <c r="T3659" s="140">
        <f>SUM(T3660:T3704)</f>
        <v>0</v>
      </c>
      <c r="AR3659" s="133" t="s">
        <v>83</v>
      </c>
      <c r="AT3659" s="141" t="s">
        <v>75</v>
      </c>
      <c r="AU3659" s="141" t="s">
        <v>85</v>
      </c>
      <c r="AY3659" s="133" t="s">
        <v>127</v>
      </c>
      <c r="BK3659" s="142">
        <f>SUM(BK3660:BK3704)</f>
        <v>0</v>
      </c>
    </row>
    <row r="3660" spans="1:65" s="2" customFormat="1" ht="16.5" customHeight="1">
      <c r="A3660" s="29"/>
      <c r="B3660" s="145"/>
      <c r="C3660" s="146" t="s">
        <v>4443</v>
      </c>
      <c r="D3660" s="146" t="s">
        <v>130</v>
      </c>
      <c r="E3660" s="147" t="s">
        <v>4444</v>
      </c>
      <c r="F3660" s="148" t="s">
        <v>4241</v>
      </c>
      <c r="G3660" s="149" t="s">
        <v>385</v>
      </c>
      <c r="H3660" s="150">
        <v>0.2</v>
      </c>
      <c r="I3660" s="151"/>
      <c r="J3660" s="152">
        <f>ROUND(I3660*H3660,2)</f>
        <v>0</v>
      </c>
      <c r="K3660" s="148" t="s">
        <v>1</v>
      </c>
      <c r="L3660" s="30"/>
      <c r="M3660" s="153" t="s">
        <v>1</v>
      </c>
      <c r="N3660" s="154" t="s">
        <v>41</v>
      </c>
      <c r="O3660" s="55"/>
      <c r="P3660" s="155">
        <f>O3660*H3660</f>
        <v>0</v>
      </c>
      <c r="Q3660" s="155">
        <v>0</v>
      </c>
      <c r="R3660" s="155">
        <f>Q3660*H3660</f>
        <v>0</v>
      </c>
      <c r="S3660" s="155">
        <v>0</v>
      </c>
      <c r="T3660" s="156">
        <f>S3660*H3660</f>
        <v>0</v>
      </c>
      <c r="U3660" s="29"/>
      <c r="V3660" s="29"/>
      <c r="W3660" s="29"/>
      <c r="X3660" s="29"/>
      <c r="Y3660" s="29"/>
      <c r="Z3660" s="29"/>
      <c r="AA3660" s="29"/>
      <c r="AB3660" s="29"/>
      <c r="AC3660" s="29"/>
      <c r="AD3660" s="29"/>
      <c r="AE3660" s="29"/>
      <c r="AR3660" s="157" t="s">
        <v>148</v>
      </c>
      <c r="AT3660" s="157" t="s">
        <v>130</v>
      </c>
      <c r="AU3660" s="157" t="s">
        <v>143</v>
      </c>
      <c r="AY3660" s="14" t="s">
        <v>127</v>
      </c>
      <c r="BE3660" s="158">
        <f>IF(N3660="základní",J3660,0)</f>
        <v>0</v>
      </c>
      <c r="BF3660" s="158">
        <f>IF(N3660="snížená",J3660,0)</f>
        <v>0</v>
      </c>
      <c r="BG3660" s="158">
        <f>IF(N3660="zákl. přenesená",J3660,0)</f>
        <v>0</v>
      </c>
      <c r="BH3660" s="158">
        <f>IF(N3660="sníž. přenesená",J3660,0)</f>
        <v>0</v>
      </c>
      <c r="BI3660" s="158">
        <f>IF(N3660="nulová",J3660,0)</f>
        <v>0</v>
      </c>
      <c r="BJ3660" s="14" t="s">
        <v>83</v>
      </c>
      <c r="BK3660" s="158">
        <f>ROUND(I3660*H3660,2)</f>
        <v>0</v>
      </c>
      <c r="BL3660" s="14" t="s">
        <v>148</v>
      </c>
      <c r="BM3660" s="157" t="s">
        <v>4445</v>
      </c>
    </row>
    <row r="3661" spans="1:65" s="2" customFormat="1">
      <c r="A3661" s="29"/>
      <c r="B3661" s="30"/>
      <c r="C3661" s="29"/>
      <c r="D3661" s="159" t="s">
        <v>136</v>
      </c>
      <c r="E3661" s="29"/>
      <c r="F3661" s="160" t="s">
        <v>4241</v>
      </c>
      <c r="G3661" s="29"/>
      <c r="H3661" s="29"/>
      <c r="I3661" s="161"/>
      <c r="J3661" s="29"/>
      <c r="K3661" s="29"/>
      <c r="L3661" s="30"/>
      <c r="M3661" s="162"/>
      <c r="N3661" s="163"/>
      <c r="O3661" s="55"/>
      <c r="P3661" s="55"/>
      <c r="Q3661" s="55"/>
      <c r="R3661" s="55"/>
      <c r="S3661" s="55"/>
      <c r="T3661" s="56"/>
      <c r="U3661" s="29"/>
      <c r="V3661" s="29"/>
      <c r="W3661" s="29"/>
      <c r="X3661" s="29"/>
      <c r="Y3661" s="29"/>
      <c r="Z3661" s="29"/>
      <c r="AA3661" s="29"/>
      <c r="AB3661" s="29"/>
      <c r="AC3661" s="29"/>
      <c r="AD3661" s="29"/>
      <c r="AE3661" s="29"/>
      <c r="AT3661" s="14" t="s">
        <v>136</v>
      </c>
      <c r="AU3661" s="14" t="s">
        <v>143</v>
      </c>
    </row>
    <row r="3662" spans="1:65" s="2" customFormat="1" ht="19.5">
      <c r="A3662" s="29"/>
      <c r="B3662" s="30"/>
      <c r="C3662" s="29"/>
      <c r="D3662" s="159" t="s">
        <v>320</v>
      </c>
      <c r="E3662" s="29"/>
      <c r="F3662" s="168" t="s">
        <v>4446</v>
      </c>
      <c r="G3662" s="29"/>
      <c r="H3662" s="29"/>
      <c r="I3662" s="161"/>
      <c r="J3662" s="29"/>
      <c r="K3662" s="29"/>
      <c r="L3662" s="30"/>
      <c r="M3662" s="162"/>
      <c r="N3662" s="163"/>
      <c r="O3662" s="55"/>
      <c r="P3662" s="55"/>
      <c r="Q3662" s="55"/>
      <c r="R3662" s="55"/>
      <c r="S3662" s="55"/>
      <c r="T3662" s="56"/>
      <c r="U3662" s="29"/>
      <c r="V3662" s="29"/>
      <c r="W3662" s="29"/>
      <c r="X3662" s="29"/>
      <c r="Y3662" s="29"/>
      <c r="Z3662" s="29"/>
      <c r="AA3662" s="29"/>
      <c r="AB3662" s="29"/>
      <c r="AC3662" s="29"/>
      <c r="AD3662" s="29"/>
      <c r="AE3662" s="29"/>
      <c r="AT3662" s="14" t="s">
        <v>320</v>
      </c>
      <c r="AU3662" s="14" t="s">
        <v>143</v>
      </c>
    </row>
    <row r="3663" spans="1:65" s="2" customFormat="1" ht="16.5" customHeight="1">
      <c r="A3663" s="29"/>
      <c r="B3663" s="145"/>
      <c r="C3663" s="146" t="s">
        <v>4447</v>
      </c>
      <c r="D3663" s="146" t="s">
        <v>130</v>
      </c>
      <c r="E3663" s="147" t="s">
        <v>4448</v>
      </c>
      <c r="F3663" s="148" t="s">
        <v>4092</v>
      </c>
      <c r="G3663" s="149" t="s">
        <v>385</v>
      </c>
      <c r="H3663" s="150">
        <v>0.2</v>
      </c>
      <c r="I3663" s="151"/>
      <c r="J3663" s="152">
        <f>ROUND(I3663*H3663,2)</f>
        <v>0</v>
      </c>
      <c r="K3663" s="148" t="s">
        <v>1</v>
      </c>
      <c r="L3663" s="30"/>
      <c r="M3663" s="153" t="s">
        <v>1</v>
      </c>
      <c r="N3663" s="154" t="s">
        <v>41</v>
      </c>
      <c r="O3663" s="55"/>
      <c r="P3663" s="155">
        <f>O3663*H3663</f>
        <v>0</v>
      </c>
      <c r="Q3663" s="155">
        <v>0</v>
      </c>
      <c r="R3663" s="155">
        <f>Q3663*H3663</f>
        <v>0</v>
      </c>
      <c r="S3663" s="155">
        <v>0</v>
      </c>
      <c r="T3663" s="156">
        <f>S3663*H3663</f>
        <v>0</v>
      </c>
      <c r="U3663" s="29"/>
      <c r="V3663" s="29"/>
      <c r="W3663" s="29"/>
      <c r="X3663" s="29"/>
      <c r="Y3663" s="29"/>
      <c r="Z3663" s="29"/>
      <c r="AA3663" s="29"/>
      <c r="AB3663" s="29"/>
      <c r="AC3663" s="29"/>
      <c r="AD3663" s="29"/>
      <c r="AE3663" s="29"/>
      <c r="AR3663" s="157" t="s">
        <v>148</v>
      </c>
      <c r="AT3663" s="157" t="s">
        <v>130</v>
      </c>
      <c r="AU3663" s="157" t="s">
        <v>143</v>
      </c>
      <c r="AY3663" s="14" t="s">
        <v>127</v>
      </c>
      <c r="BE3663" s="158">
        <f>IF(N3663="základní",J3663,0)</f>
        <v>0</v>
      </c>
      <c r="BF3663" s="158">
        <f>IF(N3663="snížená",J3663,0)</f>
        <v>0</v>
      </c>
      <c r="BG3663" s="158">
        <f>IF(N3663="zákl. přenesená",J3663,0)</f>
        <v>0</v>
      </c>
      <c r="BH3663" s="158">
        <f>IF(N3663="sníž. přenesená",J3663,0)</f>
        <v>0</v>
      </c>
      <c r="BI3663" s="158">
        <f>IF(N3663="nulová",J3663,0)</f>
        <v>0</v>
      </c>
      <c r="BJ3663" s="14" t="s">
        <v>83</v>
      </c>
      <c r="BK3663" s="158">
        <f>ROUND(I3663*H3663,2)</f>
        <v>0</v>
      </c>
      <c r="BL3663" s="14" t="s">
        <v>148</v>
      </c>
      <c r="BM3663" s="157" t="s">
        <v>4449</v>
      </c>
    </row>
    <row r="3664" spans="1:65" s="2" customFormat="1">
      <c r="A3664" s="29"/>
      <c r="B3664" s="30"/>
      <c r="C3664" s="29"/>
      <c r="D3664" s="159" t="s">
        <v>136</v>
      </c>
      <c r="E3664" s="29"/>
      <c r="F3664" s="160" t="s">
        <v>4092</v>
      </c>
      <c r="G3664" s="29"/>
      <c r="H3664" s="29"/>
      <c r="I3664" s="161"/>
      <c r="J3664" s="29"/>
      <c r="K3664" s="29"/>
      <c r="L3664" s="30"/>
      <c r="M3664" s="162"/>
      <c r="N3664" s="163"/>
      <c r="O3664" s="55"/>
      <c r="P3664" s="55"/>
      <c r="Q3664" s="55"/>
      <c r="R3664" s="55"/>
      <c r="S3664" s="55"/>
      <c r="T3664" s="56"/>
      <c r="U3664" s="29"/>
      <c r="V3664" s="29"/>
      <c r="W3664" s="29"/>
      <c r="X3664" s="29"/>
      <c r="Y3664" s="29"/>
      <c r="Z3664" s="29"/>
      <c r="AA3664" s="29"/>
      <c r="AB3664" s="29"/>
      <c r="AC3664" s="29"/>
      <c r="AD3664" s="29"/>
      <c r="AE3664" s="29"/>
      <c r="AT3664" s="14" t="s">
        <v>136</v>
      </c>
      <c r="AU3664" s="14" t="s">
        <v>143</v>
      </c>
    </row>
    <row r="3665" spans="1:65" s="2" customFormat="1" ht="19.5">
      <c r="A3665" s="29"/>
      <c r="B3665" s="30"/>
      <c r="C3665" s="29"/>
      <c r="D3665" s="159" t="s">
        <v>320</v>
      </c>
      <c r="E3665" s="29"/>
      <c r="F3665" s="168" t="s">
        <v>4446</v>
      </c>
      <c r="G3665" s="29"/>
      <c r="H3665" s="29"/>
      <c r="I3665" s="161"/>
      <c r="J3665" s="29"/>
      <c r="K3665" s="29"/>
      <c r="L3665" s="30"/>
      <c r="M3665" s="162"/>
      <c r="N3665" s="163"/>
      <c r="O3665" s="55"/>
      <c r="P3665" s="55"/>
      <c r="Q3665" s="55"/>
      <c r="R3665" s="55"/>
      <c r="S3665" s="55"/>
      <c r="T3665" s="56"/>
      <c r="U3665" s="29"/>
      <c r="V3665" s="29"/>
      <c r="W3665" s="29"/>
      <c r="X3665" s="29"/>
      <c r="Y3665" s="29"/>
      <c r="Z3665" s="29"/>
      <c r="AA3665" s="29"/>
      <c r="AB3665" s="29"/>
      <c r="AC3665" s="29"/>
      <c r="AD3665" s="29"/>
      <c r="AE3665" s="29"/>
      <c r="AT3665" s="14" t="s">
        <v>320</v>
      </c>
      <c r="AU3665" s="14" t="s">
        <v>143</v>
      </c>
    </row>
    <row r="3666" spans="1:65" s="2" customFormat="1" ht="16.5" customHeight="1">
      <c r="A3666" s="29"/>
      <c r="B3666" s="145"/>
      <c r="C3666" s="146" t="s">
        <v>4450</v>
      </c>
      <c r="D3666" s="146" t="s">
        <v>130</v>
      </c>
      <c r="E3666" s="147" t="s">
        <v>4451</v>
      </c>
      <c r="F3666" s="148" t="s">
        <v>394</v>
      </c>
      <c r="G3666" s="149" t="s">
        <v>385</v>
      </c>
      <c r="H3666" s="150">
        <v>3</v>
      </c>
      <c r="I3666" s="151"/>
      <c r="J3666" s="152">
        <f>ROUND(I3666*H3666,2)</f>
        <v>0</v>
      </c>
      <c r="K3666" s="148" t="s">
        <v>1</v>
      </c>
      <c r="L3666" s="30"/>
      <c r="M3666" s="153" t="s">
        <v>1</v>
      </c>
      <c r="N3666" s="154" t="s">
        <v>41</v>
      </c>
      <c r="O3666" s="55"/>
      <c r="P3666" s="155">
        <f>O3666*H3666</f>
        <v>0</v>
      </c>
      <c r="Q3666" s="155">
        <v>0</v>
      </c>
      <c r="R3666" s="155">
        <f>Q3666*H3666</f>
        <v>0</v>
      </c>
      <c r="S3666" s="155">
        <v>0</v>
      </c>
      <c r="T3666" s="156">
        <f>S3666*H3666</f>
        <v>0</v>
      </c>
      <c r="U3666" s="29"/>
      <c r="V3666" s="29"/>
      <c r="W3666" s="29"/>
      <c r="X3666" s="29"/>
      <c r="Y3666" s="29"/>
      <c r="Z3666" s="29"/>
      <c r="AA3666" s="29"/>
      <c r="AB3666" s="29"/>
      <c r="AC3666" s="29"/>
      <c r="AD3666" s="29"/>
      <c r="AE3666" s="29"/>
      <c r="AR3666" s="157" t="s">
        <v>148</v>
      </c>
      <c r="AT3666" s="157" t="s">
        <v>130</v>
      </c>
      <c r="AU3666" s="157" t="s">
        <v>143</v>
      </c>
      <c r="AY3666" s="14" t="s">
        <v>127</v>
      </c>
      <c r="BE3666" s="158">
        <f>IF(N3666="základní",J3666,0)</f>
        <v>0</v>
      </c>
      <c r="BF3666" s="158">
        <f>IF(N3666="snížená",J3666,0)</f>
        <v>0</v>
      </c>
      <c r="BG3666" s="158">
        <f>IF(N3666="zákl. přenesená",J3666,0)</f>
        <v>0</v>
      </c>
      <c r="BH3666" s="158">
        <f>IF(N3666="sníž. přenesená",J3666,0)</f>
        <v>0</v>
      </c>
      <c r="BI3666" s="158">
        <f>IF(N3666="nulová",J3666,0)</f>
        <v>0</v>
      </c>
      <c r="BJ3666" s="14" t="s">
        <v>83</v>
      </c>
      <c r="BK3666" s="158">
        <f>ROUND(I3666*H3666,2)</f>
        <v>0</v>
      </c>
      <c r="BL3666" s="14" t="s">
        <v>148</v>
      </c>
      <c r="BM3666" s="157" t="s">
        <v>4452</v>
      </c>
    </row>
    <row r="3667" spans="1:65" s="2" customFormat="1">
      <c r="A3667" s="29"/>
      <c r="B3667" s="30"/>
      <c r="C3667" s="29"/>
      <c r="D3667" s="159" t="s">
        <v>136</v>
      </c>
      <c r="E3667" s="29"/>
      <c r="F3667" s="160" t="s">
        <v>394</v>
      </c>
      <c r="G3667" s="29"/>
      <c r="H3667" s="29"/>
      <c r="I3667" s="161"/>
      <c r="J3667" s="29"/>
      <c r="K3667" s="29"/>
      <c r="L3667" s="30"/>
      <c r="M3667" s="162"/>
      <c r="N3667" s="163"/>
      <c r="O3667" s="55"/>
      <c r="P3667" s="55"/>
      <c r="Q3667" s="55"/>
      <c r="R3667" s="55"/>
      <c r="S3667" s="55"/>
      <c r="T3667" s="56"/>
      <c r="U3667" s="29"/>
      <c r="V3667" s="29"/>
      <c r="W3667" s="29"/>
      <c r="X3667" s="29"/>
      <c r="Y3667" s="29"/>
      <c r="Z3667" s="29"/>
      <c r="AA3667" s="29"/>
      <c r="AB3667" s="29"/>
      <c r="AC3667" s="29"/>
      <c r="AD3667" s="29"/>
      <c r="AE3667" s="29"/>
      <c r="AT3667" s="14" t="s">
        <v>136</v>
      </c>
      <c r="AU3667" s="14" t="s">
        <v>143</v>
      </c>
    </row>
    <row r="3668" spans="1:65" s="2" customFormat="1" ht="19.5">
      <c r="A3668" s="29"/>
      <c r="B3668" s="30"/>
      <c r="C3668" s="29"/>
      <c r="D3668" s="159" t="s">
        <v>320</v>
      </c>
      <c r="E3668" s="29"/>
      <c r="F3668" s="168" t="s">
        <v>4446</v>
      </c>
      <c r="G3668" s="29"/>
      <c r="H3668" s="29"/>
      <c r="I3668" s="161"/>
      <c r="J3668" s="29"/>
      <c r="K3668" s="29"/>
      <c r="L3668" s="30"/>
      <c r="M3668" s="162"/>
      <c r="N3668" s="163"/>
      <c r="O3668" s="55"/>
      <c r="P3668" s="55"/>
      <c r="Q3668" s="55"/>
      <c r="R3668" s="55"/>
      <c r="S3668" s="55"/>
      <c r="T3668" s="56"/>
      <c r="U3668" s="29"/>
      <c r="V3668" s="29"/>
      <c r="W3668" s="29"/>
      <c r="X3668" s="29"/>
      <c r="Y3668" s="29"/>
      <c r="Z3668" s="29"/>
      <c r="AA3668" s="29"/>
      <c r="AB3668" s="29"/>
      <c r="AC3668" s="29"/>
      <c r="AD3668" s="29"/>
      <c r="AE3668" s="29"/>
      <c r="AT3668" s="14" t="s">
        <v>320</v>
      </c>
      <c r="AU3668" s="14" t="s">
        <v>143</v>
      </c>
    </row>
    <row r="3669" spans="1:65" s="2" customFormat="1" ht="16.5" customHeight="1">
      <c r="A3669" s="29"/>
      <c r="B3669" s="145"/>
      <c r="C3669" s="146" t="s">
        <v>4453</v>
      </c>
      <c r="D3669" s="146" t="s">
        <v>130</v>
      </c>
      <c r="E3669" s="147" t="s">
        <v>4454</v>
      </c>
      <c r="F3669" s="148" t="s">
        <v>4455</v>
      </c>
      <c r="G3669" s="149" t="s">
        <v>353</v>
      </c>
      <c r="H3669" s="150">
        <v>3</v>
      </c>
      <c r="I3669" s="151"/>
      <c r="J3669" s="152">
        <f>ROUND(I3669*H3669,2)</f>
        <v>0</v>
      </c>
      <c r="K3669" s="148" t="s">
        <v>1</v>
      </c>
      <c r="L3669" s="30"/>
      <c r="M3669" s="153" t="s">
        <v>1</v>
      </c>
      <c r="N3669" s="154" t="s">
        <v>41</v>
      </c>
      <c r="O3669" s="55"/>
      <c r="P3669" s="155">
        <f>O3669*H3669</f>
        <v>0</v>
      </c>
      <c r="Q3669" s="155">
        <v>0</v>
      </c>
      <c r="R3669" s="155">
        <f>Q3669*H3669</f>
        <v>0</v>
      </c>
      <c r="S3669" s="155">
        <v>0</v>
      </c>
      <c r="T3669" s="156">
        <f>S3669*H3669</f>
        <v>0</v>
      </c>
      <c r="U3669" s="29"/>
      <c r="V3669" s="29"/>
      <c r="W3669" s="29"/>
      <c r="X3669" s="29"/>
      <c r="Y3669" s="29"/>
      <c r="Z3669" s="29"/>
      <c r="AA3669" s="29"/>
      <c r="AB3669" s="29"/>
      <c r="AC3669" s="29"/>
      <c r="AD3669" s="29"/>
      <c r="AE3669" s="29"/>
      <c r="AR3669" s="157" t="s">
        <v>148</v>
      </c>
      <c r="AT3669" s="157" t="s">
        <v>130</v>
      </c>
      <c r="AU3669" s="157" t="s">
        <v>143</v>
      </c>
      <c r="AY3669" s="14" t="s">
        <v>127</v>
      </c>
      <c r="BE3669" s="158">
        <f>IF(N3669="základní",J3669,0)</f>
        <v>0</v>
      </c>
      <c r="BF3669" s="158">
        <f>IF(N3669="snížená",J3669,0)</f>
        <v>0</v>
      </c>
      <c r="BG3669" s="158">
        <f>IF(N3669="zákl. přenesená",J3669,0)</f>
        <v>0</v>
      </c>
      <c r="BH3669" s="158">
        <f>IF(N3669="sníž. přenesená",J3669,0)</f>
        <v>0</v>
      </c>
      <c r="BI3669" s="158">
        <f>IF(N3669="nulová",J3669,0)</f>
        <v>0</v>
      </c>
      <c r="BJ3669" s="14" t="s">
        <v>83</v>
      </c>
      <c r="BK3669" s="158">
        <f>ROUND(I3669*H3669,2)</f>
        <v>0</v>
      </c>
      <c r="BL3669" s="14" t="s">
        <v>148</v>
      </c>
      <c r="BM3669" s="157" t="s">
        <v>4456</v>
      </c>
    </row>
    <row r="3670" spans="1:65" s="2" customFormat="1">
      <c r="A3670" s="29"/>
      <c r="B3670" s="30"/>
      <c r="C3670" s="29"/>
      <c r="D3670" s="159" t="s">
        <v>136</v>
      </c>
      <c r="E3670" s="29"/>
      <c r="F3670" s="160" t="s">
        <v>4455</v>
      </c>
      <c r="G3670" s="29"/>
      <c r="H3670" s="29"/>
      <c r="I3670" s="161"/>
      <c r="J3670" s="29"/>
      <c r="K3670" s="29"/>
      <c r="L3670" s="30"/>
      <c r="M3670" s="162"/>
      <c r="N3670" s="163"/>
      <c r="O3670" s="55"/>
      <c r="P3670" s="55"/>
      <c r="Q3670" s="55"/>
      <c r="R3670" s="55"/>
      <c r="S3670" s="55"/>
      <c r="T3670" s="56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T3670" s="14" t="s">
        <v>136</v>
      </c>
      <c r="AU3670" s="14" t="s">
        <v>143</v>
      </c>
    </row>
    <row r="3671" spans="1:65" s="2" customFormat="1" ht="19.5">
      <c r="A3671" s="29"/>
      <c r="B3671" s="30"/>
      <c r="C3671" s="29"/>
      <c r="D3671" s="159" t="s">
        <v>320</v>
      </c>
      <c r="E3671" s="29"/>
      <c r="F3671" s="168" t="s">
        <v>4446</v>
      </c>
      <c r="G3671" s="29"/>
      <c r="H3671" s="29"/>
      <c r="I3671" s="161"/>
      <c r="J3671" s="29"/>
      <c r="K3671" s="29"/>
      <c r="L3671" s="30"/>
      <c r="M3671" s="162"/>
      <c r="N3671" s="163"/>
      <c r="O3671" s="55"/>
      <c r="P3671" s="55"/>
      <c r="Q3671" s="55"/>
      <c r="R3671" s="55"/>
      <c r="S3671" s="55"/>
      <c r="T3671" s="56"/>
      <c r="U3671" s="29"/>
      <c r="V3671" s="29"/>
      <c r="W3671" s="29"/>
      <c r="X3671" s="29"/>
      <c r="Y3671" s="29"/>
      <c r="Z3671" s="29"/>
      <c r="AA3671" s="29"/>
      <c r="AB3671" s="29"/>
      <c r="AC3671" s="29"/>
      <c r="AD3671" s="29"/>
      <c r="AE3671" s="29"/>
      <c r="AT3671" s="14" t="s">
        <v>320</v>
      </c>
      <c r="AU3671" s="14" t="s">
        <v>143</v>
      </c>
    </row>
    <row r="3672" spans="1:65" s="2" customFormat="1" ht="16.5" customHeight="1">
      <c r="A3672" s="29"/>
      <c r="B3672" s="145"/>
      <c r="C3672" s="146" t="s">
        <v>4457</v>
      </c>
      <c r="D3672" s="146" t="s">
        <v>130</v>
      </c>
      <c r="E3672" s="147" t="s">
        <v>4458</v>
      </c>
      <c r="F3672" s="148" t="s">
        <v>4459</v>
      </c>
      <c r="G3672" s="149" t="s">
        <v>353</v>
      </c>
      <c r="H3672" s="150">
        <v>1</v>
      </c>
      <c r="I3672" s="151"/>
      <c r="J3672" s="152">
        <f>ROUND(I3672*H3672,2)</f>
        <v>0</v>
      </c>
      <c r="K3672" s="148" t="s">
        <v>1</v>
      </c>
      <c r="L3672" s="30"/>
      <c r="M3672" s="153" t="s">
        <v>1</v>
      </c>
      <c r="N3672" s="154" t="s">
        <v>41</v>
      </c>
      <c r="O3672" s="55"/>
      <c r="P3672" s="155">
        <f>O3672*H3672</f>
        <v>0</v>
      </c>
      <c r="Q3672" s="155">
        <v>0</v>
      </c>
      <c r="R3672" s="155">
        <f>Q3672*H3672</f>
        <v>0</v>
      </c>
      <c r="S3672" s="155">
        <v>0</v>
      </c>
      <c r="T3672" s="156">
        <f>S3672*H3672</f>
        <v>0</v>
      </c>
      <c r="U3672" s="29"/>
      <c r="V3672" s="29"/>
      <c r="W3672" s="29"/>
      <c r="X3672" s="29"/>
      <c r="Y3672" s="29"/>
      <c r="Z3672" s="29"/>
      <c r="AA3672" s="29"/>
      <c r="AB3672" s="29"/>
      <c r="AC3672" s="29"/>
      <c r="AD3672" s="29"/>
      <c r="AE3672" s="29"/>
      <c r="AR3672" s="157" t="s">
        <v>148</v>
      </c>
      <c r="AT3672" s="157" t="s">
        <v>130</v>
      </c>
      <c r="AU3672" s="157" t="s">
        <v>143</v>
      </c>
      <c r="AY3672" s="14" t="s">
        <v>127</v>
      </c>
      <c r="BE3672" s="158">
        <f>IF(N3672="základní",J3672,0)</f>
        <v>0</v>
      </c>
      <c r="BF3672" s="158">
        <f>IF(N3672="snížená",J3672,0)</f>
        <v>0</v>
      </c>
      <c r="BG3672" s="158">
        <f>IF(N3672="zákl. přenesená",J3672,0)</f>
        <v>0</v>
      </c>
      <c r="BH3672" s="158">
        <f>IF(N3672="sníž. přenesená",J3672,0)</f>
        <v>0</v>
      </c>
      <c r="BI3672" s="158">
        <f>IF(N3672="nulová",J3672,0)</f>
        <v>0</v>
      </c>
      <c r="BJ3672" s="14" t="s">
        <v>83</v>
      </c>
      <c r="BK3672" s="158">
        <f>ROUND(I3672*H3672,2)</f>
        <v>0</v>
      </c>
      <c r="BL3672" s="14" t="s">
        <v>148</v>
      </c>
      <c r="BM3672" s="157" t="s">
        <v>4460</v>
      </c>
    </row>
    <row r="3673" spans="1:65" s="2" customFormat="1">
      <c r="A3673" s="29"/>
      <c r="B3673" s="30"/>
      <c r="C3673" s="29"/>
      <c r="D3673" s="159" t="s">
        <v>136</v>
      </c>
      <c r="E3673" s="29"/>
      <c r="F3673" s="160" t="s">
        <v>4459</v>
      </c>
      <c r="G3673" s="29"/>
      <c r="H3673" s="29"/>
      <c r="I3673" s="161"/>
      <c r="J3673" s="29"/>
      <c r="K3673" s="29"/>
      <c r="L3673" s="30"/>
      <c r="M3673" s="162"/>
      <c r="N3673" s="163"/>
      <c r="O3673" s="55"/>
      <c r="P3673" s="55"/>
      <c r="Q3673" s="55"/>
      <c r="R3673" s="55"/>
      <c r="S3673" s="55"/>
      <c r="T3673" s="56"/>
      <c r="U3673" s="29"/>
      <c r="V3673" s="29"/>
      <c r="W3673" s="29"/>
      <c r="X3673" s="29"/>
      <c r="Y3673" s="29"/>
      <c r="Z3673" s="29"/>
      <c r="AA3673" s="29"/>
      <c r="AB3673" s="29"/>
      <c r="AC3673" s="29"/>
      <c r="AD3673" s="29"/>
      <c r="AE3673" s="29"/>
      <c r="AT3673" s="14" t="s">
        <v>136</v>
      </c>
      <c r="AU3673" s="14" t="s">
        <v>143</v>
      </c>
    </row>
    <row r="3674" spans="1:65" s="2" customFormat="1" ht="19.5">
      <c r="A3674" s="29"/>
      <c r="B3674" s="30"/>
      <c r="C3674" s="29"/>
      <c r="D3674" s="159" t="s">
        <v>320</v>
      </c>
      <c r="E3674" s="29"/>
      <c r="F3674" s="168" t="s">
        <v>4446</v>
      </c>
      <c r="G3674" s="29"/>
      <c r="H3674" s="29"/>
      <c r="I3674" s="161"/>
      <c r="J3674" s="29"/>
      <c r="K3674" s="29"/>
      <c r="L3674" s="30"/>
      <c r="M3674" s="162"/>
      <c r="N3674" s="163"/>
      <c r="O3674" s="55"/>
      <c r="P3674" s="55"/>
      <c r="Q3674" s="55"/>
      <c r="R3674" s="55"/>
      <c r="S3674" s="55"/>
      <c r="T3674" s="56"/>
      <c r="U3674" s="29"/>
      <c r="V3674" s="29"/>
      <c r="W3674" s="29"/>
      <c r="X3674" s="29"/>
      <c r="Y3674" s="29"/>
      <c r="Z3674" s="29"/>
      <c r="AA3674" s="29"/>
      <c r="AB3674" s="29"/>
      <c r="AC3674" s="29"/>
      <c r="AD3674" s="29"/>
      <c r="AE3674" s="29"/>
      <c r="AT3674" s="14" t="s">
        <v>320</v>
      </c>
      <c r="AU3674" s="14" t="s">
        <v>143</v>
      </c>
    </row>
    <row r="3675" spans="1:65" s="2" customFormat="1" ht="16.5" customHeight="1">
      <c r="A3675" s="29"/>
      <c r="B3675" s="145"/>
      <c r="C3675" s="146" t="s">
        <v>4461</v>
      </c>
      <c r="D3675" s="146" t="s">
        <v>130</v>
      </c>
      <c r="E3675" s="147" t="s">
        <v>4462</v>
      </c>
      <c r="F3675" s="148" t="s">
        <v>4114</v>
      </c>
      <c r="G3675" s="149" t="s">
        <v>353</v>
      </c>
      <c r="H3675" s="150">
        <v>1</v>
      </c>
      <c r="I3675" s="151"/>
      <c r="J3675" s="152">
        <f>ROUND(I3675*H3675,2)</f>
        <v>0</v>
      </c>
      <c r="K3675" s="148" t="s">
        <v>1</v>
      </c>
      <c r="L3675" s="30"/>
      <c r="M3675" s="153" t="s">
        <v>1</v>
      </c>
      <c r="N3675" s="154" t="s">
        <v>41</v>
      </c>
      <c r="O3675" s="55"/>
      <c r="P3675" s="155">
        <f>O3675*H3675</f>
        <v>0</v>
      </c>
      <c r="Q3675" s="155">
        <v>0</v>
      </c>
      <c r="R3675" s="155">
        <f>Q3675*H3675</f>
        <v>0</v>
      </c>
      <c r="S3675" s="155">
        <v>0</v>
      </c>
      <c r="T3675" s="156">
        <f>S3675*H3675</f>
        <v>0</v>
      </c>
      <c r="U3675" s="29"/>
      <c r="V3675" s="29"/>
      <c r="W3675" s="29"/>
      <c r="X3675" s="29"/>
      <c r="Y3675" s="29"/>
      <c r="Z3675" s="29"/>
      <c r="AA3675" s="29"/>
      <c r="AB3675" s="29"/>
      <c r="AC3675" s="29"/>
      <c r="AD3675" s="29"/>
      <c r="AE3675" s="29"/>
      <c r="AR3675" s="157" t="s">
        <v>148</v>
      </c>
      <c r="AT3675" s="157" t="s">
        <v>130</v>
      </c>
      <c r="AU3675" s="157" t="s">
        <v>143</v>
      </c>
      <c r="AY3675" s="14" t="s">
        <v>127</v>
      </c>
      <c r="BE3675" s="158">
        <f>IF(N3675="základní",J3675,0)</f>
        <v>0</v>
      </c>
      <c r="BF3675" s="158">
        <f>IF(N3675="snížená",J3675,0)</f>
        <v>0</v>
      </c>
      <c r="BG3675" s="158">
        <f>IF(N3675="zákl. přenesená",J3675,0)</f>
        <v>0</v>
      </c>
      <c r="BH3675" s="158">
        <f>IF(N3675="sníž. přenesená",J3675,0)</f>
        <v>0</v>
      </c>
      <c r="BI3675" s="158">
        <f>IF(N3675="nulová",J3675,0)</f>
        <v>0</v>
      </c>
      <c r="BJ3675" s="14" t="s">
        <v>83</v>
      </c>
      <c r="BK3675" s="158">
        <f>ROUND(I3675*H3675,2)</f>
        <v>0</v>
      </c>
      <c r="BL3675" s="14" t="s">
        <v>148</v>
      </c>
      <c r="BM3675" s="157" t="s">
        <v>4463</v>
      </c>
    </row>
    <row r="3676" spans="1:65" s="2" customFormat="1">
      <c r="A3676" s="29"/>
      <c r="B3676" s="30"/>
      <c r="C3676" s="29"/>
      <c r="D3676" s="159" t="s">
        <v>136</v>
      </c>
      <c r="E3676" s="29"/>
      <c r="F3676" s="160" t="s">
        <v>4114</v>
      </c>
      <c r="G3676" s="29"/>
      <c r="H3676" s="29"/>
      <c r="I3676" s="161"/>
      <c r="J3676" s="29"/>
      <c r="K3676" s="29"/>
      <c r="L3676" s="30"/>
      <c r="M3676" s="162"/>
      <c r="N3676" s="163"/>
      <c r="O3676" s="55"/>
      <c r="P3676" s="55"/>
      <c r="Q3676" s="55"/>
      <c r="R3676" s="55"/>
      <c r="S3676" s="55"/>
      <c r="T3676" s="56"/>
      <c r="U3676" s="29"/>
      <c r="V3676" s="29"/>
      <c r="W3676" s="29"/>
      <c r="X3676" s="29"/>
      <c r="Y3676" s="29"/>
      <c r="Z3676" s="29"/>
      <c r="AA3676" s="29"/>
      <c r="AB3676" s="29"/>
      <c r="AC3676" s="29"/>
      <c r="AD3676" s="29"/>
      <c r="AE3676" s="29"/>
      <c r="AT3676" s="14" t="s">
        <v>136</v>
      </c>
      <c r="AU3676" s="14" t="s">
        <v>143</v>
      </c>
    </row>
    <row r="3677" spans="1:65" s="2" customFormat="1" ht="19.5">
      <c r="A3677" s="29"/>
      <c r="B3677" s="30"/>
      <c r="C3677" s="29"/>
      <c r="D3677" s="159" t="s">
        <v>320</v>
      </c>
      <c r="E3677" s="29"/>
      <c r="F3677" s="168" t="s">
        <v>4446</v>
      </c>
      <c r="G3677" s="29"/>
      <c r="H3677" s="29"/>
      <c r="I3677" s="161"/>
      <c r="J3677" s="29"/>
      <c r="K3677" s="29"/>
      <c r="L3677" s="30"/>
      <c r="M3677" s="162"/>
      <c r="N3677" s="163"/>
      <c r="O3677" s="55"/>
      <c r="P3677" s="55"/>
      <c r="Q3677" s="55"/>
      <c r="R3677" s="55"/>
      <c r="S3677" s="55"/>
      <c r="T3677" s="56"/>
      <c r="U3677" s="29"/>
      <c r="V3677" s="29"/>
      <c r="W3677" s="29"/>
      <c r="X3677" s="29"/>
      <c r="Y3677" s="29"/>
      <c r="Z3677" s="29"/>
      <c r="AA3677" s="29"/>
      <c r="AB3677" s="29"/>
      <c r="AC3677" s="29"/>
      <c r="AD3677" s="29"/>
      <c r="AE3677" s="29"/>
      <c r="AT3677" s="14" t="s">
        <v>320</v>
      </c>
      <c r="AU3677" s="14" t="s">
        <v>143</v>
      </c>
    </row>
    <row r="3678" spans="1:65" s="2" customFormat="1" ht="16.5" customHeight="1">
      <c r="A3678" s="29"/>
      <c r="B3678" s="145"/>
      <c r="C3678" s="146" t="s">
        <v>4464</v>
      </c>
      <c r="D3678" s="146" t="s">
        <v>130</v>
      </c>
      <c r="E3678" s="147" t="s">
        <v>4465</v>
      </c>
      <c r="F3678" s="148" t="s">
        <v>4466</v>
      </c>
      <c r="G3678" s="149" t="s">
        <v>353</v>
      </c>
      <c r="H3678" s="150">
        <v>1</v>
      </c>
      <c r="I3678" s="151"/>
      <c r="J3678" s="152">
        <f>ROUND(I3678*H3678,2)</f>
        <v>0</v>
      </c>
      <c r="K3678" s="148" t="s">
        <v>1</v>
      </c>
      <c r="L3678" s="30"/>
      <c r="M3678" s="153" t="s">
        <v>1</v>
      </c>
      <c r="N3678" s="154" t="s">
        <v>41</v>
      </c>
      <c r="O3678" s="55"/>
      <c r="P3678" s="155">
        <f>O3678*H3678</f>
        <v>0</v>
      </c>
      <c r="Q3678" s="155">
        <v>0</v>
      </c>
      <c r="R3678" s="155">
        <f>Q3678*H3678</f>
        <v>0</v>
      </c>
      <c r="S3678" s="155">
        <v>0</v>
      </c>
      <c r="T3678" s="156">
        <f>S3678*H3678</f>
        <v>0</v>
      </c>
      <c r="U3678" s="29"/>
      <c r="V3678" s="29"/>
      <c r="W3678" s="29"/>
      <c r="X3678" s="29"/>
      <c r="Y3678" s="29"/>
      <c r="Z3678" s="29"/>
      <c r="AA3678" s="29"/>
      <c r="AB3678" s="29"/>
      <c r="AC3678" s="29"/>
      <c r="AD3678" s="29"/>
      <c r="AE3678" s="29"/>
      <c r="AR3678" s="157" t="s">
        <v>148</v>
      </c>
      <c r="AT3678" s="157" t="s">
        <v>130</v>
      </c>
      <c r="AU3678" s="157" t="s">
        <v>143</v>
      </c>
      <c r="AY3678" s="14" t="s">
        <v>127</v>
      </c>
      <c r="BE3678" s="158">
        <f>IF(N3678="základní",J3678,0)</f>
        <v>0</v>
      </c>
      <c r="BF3678" s="158">
        <f>IF(N3678="snížená",J3678,0)</f>
        <v>0</v>
      </c>
      <c r="BG3678" s="158">
        <f>IF(N3678="zákl. přenesená",J3678,0)</f>
        <v>0</v>
      </c>
      <c r="BH3678" s="158">
        <f>IF(N3678="sníž. přenesená",J3678,0)</f>
        <v>0</v>
      </c>
      <c r="BI3678" s="158">
        <f>IF(N3678="nulová",J3678,0)</f>
        <v>0</v>
      </c>
      <c r="BJ3678" s="14" t="s">
        <v>83</v>
      </c>
      <c r="BK3678" s="158">
        <f>ROUND(I3678*H3678,2)</f>
        <v>0</v>
      </c>
      <c r="BL3678" s="14" t="s">
        <v>148</v>
      </c>
      <c r="BM3678" s="157" t="s">
        <v>4467</v>
      </c>
    </row>
    <row r="3679" spans="1:65" s="2" customFormat="1">
      <c r="A3679" s="29"/>
      <c r="B3679" s="30"/>
      <c r="C3679" s="29"/>
      <c r="D3679" s="159" t="s">
        <v>136</v>
      </c>
      <c r="E3679" s="29"/>
      <c r="F3679" s="160" t="s">
        <v>4466</v>
      </c>
      <c r="G3679" s="29"/>
      <c r="H3679" s="29"/>
      <c r="I3679" s="161"/>
      <c r="J3679" s="29"/>
      <c r="K3679" s="29"/>
      <c r="L3679" s="30"/>
      <c r="M3679" s="162"/>
      <c r="N3679" s="163"/>
      <c r="O3679" s="55"/>
      <c r="P3679" s="55"/>
      <c r="Q3679" s="55"/>
      <c r="R3679" s="55"/>
      <c r="S3679" s="55"/>
      <c r="T3679" s="56"/>
      <c r="U3679" s="29"/>
      <c r="V3679" s="29"/>
      <c r="W3679" s="29"/>
      <c r="X3679" s="29"/>
      <c r="Y3679" s="29"/>
      <c r="Z3679" s="29"/>
      <c r="AA3679" s="29"/>
      <c r="AB3679" s="29"/>
      <c r="AC3679" s="29"/>
      <c r="AD3679" s="29"/>
      <c r="AE3679" s="29"/>
      <c r="AT3679" s="14" t="s">
        <v>136</v>
      </c>
      <c r="AU3679" s="14" t="s">
        <v>143</v>
      </c>
    </row>
    <row r="3680" spans="1:65" s="2" customFormat="1" ht="19.5">
      <c r="A3680" s="29"/>
      <c r="B3680" s="30"/>
      <c r="C3680" s="29"/>
      <c r="D3680" s="159" t="s">
        <v>320</v>
      </c>
      <c r="E3680" s="29"/>
      <c r="F3680" s="168" t="s">
        <v>4446</v>
      </c>
      <c r="G3680" s="29"/>
      <c r="H3680" s="29"/>
      <c r="I3680" s="161"/>
      <c r="J3680" s="29"/>
      <c r="K3680" s="29"/>
      <c r="L3680" s="30"/>
      <c r="M3680" s="162"/>
      <c r="N3680" s="163"/>
      <c r="O3680" s="55"/>
      <c r="P3680" s="55"/>
      <c r="Q3680" s="55"/>
      <c r="R3680" s="55"/>
      <c r="S3680" s="55"/>
      <c r="T3680" s="56"/>
      <c r="U3680" s="29"/>
      <c r="V3680" s="29"/>
      <c r="W3680" s="29"/>
      <c r="X3680" s="29"/>
      <c r="Y3680" s="29"/>
      <c r="Z3680" s="29"/>
      <c r="AA3680" s="29"/>
      <c r="AB3680" s="29"/>
      <c r="AC3680" s="29"/>
      <c r="AD3680" s="29"/>
      <c r="AE3680" s="29"/>
      <c r="AT3680" s="14" t="s">
        <v>320</v>
      </c>
      <c r="AU3680" s="14" t="s">
        <v>143</v>
      </c>
    </row>
    <row r="3681" spans="1:65" s="2" customFormat="1" ht="16.5" customHeight="1">
      <c r="A3681" s="29"/>
      <c r="B3681" s="145"/>
      <c r="C3681" s="146" t="s">
        <v>4468</v>
      </c>
      <c r="D3681" s="146" t="s">
        <v>130</v>
      </c>
      <c r="E3681" s="147" t="s">
        <v>4469</v>
      </c>
      <c r="F3681" s="148" t="s">
        <v>4118</v>
      </c>
      <c r="G3681" s="149" t="s">
        <v>353</v>
      </c>
      <c r="H3681" s="150">
        <v>1</v>
      </c>
      <c r="I3681" s="151"/>
      <c r="J3681" s="152">
        <f>ROUND(I3681*H3681,2)</f>
        <v>0</v>
      </c>
      <c r="K3681" s="148" t="s">
        <v>1</v>
      </c>
      <c r="L3681" s="30"/>
      <c r="M3681" s="153" t="s">
        <v>1</v>
      </c>
      <c r="N3681" s="154" t="s">
        <v>41</v>
      </c>
      <c r="O3681" s="55"/>
      <c r="P3681" s="155">
        <f>O3681*H3681</f>
        <v>0</v>
      </c>
      <c r="Q3681" s="155">
        <v>0</v>
      </c>
      <c r="R3681" s="155">
        <f>Q3681*H3681</f>
        <v>0</v>
      </c>
      <c r="S3681" s="155">
        <v>0</v>
      </c>
      <c r="T3681" s="156">
        <f>S3681*H3681</f>
        <v>0</v>
      </c>
      <c r="U3681" s="29"/>
      <c r="V3681" s="29"/>
      <c r="W3681" s="29"/>
      <c r="X3681" s="29"/>
      <c r="Y3681" s="29"/>
      <c r="Z3681" s="29"/>
      <c r="AA3681" s="29"/>
      <c r="AB3681" s="29"/>
      <c r="AC3681" s="29"/>
      <c r="AD3681" s="29"/>
      <c r="AE3681" s="29"/>
      <c r="AR3681" s="157" t="s">
        <v>148</v>
      </c>
      <c r="AT3681" s="157" t="s">
        <v>130</v>
      </c>
      <c r="AU3681" s="157" t="s">
        <v>143</v>
      </c>
      <c r="AY3681" s="14" t="s">
        <v>127</v>
      </c>
      <c r="BE3681" s="158">
        <f>IF(N3681="základní",J3681,0)</f>
        <v>0</v>
      </c>
      <c r="BF3681" s="158">
        <f>IF(N3681="snížená",J3681,0)</f>
        <v>0</v>
      </c>
      <c r="BG3681" s="158">
        <f>IF(N3681="zákl. přenesená",J3681,0)</f>
        <v>0</v>
      </c>
      <c r="BH3681" s="158">
        <f>IF(N3681="sníž. přenesená",J3681,0)</f>
        <v>0</v>
      </c>
      <c r="BI3681" s="158">
        <f>IF(N3681="nulová",J3681,0)</f>
        <v>0</v>
      </c>
      <c r="BJ3681" s="14" t="s">
        <v>83</v>
      </c>
      <c r="BK3681" s="158">
        <f>ROUND(I3681*H3681,2)</f>
        <v>0</v>
      </c>
      <c r="BL3681" s="14" t="s">
        <v>148</v>
      </c>
      <c r="BM3681" s="157" t="s">
        <v>4470</v>
      </c>
    </row>
    <row r="3682" spans="1:65" s="2" customFormat="1">
      <c r="A3682" s="29"/>
      <c r="B3682" s="30"/>
      <c r="C3682" s="29"/>
      <c r="D3682" s="159" t="s">
        <v>136</v>
      </c>
      <c r="E3682" s="29"/>
      <c r="F3682" s="160" t="s">
        <v>4118</v>
      </c>
      <c r="G3682" s="29"/>
      <c r="H3682" s="29"/>
      <c r="I3682" s="161"/>
      <c r="J3682" s="29"/>
      <c r="K3682" s="29"/>
      <c r="L3682" s="30"/>
      <c r="M3682" s="162"/>
      <c r="N3682" s="163"/>
      <c r="O3682" s="55"/>
      <c r="P3682" s="55"/>
      <c r="Q3682" s="55"/>
      <c r="R3682" s="55"/>
      <c r="S3682" s="55"/>
      <c r="T3682" s="56"/>
      <c r="U3682" s="29"/>
      <c r="V3682" s="29"/>
      <c r="W3682" s="29"/>
      <c r="X3682" s="29"/>
      <c r="Y3682" s="29"/>
      <c r="Z3682" s="29"/>
      <c r="AA3682" s="29"/>
      <c r="AB3682" s="29"/>
      <c r="AC3682" s="29"/>
      <c r="AD3682" s="29"/>
      <c r="AE3682" s="29"/>
      <c r="AT3682" s="14" t="s">
        <v>136</v>
      </c>
      <c r="AU3682" s="14" t="s">
        <v>143</v>
      </c>
    </row>
    <row r="3683" spans="1:65" s="2" customFormat="1" ht="19.5">
      <c r="A3683" s="29"/>
      <c r="B3683" s="30"/>
      <c r="C3683" s="29"/>
      <c r="D3683" s="159" t="s">
        <v>320</v>
      </c>
      <c r="E3683" s="29"/>
      <c r="F3683" s="168" t="s">
        <v>4446</v>
      </c>
      <c r="G3683" s="29"/>
      <c r="H3683" s="29"/>
      <c r="I3683" s="161"/>
      <c r="J3683" s="29"/>
      <c r="K3683" s="29"/>
      <c r="L3683" s="30"/>
      <c r="M3683" s="162"/>
      <c r="N3683" s="163"/>
      <c r="O3683" s="55"/>
      <c r="P3683" s="55"/>
      <c r="Q3683" s="55"/>
      <c r="R3683" s="55"/>
      <c r="S3683" s="55"/>
      <c r="T3683" s="56"/>
      <c r="U3683" s="29"/>
      <c r="V3683" s="29"/>
      <c r="W3683" s="29"/>
      <c r="X3683" s="29"/>
      <c r="Y3683" s="29"/>
      <c r="Z3683" s="29"/>
      <c r="AA3683" s="29"/>
      <c r="AB3683" s="29"/>
      <c r="AC3683" s="29"/>
      <c r="AD3683" s="29"/>
      <c r="AE3683" s="29"/>
      <c r="AT3683" s="14" t="s">
        <v>320</v>
      </c>
      <c r="AU3683" s="14" t="s">
        <v>143</v>
      </c>
    </row>
    <row r="3684" spans="1:65" s="2" customFormat="1" ht="16.5" customHeight="1">
      <c r="A3684" s="29"/>
      <c r="B3684" s="145"/>
      <c r="C3684" s="146" t="s">
        <v>4471</v>
      </c>
      <c r="D3684" s="146" t="s">
        <v>130</v>
      </c>
      <c r="E3684" s="147" t="s">
        <v>4472</v>
      </c>
      <c r="F3684" s="148" t="s">
        <v>4122</v>
      </c>
      <c r="G3684" s="149" t="s">
        <v>353</v>
      </c>
      <c r="H3684" s="150">
        <v>1</v>
      </c>
      <c r="I3684" s="151"/>
      <c r="J3684" s="152">
        <f>ROUND(I3684*H3684,2)</f>
        <v>0</v>
      </c>
      <c r="K3684" s="148" t="s">
        <v>1</v>
      </c>
      <c r="L3684" s="30"/>
      <c r="M3684" s="153" t="s">
        <v>1</v>
      </c>
      <c r="N3684" s="154" t="s">
        <v>41</v>
      </c>
      <c r="O3684" s="55"/>
      <c r="P3684" s="155">
        <f>O3684*H3684</f>
        <v>0</v>
      </c>
      <c r="Q3684" s="155">
        <v>0</v>
      </c>
      <c r="R3684" s="155">
        <f>Q3684*H3684</f>
        <v>0</v>
      </c>
      <c r="S3684" s="155">
        <v>0</v>
      </c>
      <c r="T3684" s="156">
        <f>S3684*H3684</f>
        <v>0</v>
      </c>
      <c r="U3684" s="29"/>
      <c r="V3684" s="29"/>
      <c r="W3684" s="29"/>
      <c r="X3684" s="29"/>
      <c r="Y3684" s="29"/>
      <c r="Z3684" s="29"/>
      <c r="AA3684" s="29"/>
      <c r="AB3684" s="29"/>
      <c r="AC3684" s="29"/>
      <c r="AD3684" s="29"/>
      <c r="AE3684" s="29"/>
      <c r="AR3684" s="157" t="s">
        <v>148</v>
      </c>
      <c r="AT3684" s="157" t="s">
        <v>130</v>
      </c>
      <c r="AU3684" s="157" t="s">
        <v>143</v>
      </c>
      <c r="AY3684" s="14" t="s">
        <v>127</v>
      </c>
      <c r="BE3684" s="158">
        <f>IF(N3684="základní",J3684,0)</f>
        <v>0</v>
      </c>
      <c r="BF3684" s="158">
        <f>IF(N3684="snížená",J3684,0)</f>
        <v>0</v>
      </c>
      <c r="BG3684" s="158">
        <f>IF(N3684="zákl. přenesená",J3684,0)</f>
        <v>0</v>
      </c>
      <c r="BH3684" s="158">
        <f>IF(N3684="sníž. přenesená",J3684,0)</f>
        <v>0</v>
      </c>
      <c r="BI3684" s="158">
        <f>IF(N3684="nulová",J3684,0)</f>
        <v>0</v>
      </c>
      <c r="BJ3684" s="14" t="s">
        <v>83</v>
      </c>
      <c r="BK3684" s="158">
        <f>ROUND(I3684*H3684,2)</f>
        <v>0</v>
      </c>
      <c r="BL3684" s="14" t="s">
        <v>148</v>
      </c>
      <c r="BM3684" s="157" t="s">
        <v>4473</v>
      </c>
    </row>
    <row r="3685" spans="1:65" s="2" customFormat="1">
      <c r="A3685" s="29"/>
      <c r="B3685" s="30"/>
      <c r="C3685" s="29"/>
      <c r="D3685" s="159" t="s">
        <v>136</v>
      </c>
      <c r="E3685" s="29"/>
      <c r="F3685" s="160" t="s">
        <v>4122</v>
      </c>
      <c r="G3685" s="29"/>
      <c r="H3685" s="29"/>
      <c r="I3685" s="161"/>
      <c r="J3685" s="29"/>
      <c r="K3685" s="29"/>
      <c r="L3685" s="30"/>
      <c r="M3685" s="162"/>
      <c r="N3685" s="163"/>
      <c r="O3685" s="55"/>
      <c r="P3685" s="55"/>
      <c r="Q3685" s="55"/>
      <c r="R3685" s="55"/>
      <c r="S3685" s="55"/>
      <c r="T3685" s="56"/>
      <c r="U3685" s="29"/>
      <c r="V3685" s="29"/>
      <c r="W3685" s="29"/>
      <c r="X3685" s="29"/>
      <c r="Y3685" s="29"/>
      <c r="Z3685" s="29"/>
      <c r="AA3685" s="29"/>
      <c r="AB3685" s="29"/>
      <c r="AC3685" s="29"/>
      <c r="AD3685" s="29"/>
      <c r="AE3685" s="29"/>
      <c r="AT3685" s="14" t="s">
        <v>136</v>
      </c>
      <c r="AU3685" s="14" t="s">
        <v>143</v>
      </c>
    </row>
    <row r="3686" spans="1:65" s="2" customFormat="1" ht="19.5">
      <c r="A3686" s="29"/>
      <c r="B3686" s="30"/>
      <c r="C3686" s="29"/>
      <c r="D3686" s="159" t="s">
        <v>320</v>
      </c>
      <c r="E3686" s="29"/>
      <c r="F3686" s="168" t="s">
        <v>4446</v>
      </c>
      <c r="G3686" s="29"/>
      <c r="H3686" s="29"/>
      <c r="I3686" s="161"/>
      <c r="J3686" s="29"/>
      <c r="K3686" s="29"/>
      <c r="L3686" s="30"/>
      <c r="M3686" s="162"/>
      <c r="N3686" s="163"/>
      <c r="O3686" s="55"/>
      <c r="P3686" s="55"/>
      <c r="Q3686" s="55"/>
      <c r="R3686" s="55"/>
      <c r="S3686" s="55"/>
      <c r="T3686" s="56"/>
      <c r="U3686" s="29"/>
      <c r="V3686" s="29"/>
      <c r="W3686" s="29"/>
      <c r="X3686" s="29"/>
      <c r="Y3686" s="29"/>
      <c r="Z3686" s="29"/>
      <c r="AA3686" s="29"/>
      <c r="AB3686" s="29"/>
      <c r="AC3686" s="29"/>
      <c r="AD3686" s="29"/>
      <c r="AE3686" s="29"/>
      <c r="AT3686" s="14" t="s">
        <v>320</v>
      </c>
      <c r="AU3686" s="14" t="s">
        <v>143</v>
      </c>
    </row>
    <row r="3687" spans="1:65" s="2" customFormat="1" ht="16.5" customHeight="1">
      <c r="A3687" s="29"/>
      <c r="B3687" s="145"/>
      <c r="C3687" s="146" t="s">
        <v>4474</v>
      </c>
      <c r="D3687" s="146" t="s">
        <v>130</v>
      </c>
      <c r="E3687" s="147" t="s">
        <v>4475</v>
      </c>
      <c r="F3687" s="148" t="s">
        <v>478</v>
      </c>
      <c r="G3687" s="149" t="s">
        <v>353</v>
      </c>
      <c r="H3687" s="150">
        <v>1</v>
      </c>
      <c r="I3687" s="151"/>
      <c r="J3687" s="152">
        <f>ROUND(I3687*H3687,2)</f>
        <v>0</v>
      </c>
      <c r="K3687" s="148" t="s">
        <v>1</v>
      </c>
      <c r="L3687" s="30"/>
      <c r="M3687" s="153" t="s">
        <v>1</v>
      </c>
      <c r="N3687" s="154" t="s">
        <v>41</v>
      </c>
      <c r="O3687" s="55"/>
      <c r="P3687" s="155">
        <f>O3687*H3687</f>
        <v>0</v>
      </c>
      <c r="Q3687" s="155">
        <v>0</v>
      </c>
      <c r="R3687" s="155">
        <f>Q3687*H3687</f>
        <v>0</v>
      </c>
      <c r="S3687" s="155">
        <v>0</v>
      </c>
      <c r="T3687" s="156">
        <f>S3687*H3687</f>
        <v>0</v>
      </c>
      <c r="U3687" s="29"/>
      <c r="V3687" s="29"/>
      <c r="W3687" s="29"/>
      <c r="X3687" s="29"/>
      <c r="Y3687" s="29"/>
      <c r="Z3687" s="29"/>
      <c r="AA3687" s="29"/>
      <c r="AB3687" s="29"/>
      <c r="AC3687" s="29"/>
      <c r="AD3687" s="29"/>
      <c r="AE3687" s="29"/>
      <c r="AR3687" s="157" t="s">
        <v>148</v>
      </c>
      <c r="AT3687" s="157" t="s">
        <v>130</v>
      </c>
      <c r="AU3687" s="157" t="s">
        <v>143</v>
      </c>
      <c r="AY3687" s="14" t="s">
        <v>127</v>
      </c>
      <c r="BE3687" s="158">
        <f>IF(N3687="základní",J3687,0)</f>
        <v>0</v>
      </c>
      <c r="BF3687" s="158">
        <f>IF(N3687="snížená",J3687,0)</f>
        <v>0</v>
      </c>
      <c r="BG3687" s="158">
        <f>IF(N3687="zákl. přenesená",J3687,0)</f>
        <v>0</v>
      </c>
      <c r="BH3687" s="158">
        <f>IF(N3687="sníž. přenesená",J3687,0)</f>
        <v>0</v>
      </c>
      <c r="BI3687" s="158">
        <f>IF(N3687="nulová",J3687,0)</f>
        <v>0</v>
      </c>
      <c r="BJ3687" s="14" t="s">
        <v>83</v>
      </c>
      <c r="BK3687" s="158">
        <f>ROUND(I3687*H3687,2)</f>
        <v>0</v>
      </c>
      <c r="BL3687" s="14" t="s">
        <v>148</v>
      </c>
      <c r="BM3687" s="157" t="s">
        <v>4476</v>
      </c>
    </row>
    <row r="3688" spans="1:65" s="2" customFormat="1">
      <c r="A3688" s="29"/>
      <c r="B3688" s="30"/>
      <c r="C3688" s="29"/>
      <c r="D3688" s="159" t="s">
        <v>136</v>
      </c>
      <c r="E3688" s="29"/>
      <c r="F3688" s="160" t="s">
        <v>478</v>
      </c>
      <c r="G3688" s="29"/>
      <c r="H3688" s="29"/>
      <c r="I3688" s="161"/>
      <c r="J3688" s="29"/>
      <c r="K3688" s="29"/>
      <c r="L3688" s="30"/>
      <c r="M3688" s="162"/>
      <c r="N3688" s="163"/>
      <c r="O3688" s="55"/>
      <c r="P3688" s="55"/>
      <c r="Q3688" s="55"/>
      <c r="R3688" s="55"/>
      <c r="S3688" s="55"/>
      <c r="T3688" s="56"/>
      <c r="U3688" s="29"/>
      <c r="V3688" s="29"/>
      <c r="W3688" s="29"/>
      <c r="X3688" s="29"/>
      <c r="Y3688" s="29"/>
      <c r="Z3688" s="29"/>
      <c r="AA3688" s="29"/>
      <c r="AB3688" s="29"/>
      <c r="AC3688" s="29"/>
      <c r="AD3688" s="29"/>
      <c r="AE3688" s="29"/>
      <c r="AT3688" s="14" t="s">
        <v>136</v>
      </c>
      <c r="AU3688" s="14" t="s">
        <v>143</v>
      </c>
    </row>
    <row r="3689" spans="1:65" s="2" customFormat="1" ht="19.5">
      <c r="A3689" s="29"/>
      <c r="B3689" s="30"/>
      <c r="C3689" s="29"/>
      <c r="D3689" s="159" t="s">
        <v>320</v>
      </c>
      <c r="E3689" s="29"/>
      <c r="F3689" s="168" t="s">
        <v>4446</v>
      </c>
      <c r="G3689" s="29"/>
      <c r="H3689" s="29"/>
      <c r="I3689" s="161"/>
      <c r="J3689" s="29"/>
      <c r="K3689" s="29"/>
      <c r="L3689" s="30"/>
      <c r="M3689" s="162"/>
      <c r="N3689" s="163"/>
      <c r="O3689" s="55"/>
      <c r="P3689" s="55"/>
      <c r="Q3689" s="55"/>
      <c r="R3689" s="55"/>
      <c r="S3689" s="55"/>
      <c r="T3689" s="56"/>
      <c r="U3689" s="29"/>
      <c r="V3689" s="29"/>
      <c r="W3689" s="29"/>
      <c r="X3689" s="29"/>
      <c r="Y3689" s="29"/>
      <c r="Z3689" s="29"/>
      <c r="AA3689" s="29"/>
      <c r="AB3689" s="29"/>
      <c r="AC3689" s="29"/>
      <c r="AD3689" s="29"/>
      <c r="AE3689" s="29"/>
      <c r="AT3689" s="14" t="s">
        <v>320</v>
      </c>
      <c r="AU3689" s="14" t="s">
        <v>143</v>
      </c>
    </row>
    <row r="3690" spans="1:65" s="2" customFormat="1" ht="16.5" customHeight="1">
      <c r="A3690" s="29"/>
      <c r="B3690" s="145"/>
      <c r="C3690" s="146" t="s">
        <v>4477</v>
      </c>
      <c r="D3690" s="146" t="s">
        <v>130</v>
      </c>
      <c r="E3690" s="147" t="s">
        <v>4478</v>
      </c>
      <c r="F3690" s="148" t="s">
        <v>4277</v>
      </c>
      <c r="G3690" s="149" t="s">
        <v>353</v>
      </c>
      <c r="H3690" s="150">
        <v>1</v>
      </c>
      <c r="I3690" s="151"/>
      <c r="J3690" s="152">
        <f>ROUND(I3690*H3690,2)</f>
        <v>0</v>
      </c>
      <c r="K3690" s="148" t="s">
        <v>1</v>
      </c>
      <c r="L3690" s="30"/>
      <c r="M3690" s="153" t="s">
        <v>1</v>
      </c>
      <c r="N3690" s="154" t="s">
        <v>41</v>
      </c>
      <c r="O3690" s="55"/>
      <c r="P3690" s="155">
        <f>O3690*H3690</f>
        <v>0</v>
      </c>
      <c r="Q3690" s="155">
        <v>0</v>
      </c>
      <c r="R3690" s="155">
        <f>Q3690*H3690</f>
        <v>0</v>
      </c>
      <c r="S3690" s="155">
        <v>0</v>
      </c>
      <c r="T3690" s="156">
        <f>S3690*H3690</f>
        <v>0</v>
      </c>
      <c r="U3690" s="29"/>
      <c r="V3690" s="29"/>
      <c r="W3690" s="29"/>
      <c r="X3690" s="29"/>
      <c r="Y3690" s="29"/>
      <c r="Z3690" s="29"/>
      <c r="AA3690" s="29"/>
      <c r="AB3690" s="29"/>
      <c r="AC3690" s="29"/>
      <c r="AD3690" s="29"/>
      <c r="AE3690" s="29"/>
      <c r="AR3690" s="157" t="s">
        <v>148</v>
      </c>
      <c r="AT3690" s="157" t="s">
        <v>130</v>
      </c>
      <c r="AU3690" s="157" t="s">
        <v>143</v>
      </c>
      <c r="AY3690" s="14" t="s">
        <v>127</v>
      </c>
      <c r="BE3690" s="158">
        <f>IF(N3690="základní",J3690,0)</f>
        <v>0</v>
      </c>
      <c r="BF3690" s="158">
        <f>IF(N3690="snížená",J3690,0)</f>
        <v>0</v>
      </c>
      <c r="BG3690" s="158">
        <f>IF(N3690="zákl. přenesená",J3690,0)</f>
        <v>0</v>
      </c>
      <c r="BH3690" s="158">
        <f>IF(N3690="sníž. přenesená",J3690,0)</f>
        <v>0</v>
      </c>
      <c r="BI3690" s="158">
        <f>IF(N3690="nulová",J3690,0)</f>
        <v>0</v>
      </c>
      <c r="BJ3690" s="14" t="s">
        <v>83</v>
      </c>
      <c r="BK3690" s="158">
        <f>ROUND(I3690*H3690,2)</f>
        <v>0</v>
      </c>
      <c r="BL3690" s="14" t="s">
        <v>148</v>
      </c>
      <c r="BM3690" s="157" t="s">
        <v>4479</v>
      </c>
    </row>
    <row r="3691" spans="1:65" s="2" customFormat="1">
      <c r="A3691" s="29"/>
      <c r="B3691" s="30"/>
      <c r="C3691" s="29"/>
      <c r="D3691" s="159" t="s">
        <v>136</v>
      </c>
      <c r="E3691" s="29"/>
      <c r="F3691" s="160" t="s">
        <v>4277</v>
      </c>
      <c r="G3691" s="29"/>
      <c r="H3691" s="29"/>
      <c r="I3691" s="161"/>
      <c r="J3691" s="29"/>
      <c r="K3691" s="29"/>
      <c r="L3691" s="30"/>
      <c r="M3691" s="162"/>
      <c r="N3691" s="163"/>
      <c r="O3691" s="55"/>
      <c r="P3691" s="55"/>
      <c r="Q3691" s="55"/>
      <c r="R3691" s="55"/>
      <c r="S3691" s="55"/>
      <c r="T3691" s="56"/>
      <c r="U3691" s="29"/>
      <c r="V3691" s="29"/>
      <c r="W3691" s="29"/>
      <c r="X3691" s="29"/>
      <c r="Y3691" s="29"/>
      <c r="Z3691" s="29"/>
      <c r="AA3691" s="29"/>
      <c r="AB3691" s="29"/>
      <c r="AC3691" s="29"/>
      <c r="AD3691" s="29"/>
      <c r="AE3691" s="29"/>
      <c r="AT3691" s="14" t="s">
        <v>136</v>
      </c>
      <c r="AU3691" s="14" t="s">
        <v>143</v>
      </c>
    </row>
    <row r="3692" spans="1:65" s="2" customFormat="1" ht="19.5">
      <c r="A3692" s="29"/>
      <c r="B3692" s="30"/>
      <c r="C3692" s="29"/>
      <c r="D3692" s="159" t="s">
        <v>320</v>
      </c>
      <c r="E3692" s="29"/>
      <c r="F3692" s="168" t="s">
        <v>4446</v>
      </c>
      <c r="G3692" s="29"/>
      <c r="H3692" s="29"/>
      <c r="I3692" s="161"/>
      <c r="J3692" s="29"/>
      <c r="K3692" s="29"/>
      <c r="L3692" s="30"/>
      <c r="M3692" s="162"/>
      <c r="N3692" s="163"/>
      <c r="O3692" s="55"/>
      <c r="P3692" s="55"/>
      <c r="Q3692" s="55"/>
      <c r="R3692" s="55"/>
      <c r="S3692" s="55"/>
      <c r="T3692" s="56"/>
      <c r="U3692" s="29"/>
      <c r="V3692" s="29"/>
      <c r="W3692" s="29"/>
      <c r="X3692" s="29"/>
      <c r="Y3692" s="29"/>
      <c r="Z3692" s="29"/>
      <c r="AA3692" s="29"/>
      <c r="AB3692" s="29"/>
      <c r="AC3692" s="29"/>
      <c r="AD3692" s="29"/>
      <c r="AE3692" s="29"/>
      <c r="AT3692" s="14" t="s">
        <v>320</v>
      </c>
      <c r="AU3692" s="14" t="s">
        <v>143</v>
      </c>
    </row>
    <row r="3693" spans="1:65" s="2" customFormat="1" ht="16.5" customHeight="1">
      <c r="A3693" s="29"/>
      <c r="B3693" s="145"/>
      <c r="C3693" s="146" t="s">
        <v>4480</v>
      </c>
      <c r="D3693" s="146" t="s">
        <v>130</v>
      </c>
      <c r="E3693" s="147" t="s">
        <v>4481</v>
      </c>
      <c r="F3693" s="148" t="s">
        <v>4130</v>
      </c>
      <c r="G3693" s="149" t="s">
        <v>353</v>
      </c>
      <c r="H3693" s="150">
        <v>2</v>
      </c>
      <c r="I3693" s="151"/>
      <c r="J3693" s="152">
        <f>ROUND(I3693*H3693,2)</f>
        <v>0</v>
      </c>
      <c r="K3693" s="148" t="s">
        <v>1</v>
      </c>
      <c r="L3693" s="30"/>
      <c r="M3693" s="153" t="s">
        <v>1</v>
      </c>
      <c r="N3693" s="154" t="s">
        <v>41</v>
      </c>
      <c r="O3693" s="55"/>
      <c r="P3693" s="155">
        <f>O3693*H3693</f>
        <v>0</v>
      </c>
      <c r="Q3693" s="155">
        <v>0</v>
      </c>
      <c r="R3693" s="155">
        <f>Q3693*H3693</f>
        <v>0</v>
      </c>
      <c r="S3693" s="155">
        <v>0</v>
      </c>
      <c r="T3693" s="156">
        <f>S3693*H3693</f>
        <v>0</v>
      </c>
      <c r="U3693" s="29"/>
      <c r="V3693" s="29"/>
      <c r="W3693" s="29"/>
      <c r="X3693" s="29"/>
      <c r="Y3693" s="29"/>
      <c r="Z3693" s="29"/>
      <c r="AA3693" s="29"/>
      <c r="AB3693" s="29"/>
      <c r="AC3693" s="29"/>
      <c r="AD3693" s="29"/>
      <c r="AE3693" s="29"/>
      <c r="AR3693" s="157" t="s">
        <v>148</v>
      </c>
      <c r="AT3693" s="157" t="s">
        <v>130</v>
      </c>
      <c r="AU3693" s="157" t="s">
        <v>143</v>
      </c>
      <c r="AY3693" s="14" t="s">
        <v>127</v>
      </c>
      <c r="BE3693" s="158">
        <f>IF(N3693="základní",J3693,0)</f>
        <v>0</v>
      </c>
      <c r="BF3693" s="158">
        <f>IF(N3693="snížená",J3693,0)</f>
        <v>0</v>
      </c>
      <c r="BG3693" s="158">
        <f>IF(N3693="zákl. přenesená",J3693,0)</f>
        <v>0</v>
      </c>
      <c r="BH3693" s="158">
        <f>IF(N3693="sníž. přenesená",J3693,0)</f>
        <v>0</v>
      </c>
      <c r="BI3693" s="158">
        <f>IF(N3693="nulová",J3693,0)</f>
        <v>0</v>
      </c>
      <c r="BJ3693" s="14" t="s">
        <v>83</v>
      </c>
      <c r="BK3693" s="158">
        <f>ROUND(I3693*H3693,2)</f>
        <v>0</v>
      </c>
      <c r="BL3693" s="14" t="s">
        <v>148</v>
      </c>
      <c r="BM3693" s="157" t="s">
        <v>4482</v>
      </c>
    </row>
    <row r="3694" spans="1:65" s="2" customFormat="1">
      <c r="A3694" s="29"/>
      <c r="B3694" s="30"/>
      <c r="C3694" s="29"/>
      <c r="D3694" s="159" t="s">
        <v>136</v>
      </c>
      <c r="E3694" s="29"/>
      <c r="F3694" s="160" t="s">
        <v>4130</v>
      </c>
      <c r="G3694" s="29"/>
      <c r="H3694" s="29"/>
      <c r="I3694" s="161"/>
      <c r="J3694" s="29"/>
      <c r="K3694" s="29"/>
      <c r="L3694" s="30"/>
      <c r="M3694" s="162"/>
      <c r="N3694" s="163"/>
      <c r="O3694" s="55"/>
      <c r="P3694" s="55"/>
      <c r="Q3694" s="55"/>
      <c r="R3694" s="55"/>
      <c r="S3694" s="55"/>
      <c r="T3694" s="56"/>
      <c r="U3694" s="29"/>
      <c r="V3694" s="29"/>
      <c r="W3694" s="29"/>
      <c r="X3694" s="29"/>
      <c r="Y3694" s="29"/>
      <c r="Z3694" s="29"/>
      <c r="AA3694" s="29"/>
      <c r="AB3694" s="29"/>
      <c r="AC3694" s="29"/>
      <c r="AD3694" s="29"/>
      <c r="AE3694" s="29"/>
      <c r="AT3694" s="14" t="s">
        <v>136</v>
      </c>
      <c r="AU3694" s="14" t="s">
        <v>143</v>
      </c>
    </row>
    <row r="3695" spans="1:65" s="2" customFormat="1" ht="19.5">
      <c r="A3695" s="29"/>
      <c r="B3695" s="30"/>
      <c r="C3695" s="29"/>
      <c r="D3695" s="159" t="s">
        <v>320</v>
      </c>
      <c r="E3695" s="29"/>
      <c r="F3695" s="168" t="s">
        <v>4427</v>
      </c>
      <c r="G3695" s="29"/>
      <c r="H3695" s="29"/>
      <c r="I3695" s="161"/>
      <c r="J3695" s="29"/>
      <c r="K3695" s="29"/>
      <c r="L3695" s="30"/>
      <c r="M3695" s="162"/>
      <c r="N3695" s="163"/>
      <c r="O3695" s="55"/>
      <c r="P3695" s="55"/>
      <c r="Q3695" s="55"/>
      <c r="R3695" s="55"/>
      <c r="S3695" s="55"/>
      <c r="T3695" s="56"/>
      <c r="U3695" s="29"/>
      <c r="V3695" s="29"/>
      <c r="W3695" s="29"/>
      <c r="X3695" s="29"/>
      <c r="Y3695" s="29"/>
      <c r="Z3695" s="29"/>
      <c r="AA3695" s="29"/>
      <c r="AB3695" s="29"/>
      <c r="AC3695" s="29"/>
      <c r="AD3695" s="29"/>
      <c r="AE3695" s="29"/>
      <c r="AT3695" s="14" t="s">
        <v>320</v>
      </c>
      <c r="AU3695" s="14" t="s">
        <v>143</v>
      </c>
    </row>
    <row r="3696" spans="1:65" s="2" customFormat="1" ht="16.5" customHeight="1">
      <c r="A3696" s="29"/>
      <c r="B3696" s="145"/>
      <c r="C3696" s="146" t="s">
        <v>4483</v>
      </c>
      <c r="D3696" s="146" t="s">
        <v>130</v>
      </c>
      <c r="E3696" s="147" t="s">
        <v>4484</v>
      </c>
      <c r="F3696" s="148" t="s">
        <v>4205</v>
      </c>
      <c r="G3696" s="149" t="s">
        <v>353</v>
      </c>
      <c r="H3696" s="150">
        <v>1</v>
      </c>
      <c r="I3696" s="151"/>
      <c r="J3696" s="152">
        <f>ROUND(I3696*H3696,2)</f>
        <v>0</v>
      </c>
      <c r="K3696" s="148" t="s">
        <v>1</v>
      </c>
      <c r="L3696" s="30"/>
      <c r="M3696" s="153" t="s">
        <v>1</v>
      </c>
      <c r="N3696" s="154" t="s">
        <v>41</v>
      </c>
      <c r="O3696" s="55"/>
      <c r="P3696" s="155">
        <f>O3696*H3696</f>
        <v>0</v>
      </c>
      <c r="Q3696" s="155">
        <v>0</v>
      </c>
      <c r="R3696" s="155">
        <f>Q3696*H3696</f>
        <v>0</v>
      </c>
      <c r="S3696" s="155">
        <v>0</v>
      </c>
      <c r="T3696" s="156">
        <f>S3696*H3696</f>
        <v>0</v>
      </c>
      <c r="U3696" s="29"/>
      <c r="V3696" s="29"/>
      <c r="W3696" s="29"/>
      <c r="X3696" s="29"/>
      <c r="Y3696" s="29"/>
      <c r="Z3696" s="29"/>
      <c r="AA3696" s="29"/>
      <c r="AB3696" s="29"/>
      <c r="AC3696" s="29"/>
      <c r="AD3696" s="29"/>
      <c r="AE3696" s="29"/>
      <c r="AR3696" s="157" t="s">
        <v>148</v>
      </c>
      <c r="AT3696" s="157" t="s">
        <v>130</v>
      </c>
      <c r="AU3696" s="157" t="s">
        <v>143</v>
      </c>
      <c r="AY3696" s="14" t="s">
        <v>127</v>
      </c>
      <c r="BE3696" s="158">
        <f>IF(N3696="základní",J3696,0)</f>
        <v>0</v>
      </c>
      <c r="BF3696" s="158">
        <f>IF(N3696="snížená",J3696,0)</f>
        <v>0</v>
      </c>
      <c r="BG3696" s="158">
        <f>IF(N3696="zákl. přenesená",J3696,0)</f>
        <v>0</v>
      </c>
      <c r="BH3696" s="158">
        <f>IF(N3696="sníž. přenesená",J3696,0)</f>
        <v>0</v>
      </c>
      <c r="BI3696" s="158">
        <f>IF(N3696="nulová",J3696,0)</f>
        <v>0</v>
      </c>
      <c r="BJ3696" s="14" t="s">
        <v>83</v>
      </c>
      <c r="BK3696" s="158">
        <f>ROUND(I3696*H3696,2)</f>
        <v>0</v>
      </c>
      <c r="BL3696" s="14" t="s">
        <v>148</v>
      </c>
      <c r="BM3696" s="157" t="s">
        <v>4485</v>
      </c>
    </row>
    <row r="3697" spans="1:65" s="2" customFormat="1">
      <c r="A3697" s="29"/>
      <c r="B3697" s="30"/>
      <c r="C3697" s="29"/>
      <c r="D3697" s="159" t="s">
        <v>136</v>
      </c>
      <c r="E3697" s="29"/>
      <c r="F3697" s="160" t="s">
        <v>4205</v>
      </c>
      <c r="G3697" s="29"/>
      <c r="H3697" s="29"/>
      <c r="I3697" s="161"/>
      <c r="J3697" s="29"/>
      <c r="K3697" s="29"/>
      <c r="L3697" s="30"/>
      <c r="M3697" s="162"/>
      <c r="N3697" s="163"/>
      <c r="O3697" s="55"/>
      <c r="P3697" s="55"/>
      <c r="Q3697" s="55"/>
      <c r="R3697" s="55"/>
      <c r="S3697" s="55"/>
      <c r="T3697" s="56"/>
      <c r="U3697" s="29"/>
      <c r="V3697" s="29"/>
      <c r="W3697" s="29"/>
      <c r="X3697" s="29"/>
      <c r="Y3697" s="29"/>
      <c r="Z3697" s="29"/>
      <c r="AA3697" s="29"/>
      <c r="AB3697" s="29"/>
      <c r="AC3697" s="29"/>
      <c r="AD3697" s="29"/>
      <c r="AE3697" s="29"/>
      <c r="AT3697" s="14" t="s">
        <v>136</v>
      </c>
      <c r="AU3697" s="14" t="s">
        <v>143</v>
      </c>
    </row>
    <row r="3698" spans="1:65" s="2" customFormat="1" ht="19.5">
      <c r="A3698" s="29"/>
      <c r="B3698" s="30"/>
      <c r="C3698" s="29"/>
      <c r="D3698" s="159" t="s">
        <v>320</v>
      </c>
      <c r="E3698" s="29"/>
      <c r="F3698" s="168" t="s">
        <v>4486</v>
      </c>
      <c r="G3698" s="29"/>
      <c r="H3698" s="29"/>
      <c r="I3698" s="161"/>
      <c r="J3698" s="29"/>
      <c r="K3698" s="29"/>
      <c r="L3698" s="30"/>
      <c r="M3698" s="162"/>
      <c r="N3698" s="163"/>
      <c r="O3698" s="55"/>
      <c r="P3698" s="55"/>
      <c r="Q3698" s="55"/>
      <c r="R3698" s="55"/>
      <c r="S3698" s="55"/>
      <c r="T3698" s="56"/>
      <c r="U3698" s="29"/>
      <c r="V3698" s="29"/>
      <c r="W3698" s="29"/>
      <c r="X3698" s="29"/>
      <c r="Y3698" s="29"/>
      <c r="Z3698" s="29"/>
      <c r="AA3698" s="29"/>
      <c r="AB3698" s="29"/>
      <c r="AC3698" s="29"/>
      <c r="AD3698" s="29"/>
      <c r="AE3698" s="29"/>
      <c r="AT3698" s="14" t="s">
        <v>320</v>
      </c>
      <c r="AU3698" s="14" t="s">
        <v>143</v>
      </c>
    </row>
    <row r="3699" spans="1:65" s="2" customFormat="1" ht="24.2" customHeight="1">
      <c r="A3699" s="29"/>
      <c r="B3699" s="145"/>
      <c r="C3699" s="146" t="s">
        <v>4487</v>
      </c>
      <c r="D3699" s="146" t="s">
        <v>130</v>
      </c>
      <c r="E3699" s="147" t="s">
        <v>4488</v>
      </c>
      <c r="F3699" s="148" t="s">
        <v>4489</v>
      </c>
      <c r="G3699" s="149" t="s">
        <v>353</v>
      </c>
      <c r="H3699" s="150">
        <v>2</v>
      </c>
      <c r="I3699" s="151"/>
      <c r="J3699" s="152">
        <f>ROUND(I3699*H3699,2)</f>
        <v>0</v>
      </c>
      <c r="K3699" s="148" t="s">
        <v>1</v>
      </c>
      <c r="L3699" s="30"/>
      <c r="M3699" s="153" t="s">
        <v>1</v>
      </c>
      <c r="N3699" s="154" t="s">
        <v>41</v>
      </c>
      <c r="O3699" s="55"/>
      <c r="P3699" s="155">
        <f>O3699*H3699</f>
        <v>0</v>
      </c>
      <c r="Q3699" s="155">
        <v>0</v>
      </c>
      <c r="R3699" s="155">
        <f>Q3699*H3699</f>
        <v>0</v>
      </c>
      <c r="S3699" s="155">
        <v>0</v>
      </c>
      <c r="T3699" s="156">
        <f>S3699*H3699</f>
        <v>0</v>
      </c>
      <c r="U3699" s="29"/>
      <c r="V3699" s="29"/>
      <c r="W3699" s="29"/>
      <c r="X3699" s="29"/>
      <c r="Y3699" s="29"/>
      <c r="Z3699" s="29"/>
      <c r="AA3699" s="29"/>
      <c r="AB3699" s="29"/>
      <c r="AC3699" s="29"/>
      <c r="AD3699" s="29"/>
      <c r="AE3699" s="29"/>
      <c r="AR3699" s="157" t="s">
        <v>148</v>
      </c>
      <c r="AT3699" s="157" t="s">
        <v>130</v>
      </c>
      <c r="AU3699" s="157" t="s">
        <v>143</v>
      </c>
      <c r="AY3699" s="14" t="s">
        <v>127</v>
      </c>
      <c r="BE3699" s="158">
        <f>IF(N3699="základní",J3699,0)</f>
        <v>0</v>
      </c>
      <c r="BF3699" s="158">
        <f>IF(N3699="snížená",J3699,0)</f>
        <v>0</v>
      </c>
      <c r="BG3699" s="158">
        <f>IF(N3699="zákl. přenesená",J3699,0)</f>
        <v>0</v>
      </c>
      <c r="BH3699" s="158">
        <f>IF(N3699="sníž. přenesená",J3699,0)</f>
        <v>0</v>
      </c>
      <c r="BI3699" s="158">
        <f>IF(N3699="nulová",J3699,0)</f>
        <v>0</v>
      </c>
      <c r="BJ3699" s="14" t="s">
        <v>83</v>
      </c>
      <c r="BK3699" s="158">
        <f>ROUND(I3699*H3699,2)</f>
        <v>0</v>
      </c>
      <c r="BL3699" s="14" t="s">
        <v>148</v>
      </c>
      <c r="BM3699" s="157" t="s">
        <v>4490</v>
      </c>
    </row>
    <row r="3700" spans="1:65" s="2" customFormat="1">
      <c r="A3700" s="29"/>
      <c r="B3700" s="30"/>
      <c r="C3700" s="29"/>
      <c r="D3700" s="159" t="s">
        <v>136</v>
      </c>
      <c r="E3700" s="29"/>
      <c r="F3700" s="160" t="s">
        <v>4489</v>
      </c>
      <c r="G3700" s="29"/>
      <c r="H3700" s="29"/>
      <c r="I3700" s="161"/>
      <c r="J3700" s="29"/>
      <c r="K3700" s="29"/>
      <c r="L3700" s="30"/>
      <c r="M3700" s="162"/>
      <c r="N3700" s="163"/>
      <c r="O3700" s="55"/>
      <c r="P3700" s="55"/>
      <c r="Q3700" s="55"/>
      <c r="R3700" s="55"/>
      <c r="S3700" s="55"/>
      <c r="T3700" s="56"/>
      <c r="U3700" s="29"/>
      <c r="V3700" s="29"/>
      <c r="W3700" s="29"/>
      <c r="X3700" s="29"/>
      <c r="Y3700" s="29"/>
      <c r="Z3700" s="29"/>
      <c r="AA3700" s="29"/>
      <c r="AB3700" s="29"/>
      <c r="AC3700" s="29"/>
      <c r="AD3700" s="29"/>
      <c r="AE3700" s="29"/>
      <c r="AT3700" s="14" t="s">
        <v>136</v>
      </c>
      <c r="AU3700" s="14" t="s">
        <v>143</v>
      </c>
    </row>
    <row r="3701" spans="1:65" s="2" customFormat="1" ht="19.5">
      <c r="A3701" s="29"/>
      <c r="B3701" s="30"/>
      <c r="C3701" s="29"/>
      <c r="D3701" s="159" t="s">
        <v>320</v>
      </c>
      <c r="E3701" s="29"/>
      <c r="F3701" s="168" t="s">
        <v>4415</v>
      </c>
      <c r="G3701" s="29"/>
      <c r="H3701" s="29"/>
      <c r="I3701" s="161"/>
      <c r="J3701" s="29"/>
      <c r="K3701" s="29"/>
      <c r="L3701" s="30"/>
      <c r="M3701" s="162"/>
      <c r="N3701" s="163"/>
      <c r="O3701" s="55"/>
      <c r="P3701" s="55"/>
      <c r="Q3701" s="55"/>
      <c r="R3701" s="55"/>
      <c r="S3701" s="55"/>
      <c r="T3701" s="56"/>
      <c r="U3701" s="29"/>
      <c r="V3701" s="29"/>
      <c r="W3701" s="29"/>
      <c r="X3701" s="29"/>
      <c r="Y3701" s="29"/>
      <c r="Z3701" s="29"/>
      <c r="AA3701" s="29"/>
      <c r="AB3701" s="29"/>
      <c r="AC3701" s="29"/>
      <c r="AD3701" s="29"/>
      <c r="AE3701" s="29"/>
      <c r="AT3701" s="14" t="s">
        <v>320</v>
      </c>
      <c r="AU3701" s="14" t="s">
        <v>143</v>
      </c>
    </row>
    <row r="3702" spans="1:65" s="2" customFormat="1" ht="24.2" customHeight="1">
      <c r="A3702" s="29"/>
      <c r="B3702" s="145"/>
      <c r="C3702" s="146" t="s">
        <v>4491</v>
      </c>
      <c r="D3702" s="146" t="s">
        <v>130</v>
      </c>
      <c r="E3702" s="147" t="s">
        <v>4492</v>
      </c>
      <c r="F3702" s="148" t="s">
        <v>4101</v>
      </c>
      <c r="G3702" s="149" t="s">
        <v>133</v>
      </c>
      <c r="H3702" s="150">
        <v>1</v>
      </c>
      <c r="I3702" s="151"/>
      <c r="J3702" s="152">
        <f>ROUND(I3702*H3702,2)</f>
        <v>0</v>
      </c>
      <c r="K3702" s="148" t="s">
        <v>1</v>
      </c>
      <c r="L3702" s="30"/>
      <c r="M3702" s="153" t="s">
        <v>1</v>
      </c>
      <c r="N3702" s="154" t="s">
        <v>41</v>
      </c>
      <c r="O3702" s="55"/>
      <c r="P3702" s="155">
        <f>O3702*H3702</f>
        <v>0</v>
      </c>
      <c r="Q3702" s="155">
        <v>0</v>
      </c>
      <c r="R3702" s="155">
        <f>Q3702*H3702</f>
        <v>0</v>
      </c>
      <c r="S3702" s="155">
        <v>0</v>
      </c>
      <c r="T3702" s="156">
        <f>S3702*H3702</f>
        <v>0</v>
      </c>
      <c r="U3702" s="29"/>
      <c r="V3702" s="29"/>
      <c r="W3702" s="29"/>
      <c r="X3702" s="29"/>
      <c r="Y3702" s="29"/>
      <c r="Z3702" s="29"/>
      <c r="AA3702" s="29"/>
      <c r="AB3702" s="29"/>
      <c r="AC3702" s="29"/>
      <c r="AD3702" s="29"/>
      <c r="AE3702" s="29"/>
      <c r="AR3702" s="157" t="s">
        <v>148</v>
      </c>
      <c r="AT3702" s="157" t="s">
        <v>130</v>
      </c>
      <c r="AU3702" s="157" t="s">
        <v>143</v>
      </c>
      <c r="AY3702" s="14" t="s">
        <v>127</v>
      </c>
      <c r="BE3702" s="158">
        <f>IF(N3702="základní",J3702,0)</f>
        <v>0</v>
      </c>
      <c r="BF3702" s="158">
        <f>IF(N3702="snížená",J3702,0)</f>
        <v>0</v>
      </c>
      <c r="BG3702" s="158">
        <f>IF(N3702="zákl. přenesená",J3702,0)</f>
        <v>0</v>
      </c>
      <c r="BH3702" s="158">
        <f>IF(N3702="sníž. přenesená",J3702,0)</f>
        <v>0</v>
      </c>
      <c r="BI3702" s="158">
        <f>IF(N3702="nulová",J3702,0)</f>
        <v>0</v>
      </c>
      <c r="BJ3702" s="14" t="s">
        <v>83</v>
      </c>
      <c r="BK3702" s="158">
        <f>ROUND(I3702*H3702,2)</f>
        <v>0</v>
      </c>
      <c r="BL3702" s="14" t="s">
        <v>148</v>
      </c>
      <c r="BM3702" s="157" t="s">
        <v>4493</v>
      </c>
    </row>
    <row r="3703" spans="1:65" s="2" customFormat="1" ht="19.5">
      <c r="A3703" s="29"/>
      <c r="B3703" s="30"/>
      <c r="C3703" s="29"/>
      <c r="D3703" s="159" t="s">
        <v>136</v>
      </c>
      <c r="E3703" s="29"/>
      <c r="F3703" s="160" t="s">
        <v>4101</v>
      </c>
      <c r="G3703" s="29"/>
      <c r="H3703" s="29"/>
      <c r="I3703" s="161"/>
      <c r="J3703" s="29"/>
      <c r="K3703" s="29"/>
      <c r="L3703" s="30"/>
      <c r="M3703" s="162"/>
      <c r="N3703" s="163"/>
      <c r="O3703" s="55"/>
      <c r="P3703" s="55"/>
      <c r="Q3703" s="55"/>
      <c r="R3703" s="55"/>
      <c r="S3703" s="55"/>
      <c r="T3703" s="56"/>
      <c r="U3703" s="29"/>
      <c r="V3703" s="29"/>
      <c r="W3703" s="29"/>
      <c r="X3703" s="29"/>
      <c r="Y3703" s="29"/>
      <c r="Z3703" s="29"/>
      <c r="AA3703" s="29"/>
      <c r="AB3703" s="29"/>
      <c r="AC3703" s="29"/>
      <c r="AD3703" s="29"/>
      <c r="AE3703" s="29"/>
      <c r="AT3703" s="14" t="s">
        <v>136</v>
      </c>
      <c r="AU3703" s="14" t="s">
        <v>143</v>
      </c>
    </row>
    <row r="3704" spans="1:65" s="2" customFormat="1" ht="19.5">
      <c r="A3704" s="29"/>
      <c r="B3704" s="30"/>
      <c r="C3704" s="29"/>
      <c r="D3704" s="159" t="s">
        <v>320</v>
      </c>
      <c r="E3704" s="29"/>
      <c r="F3704" s="168" t="s">
        <v>4415</v>
      </c>
      <c r="G3704" s="29"/>
      <c r="H3704" s="29"/>
      <c r="I3704" s="161"/>
      <c r="J3704" s="29"/>
      <c r="K3704" s="29"/>
      <c r="L3704" s="30"/>
      <c r="M3704" s="162"/>
      <c r="N3704" s="163"/>
      <c r="O3704" s="55"/>
      <c r="P3704" s="55"/>
      <c r="Q3704" s="55"/>
      <c r="R3704" s="55"/>
      <c r="S3704" s="55"/>
      <c r="T3704" s="56"/>
      <c r="U3704" s="29"/>
      <c r="V3704" s="29"/>
      <c r="W3704" s="29"/>
      <c r="X3704" s="29"/>
      <c r="Y3704" s="29"/>
      <c r="Z3704" s="29"/>
      <c r="AA3704" s="29"/>
      <c r="AB3704" s="29"/>
      <c r="AC3704" s="29"/>
      <c r="AD3704" s="29"/>
      <c r="AE3704" s="29"/>
      <c r="AT3704" s="14" t="s">
        <v>320</v>
      </c>
      <c r="AU3704" s="14" t="s">
        <v>143</v>
      </c>
    </row>
    <row r="3705" spans="1:65" s="12" customFormat="1" ht="20.85" customHeight="1">
      <c r="B3705" s="132"/>
      <c r="D3705" s="133" t="s">
        <v>75</v>
      </c>
      <c r="E3705" s="143" t="s">
        <v>4494</v>
      </c>
      <c r="F3705" s="143" t="s">
        <v>4495</v>
      </c>
      <c r="I3705" s="135"/>
      <c r="J3705" s="144">
        <f>BK3705</f>
        <v>0</v>
      </c>
      <c r="L3705" s="132"/>
      <c r="M3705" s="137"/>
      <c r="N3705" s="138"/>
      <c r="O3705" s="138"/>
      <c r="P3705" s="139">
        <f>SUM(P3706:P3756)</f>
        <v>0</v>
      </c>
      <c r="Q3705" s="138"/>
      <c r="R3705" s="139">
        <f>SUM(R3706:R3756)</f>
        <v>0</v>
      </c>
      <c r="S3705" s="138"/>
      <c r="T3705" s="140">
        <f>SUM(T3706:T3756)</f>
        <v>0</v>
      </c>
      <c r="AR3705" s="133" t="s">
        <v>83</v>
      </c>
      <c r="AT3705" s="141" t="s">
        <v>75</v>
      </c>
      <c r="AU3705" s="141" t="s">
        <v>85</v>
      </c>
      <c r="AY3705" s="133" t="s">
        <v>127</v>
      </c>
      <c r="BK3705" s="142">
        <f>SUM(BK3706:BK3756)</f>
        <v>0</v>
      </c>
    </row>
    <row r="3706" spans="1:65" s="2" customFormat="1" ht="16.5" customHeight="1">
      <c r="A3706" s="29"/>
      <c r="B3706" s="145"/>
      <c r="C3706" s="146" t="s">
        <v>4496</v>
      </c>
      <c r="D3706" s="146" t="s">
        <v>130</v>
      </c>
      <c r="E3706" s="147" t="s">
        <v>4497</v>
      </c>
      <c r="F3706" s="148" t="s">
        <v>4241</v>
      </c>
      <c r="G3706" s="149" t="s">
        <v>385</v>
      </c>
      <c r="H3706" s="150">
        <v>0.2</v>
      </c>
      <c r="I3706" s="151"/>
      <c r="J3706" s="152">
        <f>ROUND(I3706*H3706,2)</f>
        <v>0</v>
      </c>
      <c r="K3706" s="148" t="s">
        <v>1</v>
      </c>
      <c r="L3706" s="30"/>
      <c r="M3706" s="153" t="s">
        <v>1</v>
      </c>
      <c r="N3706" s="154" t="s">
        <v>41</v>
      </c>
      <c r="O3706" s="55"/>
      <c r="P3706" s="155">
        <f>O3706*H3706</f>
        <v>0</v>
      </c>
      <c r="Q3706" s="155">
        <v>0</v>
      </c>
      <c r="R3706" s="155">
        <f>Q3706*H3706</f>
        <v>0</v>
      </c>
      <c r="S3706" s="155">
        <v>0</v>
      </c>
      <c r="T3706" s="156">
        <f>S3706*H3706</f>
        <v>0</v>
      </c>
      <c r="U3706" s="29"/>
      <c r="V3706" s="29"/>
      <c r="W3706" s="29"/>
      <c r="X3706" s="29"/>
      <c r="Y3706" s="29"/>
      <c r="Z3706" s="29"/>
      <c r="AA3706" s="29"/>
      <c r="AB3706" s="29"/>
      <c r="AC3706" s="29"/>
      <c r="AD3706" s="29"/>
      <c r="AE3706" s="29"/>
      <c r="AR3706" s="157" t="s">
        <v>148</v>
      </c>
      <c r="AT3706" s="157" t="s">
        <v>130</v>
      </c>
      <c r="AU3706" s="157" t="s">
        <v>143</v>
      </c>
      <c r="AY3706" s="14" t="s">
        <v>127</v>
      </c>
      <c r="BE3706" s="158">
        <f>IF(N3706="základní",J3706,0)</f>
        <v>0</v>
      </c>
      <c r="BF3706" s="158">
        <f>IF(N3706="snížená",J3706,0)</f>
        <v>0</v>
      </c>
      <c r="BG3706" s="158">
        <f>IF(N3706="zákl. přenesená",J3706,0)</f>
        <v>0</v>
      </c>
      <c r="BH3706" s="158">
        <f>IF(N3706="sníž. přenesená",J3706,0)</f>
        <v>0</v>
      </c>
      <c r="BI3706" s="158">
        <f>IF(N3706="nulová",J3706,0)</f>
        <v>0</v>
      </c>
      <c r="BJ3706" s="14" t="s">
        <v>83</v>
      </c>
      <c r="BK3706" s="158">
        <f>ROUND(I3706*H3706,2)</f>
        <v>0</v>
      </c>
      <c r="BL3706" s="14" t="s">
        <v>148</v>
      </c>
      <c r="BM3706" s="157" t="s">
        <v>4498</v>
      </c>
    </row>
    <row r="3707" spans="1:65" s="2" customFormat="1">
      <c r="A3707" s="29"/>
      <c r="B3707" s="30"/>
      <c r="C3707" s="29"/>
      <c r="D3707" s="159" t="s">
        <v>136</v>
      </c>
      <c r="E3707" s="29"/>
      <c r="F3707" s="160" t="s">
        <v>4241</v>
      </c>
      <c r="G3707" s="29"/>
      <c r="H3707" s="29"/>
      <c r="I3707" s="161"/>
      <c r="J3707" s="29"/>
      <c r="K3707" s="29"/>
      <c r="L3707" s="30"/>
      <c r="M3707" s="162"/>
      <c r="N3707" s="163"/>
      <c r="O3707" s="55"/>
      <c r="P3707" s="55"/>
      <c r="Q3707" s="55"/>
      <c r="R3707" s="55"/>
      <c r="S3707" s="55"/>
      <c r="T3707" s="56"/>
      <c r="U3707" s="29"/>
      <c r="V3707" s="29"/>
      <c r="W3707" s="29"/>
      <c r="X3707" s="29"/>
      <c r="Y3707" s="29"/>
      <c r="Z3707" s="29"/>
      <c r="AA3707" s="29"/>
      <c r="AB3707" s="29"/>
      <c r="AC3707" s="29"/>
      <c r="AD3707" s="29"/>
      <c r="AE3707" s="29"/>
      <c r="AT3707" s="14" t="s">
        <v>136</v>
      </c>
      <c r="AU3707" s="14" t="s">
        <v>143</v>
      </c>
    </row>
    <row r="3708" spans="1:65" s="2" customFormat="1" ht="19.5">
      <c r="A3708" s="29"/>
      <c r="B3708" s="30"/>
      <c r="C3708" s="29"/>
      <c r="D3708" s="159" t="s">
        <v>320</v>
      </c>
      <c r="E3708" s="29"/>
      <c r="F3708" s="168" t="s">
        <v>4446</v>
      </c>
      <c r="G3708" s="29"/>
      <c r="H3708" s="29"/>
      <c r="I3708" s="161"/>
      <c r="J3708" s="29"/>
      <c r="K3708" s="29"/>
      <c r="L3708" s="30"/>
      <c r="M3708" s="162"/>
      <c r="N3708" s="163"/>
      <c r="O3708" s="55"/>
      <c r="P3708" s="55"/>
      <c r="Q3708" s="55"/>
      <c r="R3708" s="55"/>
      <c r="S3708" s="55"/>
      <c r="T3708" s="56"/>
      <c r="U3708" s="29"/>
      <c r="V3708" s="29"/>
      <c r="W3708" s="29"/>
      <c r="X3708" s="29"/>
      <c r="Y3708" s="29"/>
      <c r="Z3708" s="29"/>
      <c r="AA3708" s="29"/>
      <c r="AB3708" s="29"/>
      <c r="AC3708" s="29"/>
      <c r="AD3708" s="29"/>
      <c r="AE3708" s="29"/>
      <c r="AT3708" s="14" t="s">
        <v>320</v>
      </c>
      <c r="AU3708" s="14" t="s">
        <v>143</v>
      </c>
    </row>
    <row r="3709" spans="1:65" s="2" customFormat="1" ht="16.5" customHeight="1">
      <c r="A3709" s="29"/>
      <c r="B3709" s="145"/>
      <c r="C3709" s="146" t="s">
        <v>4499</v>
      </c>
      <c r="D3709" s="146" t="s">
        <v>130</v>
      </c>
      <c r="E3709" s="147" t="s">
        <v>4500</v>
      </c>
      <c r="F3709" s="148" t="s">
        <v>390</v>
      </c>
      <c r="G3709" s="149" t="s">
        <v>385</v>
      </c>
      <c r="H3709" s="150">
        <v>9</v>
      </c>
      <c r="I3709" s="151"/>
      <c r="J3709" s="152">
        <f>ROUND(I3709*H3709,2)</f>
        <v>0</v>
      </c>
      <c r="K3709" s="148" t="s">
        <v>1</v>
      </c>
      <c r="L3709" s="30"/>
      <c r="M3709" s="153" t="s">
        <v>1</v>
      </c>
      <c r="N3709" s="154" t="s">
        <v>41</v>
      </c>
      <c r="O3709" s="55"/>
      <c r="P3709" s="155">
        <f>O3709*H3709</f>
        <v>0</v>
      </c>
      <c r="Q3709" s="155">
        <v>0</v>
      </c>
      <c r="R3709" s="155">
        <f>Q3709*H3709</f>
        <v>0</v>
      </c>
      <c r="S3709" s="155">
        <v>0</v>
      </c>
      <c r="T3709" s="156">
        <f>S3709*H3709</f>
        <v>0</v>
      </c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R3709" s="157" t="s">
        <v>148</v>
      </c>
      <c r="AT3709" s="157" t="s">
        <v>130</v>
      </c>
      <c r="AU3709" s="157" t="s">
        <v>143</v>
      </c>
      <c r="AY3709" s="14" t="s">
        <v>127</v>
      </c>
      <c r="BE3709" s="158">
        <f>IF(N3709="základní",J3709,0)</f>
        <v>0</v>
      </c>
      <c r="BF3709" s="158">
        <f>IF(N3709="snížená",J3709,0)</f>
        <v>0</v>
      </c>
      <c r="BG3709" s="158">
        <f>IF(N3709="zákl. přenesená",J3709,0)</f>
        <v>0</v>
      </c>
      <c r="BH3709" s="158">
        <f>IF(N3709="sníž. přenesená",J3709,0)</f>
        <v>0</v>
      </c>
      <c r="BI3709" s="158">
        <f>IF(N3709="nulová",J3709,0)</f>
        <v>0</v>
      </c>
      <c r="BJ3709" s="14" t="s">
        <v>83</v>
      </c>
      <c r="BK3709" s="158">
        <f>ROUND(I3709*H3709,2)</f>
        <v>0</v>
      </c>
      <c r="BL3709" s="14" t="s">
        <v>148</v>
      </c>
      <c r="BM3709" s="157" t="s">
        <v>4501</v>
      </c>
    </row>
    <row r="3710" spans="1:65" s="2" customFormat="1">
      <c r="A3710" s="29"/>
      <c r="B3710" s="30"/>
      <c r="C3710" s="29"/>
      <c r="D3710" s="159" t="s">
        <v>136</v>
      </c>
      <c r="E3710" s="29"/>
      <c r="F3710" s="160" t="s">
        <v>390</v>
      </c>
      <c r="G3710" s="29"/>
      <c r="H3710" s="29"/>
      <c r="I3710" s="161"/>
      <c r="J3710" s="29"/>
      <c r="K3710" s="29"/>
      <c r="L3710" s="30"/>
      <c r="M3710" s="162"/>
      <c r="N3710" s="163"/>
      <c r="O3710" s="55"/>
      <c r="P3710" s="55"/>
      <c r="Q3710" s="55"/>
      <c r="R3710" s="55"/>
      <c r="S3710" s="55"/>
      <c r="T3710" s="56"/>
      <c r="U3710" s="29"/>
      <c r="V3710" s="29"/>
      <c r="W3710" s="29"/>
      <c r="X3710" s="29"/>
      <c r="Y3710" s="29"/>
      <c r="Z3710" s="29"/>
      <c r="AA3710" s="29"/>
      <c r="AB3710" s="29"/>
      <c r="AC3710" s="29"/>
      <c r="AD3710" s="29"/>
      <c r="AE3710" s="29"/>
      <c r="AT3710" s="14" t="s">
        <v>136</v>
      </c>
      <c r="AU3710" s="14" t="s">
        <v>143</v>
      </c>
    </row>
    <row r="3711" spans="1:65" s="2" customFormat="1" ht="19.5">
      <c r="A3711" s="29"/>
      <c r="B3711" s="30"/>
      <c r="C3711" s="29"/>
      <c r="D3711" s="159" t="s">
        <v>320</v>
      </c>
      <c r="E3711" s="29"/>
      <c r="F3711" s="168" t="s">
        <v>4446</v>
      </c>
      <c r="G3711" s="29"/>
      <c r="H3711" s="29"/>
      <c r="I3711" s="161"/>
      <c r="J3711" s="29"/>
      <c r="K3711" s="29"/>
      <c r="L3711" s="30"/>
      <c r="M3711" s="162"/>
      <c r="N3711" s="163"/>
      <c r="O3711" s="55"/>
      <c r="P3711" s="55"/>
      <c r="Q3711" s="55"/>
      <c r="R3711" s="55"/>
      <c r="S3711" s="55"/>
      <c r="T3711" s="56"/>
      <c r="U3711" s="29"/>
      <c r="V3711" s="29"/>
      <c r="W3711" s="29"/>
      <c r="X3711" s="29"/>
      <c r="Y3711" s="29"/>
      <c r="Z3711" s="29"/>
      <c r="AA3711" s="29"/>
      <c r="AB3711" s="29"/>
      <c r="AC3711" s="29"/>
      <c r="AD3711" s="29"/>
      <c r="AE3711" s="29"/>
      <c r="AT3711" s="14" t="s">
        <v>320</v>
      </c>
      <c r="AU3711" s="14" t="s">
        <v>143</v>
      </c>
    </row>
    <row r="3712" spans="1:65" s="2" customFormat="1" ht="16.5" customHeight="1">
      <c r="A3712" s="29"/>
      <c r="B3712" s="145"/>
      <c r="C3712" s="146" t="s">
        <v>4502</v>
      </c>
      <c r="D3712" s="146" t="s">
        <v>130</v>
      </c>
      <c r="E3712" s="147" t="s">
        <v>4503</v>
      </c>
      <c r="F3712" s="148" t="s">
        <v>4092</v>
      </c>
      <c r="G3712" s="149" t="s">
        <v>385</v>
      </c>
      <c r="H3712" s="150">
        <v>1</v>
      </c>
      <c r="I3712" s="151"/>
      <c r="J3712" s="152">
        <f>ROUND(I3712*H3712,2)</f>
        <v>0</v>
      </c>
      <c r="K3712" s="148" t="s">
        <v>1</v>
      </c>
      <c r="L3712" s="30"/>
      <c r="M3712" s="153" t="s">
        <v>1</v>
      </c>
      <c r="N3712" s="154" t="s">
        <v>41</v>
      </c>
      <c r="O3712" s="55"/>
      <c r="P3712" s="155">
        <f>O3712*H3712</f>
        <v>0</v>
      </c>
      <c r="Q3712" s="155">
        <v>0</v>
      </c>
      <c r="R3712" s="155">
        <f>Q3712*H3712</f>
        <v>0</v>
      </c>
      <c r="S3712" s="155">
        <v>0</v>
      </c>
      <c r="T3712" s="156">
        <f>S3712*H3712</f>
        <v>0</v>
      </c>
      <c r="U3712" s="29"/>
      <c r="V3712" s="29"/>
      <c r="W3712" s="29"/>
      <c r="X3712" s="29"/>
      <c r="Y3712" s="29"/>
      <c r="Z3712" s="29"/>
      <c r="AA3712" s="29"/>
      <c r="AB3712" s="29"/>
      <c r="AC3712" s="29"/>
      <c r="AD3712" s="29"/>
      <c r="AE3712" s="29"/>
      <c r="AR3712" s="157" t="s">
        <v>148</v>
      </c>
      <c r="AT3712" s="157" t="s">
        <v>130</v>
      </c>
      <c r="AU3712" s="157" t="s">
        <v>143</v>
      </c>
      <c r="AY3712" s="14" t="s">
        <v>127</v>
      </c>
      <c r="BE3712" s="158">
        <f>IF(N3712="základní",J3712,0)</f>
        <v>0</v>
      </c>
      <c r="BF3712" s="158">
        <f>IF(N3712="snížená",J3712,0)</f>
        <v>0</v>
      </c>
      <c r="BG3712" s="158">
        <f>IF(N3712="zákl. přenesená",J3712,0)</f>
        <v>0</v>
      </c>
      <c r="BH3712" s="158">
        <f>IF(N3712="sníž. přenesená",J3712,0)</f>
        <v>0</v>
      </c>
      <c r="BI3712" s="158">
        <f>IF(N3712="nulová",J3712,0)</f>
        <v>0</v>
      </c>
      <c r="BJ3712" s="14" t="s">
        <v>83</v>
      </c>
      <c r="BK3712" s="158">
        <f>ROUND(I3712*H3712,2)</f>
        <v>0</v>
      </c>
      <c r="BL3712" s="14" t="s">
        <v>148</v>
      </c>
      <c r="BM3712" s="157" t="s">
        <v>4504</v>
      </c>
    </row>
    <row r="3713" spans="1:65" s="2" customFormat="1">
      <c r="A3713" s="29"/>
      <c r="B3713" s="30"/>
      <c r="C3713" s="29"/>
      <c r="D3713" s="159" t="s">
        <v>136</v>
      </c>
      <c r="E3713" s="29"/>
      <c r="F3713" s="160" t="s">
        <v>4092</v>
      </c>
      <c r="G3713" s="29"/>
      <c r="H3713" s="29"/>
      <c r="I3713" s="161"/>
      <c r="J3713" s="29"/>
      <c r="K3713" s="29"/>
      <c r="L3713" s="30"/>
      <c r="M3713" s="162"/>
      <c r="N3713" s="163"/>
      <c r="O3713" s="55"/>
      <c r="P3713" s="55"/>
      <c r="Q3713" s="55"/>
      <c r="R3713" s="55"/>
      <c r="S3713" s="55"/>
      <c r="T3713" s="56"/>
      <c r="U3713" s="29"/>
      <c r="V3713" s="29"/>
      <c r="W3713" s="29"/>
      <c r="X3713" s="29"/>
      <c r="Y3713" s="29"/>
      <c r="Z3713" s="29"/>
      <c r="AA3713" s="29"/>
      <c r="AB3713" s="29"/>
      <c r="AC3713" s="29"/>
      <c r="AD3713" s="29"/>
      <c r="AE3713" s="29"/>
      <c r="AT3713" s="14" t="s">
        <v>136</v>
      </c>
      <c r="AU3713" s="14" t="s">
        <v>143</v>
      </c>
    </row>
    <row r="3714" spans="1:65" s="2" customFormat="1" ht="19.5">
      <c r="A3714" s="29"/>
      <c r="B3714" s="30"/>
      <c r="C3714" s="29"/>
      <c r="D3714" s="159" t="s">
        <v>320</v>
      </c>
      <c r="E3714" s="29"/>
      <c r="F3714" s="168" t="s">
        <v>4446</v>
      </c>
      <c r="G3714" s="29"/>
      <c r="H3714" s="29"/>
      <c r="I3714" s="161"/>
      <c r="J3714" s="29"/>
      <c r="K3714" s="29"/>
      <c r="L3714" s="30"/>
      <c r="M3714" s="162"/>
      <c r="N3714" s="163"/>
      <c r="O3714" s="55"/>
      <c r="P3714" s="55"/>
      <c r="Q3714" s="55"/>
      <c r="R3714" s="55"/>
      <c r="S3714" s="55"/>
      <c r="T3714" s="56"/>
      <c r="U3714" s="29"/>
      <c r="V3714" s="29"/>
      <c r="W3714" s="29"/>
      <c r="X3714" s="29"/>
      <c r="Y3714" s="29"/>
      <c r="Z3714" s="29"/>
      <c r="AA3714" s="29"/>
      <c r="AB3714" s="29"/>
      <c r="AC3714" s="29"/>
      <c r="AD3714" s="29"/>
      <c r="AE3714" s="29"/>
      <c r="AT3714" s="14" t="s">
        <v>320</v>
      </c>
      <c r="AU3714" s="14" t="s">
        <v>143</v>
      </c>
    </row>
    <row r="3715" spans="1:65" s="2" customFormat="1" ht="16.5" customHeight="1">
      <c r="A3715" s="29"/>
      <c r="B3715" s="145"/>
      <c r="C3715" s="146" t="s">
        <v>4505</v>
      </c>
      <c r="D3715" s="146" t="s">
        <v>130</v>
      </c>
      <c r="E3715" s="147" t="s">
        <v>4506</v>
      </c>
      <c r="F3715" s="148" t="s">
        <v>4153</v>
      </c>
      <c r="G3715" s="149" t="s">
        <v>353</v>
      </c>
      <c r="H3715" s="150">
        <v>2</v>
      </c>
      <c r="I3715" s="151"/>
      <c r="J3715" s="152">
        <f>ROUND(I3715*H3715,2)</f>
        <v>0</v>
      </c>
      <c r="K3715" s="148" t="s">
        <v>1</v>
      </c>
      <c r="L3715" s="30"/>
      <c r="M3715" s="153" t="s">
        <v>1</v>
      </c>
      <c r="N3715" s="154" t="s">
        <v>41</v>
      </c>
      <c r="O3715" s="55"/>
      <c r="P3715" s="155">
        <f>O3715*H3715</f>
        <v>0</v>
      </c>
      <c r="Q3715" s="155">
        <v>0</v>
      </c>
      <c r="R3715" s="155">
        <f>Q3715*H3715</f>
        <v>0</v>
      </c>
      <c r="S3715" s="155">
        <v>0</v>
      </c>
      <c r="T3715" s="156">
        <f>S3715*H3715</f>
        <v>0</v>
      </c>
      <c r="U3715" s="29"/>
      <c r="V3715" s="29"/>
      <c r="W3715" s="29"/>
      <c r="X3715" s="29"/>
      <c r="Y3715" s="29"/>
      <c r="Z3715" s="29"/>
      <c r="AA3715" s="29"/>
      <c r="AB3715" s="29"/>
      <c r="AC3715" s="29"/>
      <c r="AD3715" s="29"/>
      <c r="AE3715" s="29"/>
      <c r="AR3715" s="157" t="s">
        <v>148</v>
      </c>
      <c r="AT3715" s="157" t="s">
        <v>130</v>
      </c>
      <c r="AU3715" s="157" t="s">
        <v>143</v>
      </c>
      <c r="AY3715" s="14" t="s">
        <v>127</v>
      </c>
      <c r="BE3715" s="158">
        <f>IF(N3715="základní",J3715,0)</f>
        <v>0</v>
      </c>
      <c r="BF3715" s="158">
        <f>IF(N3715="snížená",J3715,0)</f>
        <v>0</v>
      </c>
      <c r="BG3715" s="158">
        <f>IF(N3715="zákl. přenesená",J3715,0)</f>
        <v>0</v>
      </c>
      <c r="BH3715" s="158">
        <f>IF(N3715="sníž. přenesená",J3715,0)</f>
        <v>0</v>
      </c>
      <c r="BI3715" s="158">
        <f>IF(N3715="nulová",J3715,0)</f>
        <v>0</v>
      </c>
      <c r="BJ3715" s="14" t="s">
        <v>83</v>
      </c>
      <c r="BK3715" s="158">
        <f>ROUND(I3715*H3715,2)</f>
        <v>0</v>
      </c>
      <c r="BL3715" s="14" t="s">
        <v>148</v>
      </c>
      <c r="BM3715" s="157" t="s">
        <v>4507</v>
      </c>
    </row>
    <row r="3716" spans="1:65" s="2" customFormat="1">
      <c r="A3716" s="29"/>
      <c r="B3716" s="30"/>
      <c r="C3716" s="29"/>
      <c r="D3716" s="159" t="s">
        <v>136</v>
      </c>
      <c r="E3716" s="29"/>
      <c r="F3716" s="160" t="s">
        <v>4153</v>
      </c>
      <c r="G3716" s="29"/>
      <c r="H3716" s="29"/>
      <c r="I3716" s="161"/>
      <c r="J3716" s="29"/>
      <c r="K3716" s="29"/>
      <c r="L3716" s="30"/>
      <c r="M3716" s="162"/>
      <c r="N3716" s="163"/>
      <c r="O3716" s="55"/>
      <c r="P3716" s="55"/>
      <c r="Q3716" s="55"/>
      <c r="R3716" s="55"/>
      <c r="S3716" s="55"/>
      <c r="T3716" s="56"/>
      <c r="U3716" s="29"/>
      <c r="V3716" s="29"/>
      <c r="W3716" s="29"/>
      <c r="X3716" s="29"/>
      <c r="Y3716" s="29"/>
      <c r="Z3716" s="29"/>
      <c r="AA3716" s="29"/>
      <c r="AB3716" s="29"/>
      <c r="AC3716" s="29"/>
      <c r="AD3716" s="29"/>
      <c r="AE3716" s="29"/>
      <c r="AT3716" s="14" t="s">
        <v>136</v>
      </c>
      <c r="AU3716" s="14" t="s">
        <v>143</v>
      </c>
    </row>
    <row r="3717" spans="1:65" s="2" customFormat="1" ht="19.5">
      <c r="A3717" s="29"/>
      <c r="B3717" s="30"/>
      <c r="C3717" s="29"/>
      <c r="D3717" s="159" t="s">
        <v>320</v>
      </c>
      <c r="E3717" s="29"/>
      <c r="F3717" s="168" t="s">
        <v>4446</v>
      </c>
      <c r="G3717" s="29"/>
      <c r="H3717" s="29"/>
      <c r="I3717" s="161"/>
      <c r="J3717" s="29"/>
      <c r="K3717" s="29"/>
      <c r="L3717" s="30"/>
      <c r="M3717" s="162"/>
      <c r="N3717" s="163"/>
      <c r="O3717" s="55"/>
      <c r="P3717" s="55"/>
      <c r="Q3717" s="55"/>
      <c r="R3717" s="55"/>
      <c r="S3717" s="55"/>
      <c r="T3717" s="56"/>
      <c r="U3717" s="29"/>
      <c r="V3717" s="29"/>
      <c r="W3717" s="29"/>
      <c r="X3717" s="29"/>
      <c r="Y3717" s="29"/>
      <c r="Z3717" s="29"/>
      <c r="AA3717" s="29"/>
      <c r="AB3717" s="29"/>
      <c r="AC3717" s="29"/>
      <c r="AD3717" s="29"/>
      <c r="AE3717" s="29"/>
      <c r="AT3717" s="14" t="s">
        <v>320</v>
      </c>
      <c r="AU3717" s="14" t="s">
        <v>143</v>
      </c>
    </row>
    <row r="3718" spans="1:65" s="2" customFormat="1" ht="16.5" customHeight="1">
      <c r="A3718" s="29"/>
      <c r="B3718" s="145"/>
      <c r="C3718" s="146" t="s">
        <v>4508</v>
      </c>
      <c r="D3718" s="146" t="s">
        <v>130</v>
      </c>
      <c r="E3718" s="147" t="s">
        <v>4509</v>
      </c>
      <c r="F3718" s="148" t="s">
        <v>4149</v>
      </c>
      <c r="G3718" s="149" t="s">
        <v>353</v>
      </c>
      <c r="H3718" s="150">
        <v>5</v>
      </c>
      <c r="I3718" s="151"/>
      <c r="J3718" s="152">
        <f>ROUND(I3718*H3718,2)</f>
        <v>0</v>
      </c>
      <c r="K3718" s="148" t="s">
        <v>1</v>
      </c>
      <c r="L3718" s="30"/>
      <c r="M3718" s="153" t="s">
        <v>1</v>
      </c>
      <c r="N3718" s="154" t="s">
        <v>41</v>
      </c>
      <c r="O3718" s="55"/>
      <c r="P3718" s="155">
        <f>O3718*H3718</f>
        <v>0</v>
      </c>
      <c r="Q3718" s="155">
        <v>0</v>
      </c>
      <c r="R3718" s="155">
        <f>Q3718*H3718</f>
        <v>0</v>
      </c>
      <c r="S3718" s="155">
        <v>0</v>
      </c>
      <c r="T3718" s="156">
        <f>S3718*H3718</f>
        <v>0</v>
      </c>
      <c r="U3718" s="29"/>
      <c r="V3718" s="29"/>
      <c r="W3718" s="29"/>
      <c r="X3718" s="29"/>
      <c r="Y3718" s="29"/>
      <c r="Z3718" s="29"/>
      <c r="AA3718" s="29"/>
      <c r="AB3718" s="29"/>
      <c r="AC3718" s="29"/>
      <c r="AD3718" s="29"/>
      <c r="AE3718" s="29"/>
      <c r="AR3718" s="157" t="s">
        <v>148</v>
      </c>
      <c r="AT3718" s="157" t="s">
        <v>130</v>
      </c>
      <c r="AU3718" s="157" t="s">
        <v>143</v>
      </c>
      <c r="AY3718" s="14" t="s">
        <v>127</v>
      </c>
      <c r="BE3718" s="158">
        <f>IF(N3718="základní",J3718,0)</f>
        <v>0</v>
      </c>
      <c r="BF3718" s="158">
        <f>IF(N3718="snížená",J3718,0)</f>
        <v>0</v>
      </c>
      <c r="BG3718" s="158">
        <f>IF(N3718="zákl. přenesená",J3718,0)</f>
        <v>0</v>
      </c>
      <c r="BH3718" s="158">
        <f>IF(N3718="sníž. přenesená",J3718,0)</f>
        <v>0</v>
      </c>
      <c r="BI3718" s="158">
        <f>IF(N3718="nulová",J3718,0)</f>
        <v>0</v>
      </c>
      <c r="BJ3718" s="14" t="s">
        <v>83</v>
      </c>
      <c r="BK3718" s="158">
        <f>ROUND(I3718*H3718,2)</f>
        <v>0</v>
      </c>
      <c r="BL3718" s="14" t="s">
        <v>148</v>
      </c>
      <c r="BM3718" s="157" t="s">
        <v>4510</v>
      </c>
    </row>
    <row r="3719" spans="1:65" s="2" customFormat="1">
      <c r="A3719" s="29"/>
      <c r="B3719" s="30"/>
      <c r="C3719" s="29"/>
      <c r="D3719" s="159" t="s">
        <v>136</v>
      </c>
      <c r="E3719" s="29"/>
      <c r="F3719" s="160" t="s">
        <v>4149</v>
      </c>
      <c r="G3719" s="29"/>
      <c r="H3719" s="29"/>
      <c r="I3719" s="161"/>
      <c r="J3719" s="29"/>
      <c r="K3719" s="29"/>
      <c r="L3719" s="30"/>
      <c r="M3719" s="162"/>
      <c r="N3719" s="163"/>
      <c r="O3719" s="55"/>
      <c r="P3719" s="55"/>
      <c r="Q3719" s="55"/>
      <c r="R3719" s="55"/>
      <c r="S3719" s="55"/>
      <c r="T3719" s="56"/>
      <c r="U3719" s="29"/>
      <c r="V3719" s="29"/>
      <c r="W3719" s="29"/>
      <c r="X3719" s="29"/>
      <c r="Y3719" s="29"/>
      <c r="Z3719" s="29"/>
      <c r="AA3719" s="29"/>
      <c r="AB3719" s="29"/>
      <c r="AC3719" s="29"/>
      <c r="AD3719" s="29"/>
      <c r="AE3719" s="29"/>
      <c r="AT3719" s="14" t="s">
        <v>136</v>
      </c>
      <c r="AU3719" s="14" t="s">
        <v>143</v>
      </c>
    </row>
    <row r="3720" spans="1:65" s="2" customFormat="1" ht="19.5">
      <c r="A3720" s="29"/>
      <c r="B3720" s="30"/>
      <c r="C3720" s="29"/>
      <c r="D3720" s="159" t="s">
        <v>320</v>
      </c>
      <c r="E3720" s="29"/>
      <c r="F3720" s="168" t="s">
        <v>4446</v>
      </c>
      <c r="G3720" s="29"/>
      <c r="H3720" s="29"/>
      <c r="I3720" s="161"/>
      <c r="J3720" s="29"/>
      <c r="K3720" s="29"/>
      <c r="L3720" s="30"/>
      <c r="M3720" s="162"/>
      <c r="N3720" s="163"/>
      <c r="O3720" s="55"/>
      <c r="P3720" s="55"/>
      <c r="Q3720" s="55"/>
      <c r="R3720" s="55"/>
      <c r="S3720" s="55"/>
      <c r="T3720" s="56"/>
      <c r="U3720" s="29"/>
      <c r="V3720" s="29"/>
      <c r="W3720" s="29"/>
      <c r="X3720" s="29"/>
      <c r="Y3720" s="29"/>
      <c r="Z3720" s="29"/>
      <c r="AA3720" s="29"/>
      <c r="AB3720" s="29"/>
      <c r="AC3720" s="29"/>
      <c r="AD3720" s="29"/>
      <c r="AE3720" s="29"/>
      <c r="AT3720" s="14" t="s">
        <v>320</v>
      </c>
      <c r="AU3720" s="14" t="s">
        <v>143</v>
      </c>
    </row>
    <row r="3721" spans="1:65" s="2" customFormat="1" ht="16.5" customHeight="1">
      <c r="A3721" s="29"/>
      <c r="B3721" s="145"/>
      <c r="C3721" s="146" t="s">
        <v>4511</v>
      </c>
      <c r="D3721" s="146" t="s">
        <v>130</v>
      </c>
      <c r="E3721" s="147" t="s">
        <v>4512</v>
      </c>
      <c r="F3721" s="148" t="s">
        <v>4513</v>
      </c>
      <c r="G3721" s="149" t="s">
        <v>353</v>
      </c>
      <c r="H3721" s="150">
        <v>2</v>
      </c>
      <c r="I3721" s="151"/>
      <c r="J3721" s="152">
        <f>ROUND(I3721*H3721,2)</f>
        <v>0</v>
      </c>
      <c r="K3721" s="148" t="s">
        <v>1</v>
      </c>
      <c r="L3721" s="30"/>
      <c r="M3721" s="153" t="s">
        <v>1</v>
      </c>
      <c r="N3721" s="154" t="s">
        <v>41</v>
      </c>
      <c r="O3721" s="55"/>
      <c r="P3721" s="155">
        <f>O3721*H3721</f>
        <v>0</v>
      </c>
      <c r="Q3721" s="155">
        <v>0</v>
      </c>
      <c r="R3721" s="155">
        <f>Q3721*H3721</f>
        <v>0</v>
      </c>
      <c r="S3721" s="155">
        <v>0</v>
      </c>
      <c r="T3721" s="156">
        <f>S3721*H3721</f>
        <v>0</v>
      </c>
      <c r="U3721" s="29"/>
      <c r="V3721" s="29"/>
      <c r="W3721" s="29"/>
      <c r="X3721" s="29"/>
      <c r="Y3721" s="29"/>
      <c r="Z3721" s="29"/>
      <c r="AA3721" s="29"/>
      <c r="AB3721" s="29"/>
      <c r="AC3721" s="29"/>
      <c r="AD3721" s="29"/>
      <c r="AE3721" s="29"/>
      <c r="AR3721" s="157" t="s">
        <v>148</v>
      </c>
      <c r="AT3721" s="157" t="s">
        <v>130</v>
      </c>
      <c r="AU3721" s="157" t="s">
        <v>143</v>
      </c>
      <c r="AY3721" s="14" t="s">
        <v>127</v>
      </c>
      <c r="BE3721" s="158">
        <f>IF(N3721="základní",J3721,0)</f>
        <v>0</v>
      </c>
      <c r="BF3721" s="158">
        <f>IF(N3721="snížená",J3721,0)</f>
        <v>0</v>
      </c>
      <c r="BG3721" s="158">
        <f>IF(N3721="zákl. přenesená",J3721,0)</f>
        <v>0</v>
      </c>
      <c r="BH3721" s="158">
        <f>IF(N3721="sníž. přenesená",J3721,0)</f>
        <v>0</v>
      </c>
      <c r="BI3721" s="158">
        <f>IF(N3721="nulová",J3721,0)</f>
        <v>0</v>
      </c>
      <c r="BJ3721" s="14" t="s">
        <v>83</v>
      </c>
      <c r="BK3721" s="158">
        <f>ROUND(I3721*H3721,2)</f>
        <v>0</v>
      </c>
      <c r="BL3721" s="14" t="s">
        <v>148</v>
      </c>
      <c r="BM3721" s="157" t="s">
        <v>4514</v>
      </c>
    </row>
    <row r="3722" spans="1:65" s="2" customFormat="1">
      <c r="A3722" s="29"/>
      <c r="B3722" s="30"/>
      <c r="C3722" s="29"/>
      <c r="D3722" s="159" t="s">
        <v>136</v>
      </c>
      <c r="E3722" s="29"/>
      <c r="F3722" s="160" t="s">
        <v>4513</v>
      </c>
      <c r="G3722" s="29"/>
      <c r="H3722" s="29"/>
      <c r="I3722" s="161"/>
      <c r="J3722" s="29"/>
      <c r="K3722" s="29"/>
      <c r="L3722" s="30"/>
      <c r="M3722" s="162"/>
      <c r="N3722" s="163"/>
      <c r="O3722" s="55"/>
      <c r="P3722" s="55"/>
      <c r="Q3722" s="55"/>
      <c r="R3722" s="55"/>
      <c r="S3722" s="55"/>
      <c r="T3722" s="56"/>
      <c r="U3722" s="29"/>
      <c r="V3722" s="29"/>
      <c r="W3722" s="29"/>
      <c r="X3722" s="29"/>
      <c r="Y3722" s="29"/>
      <c r="Z3722" s="29"/>
      <c r="AA3722" s="29"/>
      <c r="AB3722" s="29"/>
      <c r="AC3722" s="29"/>
      <c r="AD3722" s="29"/>
      <c r="AE3722" s="29"/>
      <c r="AT3722" s="14" t="s">
        <v>136</v>
      </c>
      <c r="AU3722" s="14" t="s">
        <v>143</v>
      </c>
    </row>
    <row r="3723" spans="1:65" s="2" customFormat="1" ht="19.5">
      <c r="A3723" s="29"/>
      <c r="B3723" s="30"/>
      <c r="C3723" s="29"/>
      <c r="D3723" s="159" t="s">
        <v>320</v>
      </c>
      <c r="E3723" s="29"/>
      <c r="F3723" s="168" t="s">
        <v>4446</v>
      </c>
      <c r="G3723" s="29"/>
      <c r="H3723" s="29"/>
      <c r="I3723" s="161"/>
      <c r="J3723" s="29"/>
      <c r="K3723" s="29"/>
      <c r="L3723" s="30"/>
      <c r="M3723" s="162"/>
      <c r="N3723" s="163"/>
      <c r="O3723" s="55"/>
      <c r="P3723" s="55"/>
      <c r="Q3723" s="55"/>
      <c r="R3723" s="55"/>
      <c r="S3723" s="55"/>
      <c r="T3723" s="56"/>
      <c r="U3723" s="29"/>
      <c r="V3723" s="29"/>
      <c r="W3723" s="29"/>
      <c r="X3723" s="29"/>
      <c r="Y3723" s="29"/>
      <c r="Z3723" s="29"/>
      <c r="AA3723" s="29"/>
      <c r="AB3723" s="29"/>
      <c r="AC3723" s="29"/>
      <c r="AD3723" s="29"/>
      <c r="AE3723" s="29"/>
      <c r="AT3723" s="14" t="s">
        <v>320</v>
      </c>
      <c r="AU3723" s="14" t="s">
        <v>143</v>
      </c>
    </row>
    <row r="3724" spans="1:65" s="2" customFormat="1" ht="16.5" customHeight="1">
      <c r="A3724" s="29"/>
      <c r="B3724" s="145"/>
      <c r="C3724" s="146" t="s">
        <v>4515</v>
      </c>
      <c r="D3724" s="146" t="s">
        <v>130</v>
      </c>
      <c r="E3724" s="147" t="s">
        <v>4516</v>
      </c>
      <c r="F3724" s="148" t="s">
        <v>4114</v>
      </c>
      <c r="G3724" s="149" t="s">
        <v>353</v>
      </c>
      <c r="H3724" s="150">
        <v>1</v>
      </c>
      <c r="I3724" s="151"/>
      <c r="J3724" s="152">
        <f>ROUND(I3724*H3724,2)</f>
        <v>0</v>
      </c>
      <c r="K3724" s="148" t="s">
        <v>1</v>
      </c>
      <c r="L3724" s="30"/>
      <c r="M3724" s="153" t="s">
        <v>1</v>
      </c>
      <c r="N3724" s="154" t="s">
        <v>41</v>
      </c>
      <c r="O3724" s="55"/>
      <c r="P3724" s="155">
        <f>O3724*H3724</f>
        <v>0</v>
      </c>
      <c r="Q3724" s="155">
        <v>0</v>
      </c>
      <c r="R3724" s="155">
        <f>Q3724*H3724</f>
        <v>0</v>
      </c>
      <c r="S3724" s="155">
        <v>0</v>
      </c>
      <c r="T3724" s="156">
        <f>S3724*H3724</f>
        <v>0</v>
      </c>
      <c r="U3724" s="29"/>
      <c r="V3724" s="29"/>
      <c r="W3724" s="29"/>
      <c r="X3724" s="29"/>
      <c r="Y3724" s="29"/>
      <c r="Z3724" s="29"/>
      <c r="AA3724" s="29"/>
      <c r="AB3724" s="29"/>
      <c r="AC3724" s="29"/>
      <c r="AD3724" s="29"/>
      <c r="AE3724" s="29"/>
      <c r="AR3724" s="157" t="s">
        <v>148</v>
      </c>
      <c r="AT3724" s="157" t="s">
        <v>130</v>
      </c>
      <c r="AU3724" s="157" t="s">
        <v>143</v>
      </c>
      <c r="AY3724" s="14" t="s">
        <v>127</v>
      </c>
      <c r="BE3724" s="158">
        <f>IF(N3724="základní",J3724,0)</f>
        <v>0</v>
      </c>
      <c r="BF3724" s="158">
        <f>IF(N3724="snížená",J3724,0)</f>
        <v>0</v>
      </c>
      <c r="BG3724" s="158">
        <f>IF(N3724="zákl. přenesená",J3724,0)</f>
        <v>0</v>
      </c>
      <c r="BH3724" s="158">
        <f>IF(N3724="sníž. přenesená",J3724,0)</f>
        <v>0</v>
      </c>
      <c r="BI3724" s="158">
        <f>IF(N3724="nulová",J3724,0)</f>
        <v>0</v>
      </c>
      <c r="BJ3724" s="14" t="s">
        <v>83</v>
      </c>
      <c r="BK3724" s="158">
        <f>ROUND(I3724*H3724,2)</f>
        <v>0</v>
      </c>
      <c r="BL3724" s="14" t="s">
        <v>148</v>
      </c>
      <c r="BM3724" s="157" t="s">
        <v>4517</v>
      </c>
    </row>
    <row r="3725" spans="1:65" s="2" customFormat="1">
      <c r="A3725" s="29"/>
      <c r="B3725" s="30"/>
      <c r="C3725" s="29"/>
      <c r="D3725" s="159" t="s">
        <v>136</v>
      </c>
      <c r="E3725" s="29"/>
      <c r="F3725" s="160" t="s">
        <v>4114</v>
      </c>
      <c r="G3725" s="29"/>
      <c r="H3725" s="29"/>
      <c r="I3725" s="161"/>
      <c r="J3725" s="29"/>
      <c r="K3725" s="29"/>
      <c r="L3725" s="30"/>
      <c r="M3725" s="162"/>
      <c r="N3725" s="163"/>
      <c r="O3725" s="55"/>
      <c r="P3725" s="55"/>
      <c r="Q3725" s="55"/>
      <c r="R3725" s="55"/>
      <c r="S3725" s="55"/>
      <c r="T3725" s="56"/>
      <c r="U3725" s="29"/>
      <c r="V3725" s="29"/>
      <c r="W3725" s="29"/>
      <c r="X3725" s="29"/>
      <c r="Y3725" s="29"/>
      <c r="Z3725" s="29"/>
      <c r="AA3725" s="29"/>
      <c r="AB3725" s="29"/>
      <c r="AC3725" s="29"/>
      <c r="AD3725" s="29"/>
      <c r="AE3725" s="29"/>
      <c r="AT3725" s="14" t="s">
        <v>136</v>
      </c>
      <c r="AU3725" s="14" t="s">
        <v>143</v>
      </c>
    </row>
    <row r="3726" spans="1:65" s="2" customFormat="1" ht="19.5">
      <c r="A3726" s="29"/>
      <c r="B3726" s="30"/>
      <c r="C3726" s="29"/>
      <c r="D3726" s="159" t="s">
        <v>320</v>
      </c>
      <c r="E3726" s="29"/>
      <c r="F3726" s="168" t="s">
        <v>4446</v>
      </c>
      <c r="G3726" s="29"/>
      <c r="H3726" s="29"/>
      <c r="I3726" s="161"/>
      <c r="J3726" s="29"/>
      <c r="K3726" s="29"/>
      <c r="L3726" s="30"/>
      <c r="M3726" s="162"/>
      <c r="N3726" s="163"/>
      <c r="O3726" s="55"/>
      <c r="P3726" s="55"/>
      <c r="Q3726" s="55"/>
      <c r="R3726" s="55"/>
      <c r="S3726" s="55"/>
      <c r="T3726" s="56"/>
      <c r="U3726" s="29"/>
      <c r="V3726" s="29"/>
      <c r="W3726" s="29"/>
      <c r="X3726" s="29"/>
      <c r="Y3726" s="29"/>
      <c r="Z3726" s="29"/>
      <c r="AA3726" s="29"/>
      <c r="AB3726" s="29"/>
      <c r="AC3726" s="29"/>
      <c r="AD3726" s="29"/>
      <c r="AE3726" s="29"/>
      <c r="AT3726" s="14" t="s">
        <v>320</v>
      </c>
      <c r="AU3726" s="14" t="s">
        <v>143</v>
      </c>
    </row>
    <row r="3727" spans="1:65" s="2" customFormat="1" ht="16.5" customHeight="1">
      <c r="A3727" s="29"/>
      <c r="B3727" s="145"/>
      <c r="C3727" s="146" t="s">
        <v>4518</v>
      </c>
      <c r="D3727" s="146" t="s">
        <v>130</v>
      </c>
      <c r="E3727" s="147" t="s">
        <v>4519</v>
      </c>
      <c r="F3727" s="148" t="s">
        <v>4164</v>
      </c>
      <c r="G3727" s="149" t="s">
        <v>353</v>
      </c>
      <c r="H3727" s="150">
        <v>2</v>
      </c>
      <c r="I3727" s="151"/>
      <c r="J3727" s="152">
        <f>ROUND(I3727*H3727,2)</f>
        <v>0</v>
      </c>
      <c r="K3727" s="148" t="s">
        <v>1</v>
      </c>
      <c r="L3727" s="30"/>
      <c r="M3727" s="153" t="s">
        <v>1</v>
      </c>
      <c r="N3727" s="154" t="s">
        <v>41</v>
      </c>
      <c r="O3727" s="55"/>
      <c r="P3727" s="155">
        <f>O3727*H3727</f>
        <v>0</v>
      </c>
      <c r="Q3727" s="155">
        <v>0</v>
      </c>
      <c r="R3727" s="155">
        <f>Q3727*H3727</f>
        <v>0</v>
      </c>
      <c r="S3727" s="155">
        <v>0</v>
      </c>
      <c r="T3727" s="156">
        <f>S3727*H3727</f>
        <v>0</v>
      </c>
      <c r="U3727" s="29"/>
      <c r="V3727" s="29"/>
      <c r="W3727" s="29"/>
      <c r="X3727" s="29"/>
      <c r="Y3727" s="29"/>
      <c r="Z3727" s="29"/>
      <c r="AA3727" s="29"/>
      <c r="AB3727" s="29"/>
      <c r="AC3727" s="29"/>
      <c r="AD3727" s="29"/>
      <c r="AE3727" s="29"/>
      <c r="AR3727" s="157" t="s">
        <v>148</v>
      </c>
      <c r="AT3727" s="157" t="s">
        <v>130</v>
      </c>
      <c r="AU3727" s="157" t="s">
        <v>143</v>
      </c>
      <c r="AY3727" s="14" t="s">
        <v>127</v>
      </c>
      <c r="BE3727" s="158">
        <f>IF(N3727="základní",J3727,0)</f>
        <v>0</v>
      </c>
      <c r="BF3727" s="158">
        <f>IF(N3727="snížená",J3727,0)</f>
        <v>0</v>
      </c>
      <c r="BG3727" s="158">
        <f>IF(N3727="zákl. přenesená",J3727,0)</f>
        <v>0</v>
      </c>
      <c r="BH3727" s="158">
        <f>IF(N3727="sníž. přenesená",J3727,0)</f>
        <v>0</v>
      </c>
      <c r="BI3727" s="158">
        <f>IF(N3727="nulová",J3727,0)</f>
        <v>0</v>
      </c>
      <c r="BJ3727" s="14" t="s">
        <v>83</v>
      </c>
      <c r="BK3727" s="158">
        <f>ROUND(I3727*H3727,2)</f>
        <v>0</v>
      </c>
      <c r="BL3727" s="14" t="s">
        <v>148</v>
      </c>
      <c r="BM3727" s="157" t="s">
        <v>4520</v>
      </c>
    </row>
    <row r="3728" spans="1:65" s="2" customFormat="1">
      <c r="A3728" s="29"/>
      <c r="B3728" s="30"/>
      <c r="C3728" s="29"/>
      <c r="D3728" s="159" t="s">
        <v>136</v>
      </c>
      <c r="E3728" s="29"/>
      <c r="F3728" s="160" t="s">
        <v>4164</v>
      </c>
      <c r="G3728" s="29"/>
      <c r="H3728" s="29"/>
      <c r="I3728" s="161"/>
      <c r="J3728" s="29"/>
      <c r="K3728" s="29"/>
      <c r="L3728" s="30"/>
      <c r="M3728" s="162"/>
      <c r="N3728" s="163"/>
      <c r="O3728" s="55"/>
      <c r="P3728" s="55"/>
      <c r="Q3728" s="55"/>
      <c r="R3728" s="55"/>
      <c r="S3728" s="55"/>
      <c r="T3728" s="56"/>
      <c r="U3728" s="29"/>
      <c r="V3728" s="29"/>
      <c r="W3728" s="29"/>
      <c r="X3728" s="29"/>
      <c r="Y3728" s="29"/>
      <c r="Z3728" s="29"/>
      <c r="AA3728" s="29"/>
      <c r="AB3728" s="29"/>
      <c r="AC3728" s="29"/>
      <c r="AD3728" s="29"/>
      <c r="AE3728" s="29"/>
      <c r="AT3728" s="14" t="s">
        <v>136</v>
      </c>
      <c r="AU3728" s="14" t="s">
        <v>143</v>
      </c>
    </row>
    <row r="3729" spans="1:65" s="2" customFormat="1" ht="19.5">
      <c r="A3729" s="29"/>
      <c r="B3729" s="30"/>
      <c r="C3729" s="29"/>
      <c r="D3729" s="159" t="s">
        <v>320</v>
      </c>
      <c r="E3729" s="29"/>
      <c r="F3729" s="168" t="s">
        <v>4446</v>
      </c>
      <c r="G3729" s="29"/>
      <c r="H3729" s="29"/>
      <c r="I3729" s="161"/>
      <c r="J3729" s="29"/>
      <c r="K3729" s="29"/>
      <c r="L3729" s="30"/>
      <c r="M3729" s="162"/>
      <c r="N3729" s="163"/>
      <c r="O3729" s="55"/>
      <c r="P3729" s="55"/>
      <c r="Q3729" s="55"/>
      <c r="R3729" s="55"/>
      <c r="S3729" s="55"/>
      <c r="T3729" s="56"/>
      <c r="U3729" s="29"/>
      <c r="V3729" s="29"/>
      <c r="W3729" s="29"/>
      <c r="X3729" s="29"/>
      <c r="Y3729" s="29"/>
      <c r="Z3729" s="29"/>
      <c r="AA3729" s="29"/>
      <c r="AB3729" s="29"/>
      <c r="AC3729" s="29"/>
      <c r="AD3729" s="29"/>
      <c r="AE3729" s="29"/>
      <c r="AT3729" s="14" t="s">
        <v>320</v>
      </c>
      <c r="AU3729" s="14" t="s">
        <v>143</v>
      </c>
    </row>
    <row r="3730" spans="1:65" s="2" customFormat="1" ht="16.5" customHeight="1">
      <c r="A3730" s="29"/>
      <c r="B3730" s="145"/>
      <c r="C3730" s="146" t="s">
        <v>4521</v>
      </c>
      <c r="D3730" s="146" t="s">
        <v>130</v>
      </c>
      <c r="E3730" s="147" t="s">
        <v>4522</v>
      </c>
      <c r="F3730" s="148" t="s">
        <v>4270</v>
      </c>
      <c r="G3730" s="149" t="s">
        <v>353</v>
      </c>
      <c r="H3730" s="150">
        <v>2</v>
      </c>
      <c r="I3730" s="151"/>
      <c r="J3730" s="152">
        <f>ROUND(I3730*H3730,2)</f>
        <v>0</v>
      </c>
      <c r="K3730" s="148" t="s">
        <v>1</v>
      </c>
      <c r="L3730" s="30"/>
      <c r="M3730" s="153" t="s">
        <v>1</v>
      </c>
      <c r="N3730" s="154" t="s">
        <v>41</v>
      </c>
      <c r="O3730" s="55"/>
      <c r="P3730" s="155">
        <f>O3730*H3730</f>
        <v>0</v>
      </c>
      <c r="Q3730" s="155">
        <v>0</v>
      </c>
      <c r="R3730" s="155">
        <f>Q3730*H3730</f>
        <v>0</v>
      </c>
      <c r="S3730" s="155">
        <v>0</v>
      </c>
      <c r="T3730" s="156">
        <f>S3730*H3730</f>
        <v>0</v>
      </c>
      <c r="U3730" s="29"/>
      <c r="V3730" s="29"/>
      <c r="W3730" s="29"/>
      <c r="X3730" s="29"/>
      <c r="Y3730" s="29"/>
      <c r="Z3730" s="29"/>
      <c r="AA3730" s="29"/>
      <c r="AB3730" s="29"/>
      <c r="AC3730" s="29"/>
      <c r="AD3730" s="29"/>
      <c r="AE3730" s="29"/>
      <c r="AR3730" s="157" t="s">
        <v>148</v>
      </c>
      <c r="AT3730" s="157" t="s">
        <v>130</v>
      </c>
      <c r="AU3730" s="157" t="s">
        <v>143</v>
      </c>
      <c r="AY3730" s="14" t="s">
        <v>127</v>
      </c>
      <c r="BE3730" s="158">
        <f>IF(N3730="základní",J3730,0)</f>
        <v>0</v>
      </c>
      <c r="BF3730" s="158">
        <f>IF(N3730="snížená",J3730,0)</f>
        <v>0</v>
      </c>
      <c r="BG3730" s="158">
        <f>IF(N3730="zákl. přenesená",J3730,0)</f>
        <v>0</v>
      </c>
      <c r="BH3730" s="158">
        <f>IF(N3730="sníž. přenesená",J3730,0)</f>
        <v>0</v>
      </c>
      <c r="BI3730" s="158">
        <f>IF(N3730="nulová",J3730,0)</f>
        <v>0</v>
      </c>
      <c r="BJ3730" s="14" t="s">
        <v>83</v>
      </c>
      <c r="BK3730" s="158">
        <f>ROUND(I3730*H3730,2)</f>
        <v>0</v>
      </c>
      <c r="BL3730" s="14" t="s">
        <v>148</v>
      </c>
      <c r="BM3730" s="157" t="s">
        <v>4523</v>
      </c>
    </row>
    <row r="3731" spans="1:65" s="2" customFormat="1">
      <c r="A3731" s="29"/>
      <c r="B3731" s="30"/>
      <c r="C3731" s="29"/>
      <c r="D3731" s="159" t="s">
        <v>136</v>
      </c>
      <c r="E3731" s="29"/>
      <c r="F3731" s="160" t="s">
        <v>4270</v>
      </c>
      <c r="G3731" s="29"/>
      <c r="H3731" s="29"/>
      <c r="I3731" s="161"/>
      <c r="J3731" s="29"/>
      <c r="K3731" s="29"/>
      <c r="L3731" s="30"/>
      <c r="M3731" s="162"/>
      <c r="N3731" s="163"/>
      <c r="O3731" s="55"/>
      <c r="P3731" s="55"/>
      <c r="Q3731" s="55"/>
      <c r="R3731" s="55"/>
      <c r="S3731" s="55"/>
      <c r="T3731" s="56"/>
      <c r="U3731" s="29"/>
      <c r="V3731" s="29"/>
      <c r="W3731" s="29"/>
      <c r="X3731" s="29"/>
      <c r="Y3731" s="29"/>
      <c r="Z3731" s="29"/>
      <c r="AA3731" s="29"/>
      <c r="AB3731" s="29"/>
      <c r="AC3731" s="29"/>
      <c r="AD3731" s="29"/>
      <c r="AE3731" s="29"/>
      <c r="AT3731" s="14" t="s">
        <v>136</v>
      </c>
      <c r="AU3731" s="14" t="s">
        <v>143</v>
      </c>
    </row>
    <row r="3732" spans="1:65" s="2" customFormat="1" ht="19.5">
      <c r="A3732" s="29"/>
      <c r="B3732" s="30"/>
      <c r="C3732" s="29"/>
      <c r="D3732" s="159" t="s">
        <v>320</v>
      </c>
      <c r="E3732" s="29"/>
      <c r="F3732" s="168" t="s">
        <v>4446</v>
      </c>
      <c r="G3732" s="29"/>
      <c r="H3732" s="29"/>
      <c r="I3732" s="161"/>
      <c r="J3732" s="29"/>
      <c r="K3732" s="29"/>
      <c r="L3732" s="30"/>
      <c r="M3732" s="162"/>
      <c r="N3732" s="163"/>
      <c r="O3732" s="55"/>
      <c r="P3732" s="55"/>
      <c r="Q3732" s="55"/>
      <c r="R3732" s="55"/>
      <c r="S3732" s="55"/>
      <c r="T3732" s="56"/>
      <c r="U3732" s="29"/>
      <c r="V3732" s="29"/>
      <c r="W3732" s="29"/>
      <c r="X3732" s="29"/>
      <c r="Y3732" s="29"/>
      <c r="Z3732" s="29"/>
      <c r="AA3732" s="29"/>
      <c r="AB3732" s="29"/>
      <c r="AC3732" s="29"/>
      <c r="AD3732" s="29"/>
      <c r="AE3732" s="29"/>
      <c r="AT3732" s="14" t="s">
        <v>320</v>
      </c>
      <c r="AU3732" s="14" t="s">
        <v>143</v>
      </c>
    </row>
    <row r="3733" spans="1:65" s="2" customFormat="1" ht="16.5" customHeight="1">
      <c r="A3733" s="29"/>
      <c r="B3733" s="145"/>
      <c r="C3733" s="146" t="s">
        <v>4524</v>
      </c>
      <c r="D3733" s="146" t="s">
        <v>130</v>
      </c>
      <c r="E3733" s="147" t="s">
        <v>4525</v>
      </c>
      <c r="F3733" s="148" t="s">
        <v>4277</v>
      </c>
      <c r="G3733" s="149" t="s">
        <v>353</v>
      </c>
      <c r="H3733" s="150">
        <v>5</v>
      </c>
      <c r="I3733" s="151"/>
      <c r="J3733" s="152">
        <f>ROUND(I3733*H3733,2)</f>
        <v>0</v>
      </c>
      <c r="K3733" s="148" t="s">
        <v>1</v>
      </c>
      <c r="L3733" s="30"/>
      <c r="M3733" s="153" t="s">
        <v>1</v>
      </c>
      <c r="N3733" s="154" t="s">
        <v>41</v>
      </c>
      <c r="O3733" s="55"/>
      <c r="P3733" s="155">
        <f>O3733*H3733</f>
        <v>0</v>
      </c>
      <c r="Q3733" s="155">
        <v>0</v>
      </c>
      <c r="R3733" s="155">
        <f>Q3733*H3733</f>
        <v>0</v>
      </c>
      <c r="S3733" s="155">
        <v>0</v>
      </c>
      <c r="T3733" s="156">
        <f>S3733*H3733</f>
        <v>0</v>
      </c>
      <c r="U3733" s="29"/>
      <c r="V3733" s="29"/>
      <c r="W3733" s="29"/>
      <c r="X3733" s="29"/>
      <c r="Y3733" s="29"/>
      <c r="Z3733" s="29"/>
      <c r="AA3733" s="29"/>
      <c r="AB3733" s="29"/>
      <c r="AC3733" s="29"/>
      <c r="AD3733" s="29"/>
      <c r="AE3733" s="29"/>
      <c r="AR3733" s="157" t="s">
        <v>148</v>
      </c>
      <c r="AT3733" s="157" t="s">
        <v>130</v>
      </c>
      <c r="AU3733" s="157" t="s">
        <v>143</v>
      </c>
      <c r="AY3733" s="14" t="s">
        <v>127</v>
      </c>
      <c r="BE3733" s="158">
        <f>IF(N3733="základní",J3733,0)</f>
        <v>0</v>
      </c>
      <c r="BF3733" s="158">
        <f>IF(N3733="snížená",J3733,0)</f>
        <v>0</v>
      </c>
      <c r="BG3733" s="158">
        <f>IF(N3733="zákl. přenesená",J3733,0)</f>
        <v>0</v>
      </c>
      <c r="BH3733" s="158">
        <f>IF(N3733="sníž. přenesená",J3733,0)</f>
        <v>0</v>
      </c>
      <c r="BI3733" s="158">
        <f>IF(N3733="nulová",J3733,0)</f>
        <v>0</v>
      </c>
      <c r="BJ3733" s="14" t="s">
        <v>83</v>
      </c>
      <c r="BK3733" s="158">
        <f>ROUND(I3733*H3733,2)</f>
        <v>0</v>
      </c>
      <c r="BL3733" s="14" t="s">
        <v>148</v>
      </c>
      <c r="BM3733" s="157" t="s">
        <v>4526</v>
      </c>
    </row>
    <row r="3734" spans="1:65" s="2" customFormat="1">
      <c r="A3734" s="29"/>
      <c r="B3734" s="30"/>
      <c r="C3734" s="29"/>
      <c r="D3734" s="159" t="s">
        <v>136</v>
      </c>
      <c r="E3734" s="29"/>
      <c r="F3734" s="160" t="s">
        <v>4277</v>
      </c>
      <c r="G3734" s="29"/>
      <c r="H3734" s="29"/>
      <c r="I3734" s="161"/>
      <c r="J3734" s="29"/>
      <c r="K3734" s="29"/>
      <c r="L3734" s="30"/>
      <c r="M3734" s="162"/>
      <c r="N3734" s="163"/>
      <c r="O3734" s="55"/>
      <c r="P3734" s="55"/>
      <c r="Q3734" s="55"/>
      <c r="R3734" s="55"/>
      <c r="S3734" s="55"/>
      <c r="T3734" s="56"/>
      <c r="U3734" s="29"/>
      <c r="V3734" s="29"/>
      <c r="W3734" s="29"/>
      <c r="X3734" s="29"/>
      <c r="Y3734" s="29"/>
      <c r="Z3734" s="29"/>
      <c r="AA3734" s="29"/>
      <c r="AB3734" s="29"/>
      <c r="AC3734" s="29"/>
      <c r="AD3734" s="29"/>
      <c r="AE3734" s="29"/>
      <c r="AT3734" s="14" t="s">
        <v>136</v>
      </c>
      <c r="AU3734" s="14" t="s">
        <v>143</v>
      </c>
    </row>
    <row r="3735" spans="1:65" s="2" customFormat="1" ht="19.5">
      <c r="A3735" s="29"/>
      <c r="B3735" s="30"/>
      <c r="C3735" s="29"/>
      <c r="D3735" s="159" t="s">
        <v>320</v>
      </c>
      <c r="E3735" s="29"/>
      <c r="F3735" s="168" t="s">
        <v>4446</v>
      </c>
      <c r="G3735" s="29"/>
      <c r="H3735" s="29"/>
      <c r="I3735" s="161"/>
      <c r="J3735" s="29"/>
      <c r="K3735" s="29"/>
      <c r="L3735" s="30"/>
      <c r="M3735" s="162"/>
      <c r="N3735" s="163"/>
      <c r="O3735" s="55"/>
      <c r="P3735" s="55"/>
      <c r="Q3735" s="55"/>
      <c r="R3735" s="55"/>
      <c r="S3735" s="55"/>
      <c r="T3735" s="56"/>
      <c r="U3735" s="29"/>
      <c r="V3735" s="29"/>
      <c r="W3735" s="29"/>
      <c r="X3735" s="29"/>
      <c r="Y3735" s="29"/>
      <c r="Z3735" s="29"/>
      <c r="AA3735" s="29"/>
      <c r="AB3735" s="29"/>
      <c r="AC3735" s="29"/>
      <c r="AD3735" s="29"/>
      <c r="AE3735" s="29"/>
      <c r="AT3735" s="14" t="s">
        <v>320</v>
      </c>
      <c r="AU3735" s="14" t="s">
        <v>143</v>
      </c>
    </row>
    <row r="3736" spans="1:65" s="2" customFormat="1" ht="16.5" customHeight="1">
      <c r="A3736" s="29"/>
      <c r="B3736" s="145"/>
      <c r="C3736" s="146" t="s">
        <v>4527</v>
      </c>
      <c r="D3736" s="146" t="s">
        <v>130</v>
      </c>
      <c r="E3736" s="147" t="s">
        <v>4528</v>
      </c>
      <c r="F3736" s="148" t="s">
        <v>4118</v>
      </c>
      <c r="G3736" s="149" t="s">
        <v>353</v>
      </c>
      <c r="H3736" s="150">
        <v>1</v>
      </c>
      <c r="I3736" s="151"/>
      <c r="J3736" s="152">
        <f>ROUND(I3736*H3736,2)</f>
        <v>0</v>
      </c>
      <c r="K3736" s="148" t="s">
        <v>1</v>
      </c>
      <c r="L3736" s="30"/>
      <c r="M3736" s="153" t="s">
        <v>1</v>
      </c>
      <c r="N3736" s="154" t="s">
        <v>41</v>
      </c>
      <c r="O3736" s="55"/>
      <c r="P3736" s="155">
        <f>O3736*H3736</f>
        <v>0</v>
      </c>
      <c r="Q3736" s="155">
        <v>0</v>
      </c>
      <c r="R3736" s="155">
        <f>Q3736*H3736</f>
        <v>0</v>
      </c>
      <c r="S3736" s="155">
        <v>0</v>
      </c>
      <c r="T3736" s="156">
        <f>S3736*H3736</f>
        <v>0</v>
      </c>
      <c r="U3736" s="29"/>
      <c r="V3736" s="29"/>
      <c r="W3736" s="29"/>
      <c r="X3736" s="29"/>
      <c r="Y3736" s="29"/>
      <c r="Z3736" s="29"/>
      <c r="AA3736" s="29"/>
      <c r="AB3736" s="29"/>
      <c r="AC3736" s="29"/>
      <c r="AD3736" s="29"/>
      <c r="AE3736" s="29"/>
      <c r="AR3736" s="157" t="s">
        <v>148</v>
      </c>
      <c r="AT3736" s="157" t="s">
        <v>130</v>
      </c>
      <c r="AU3736" s="157" t="s">
        <v>143</v>
      </c>
      <c r="AY3736" s="14" t="s">
        <v>127</v>
      </c>
      <c r="BE3736" s="158">
        <f>IF(N3736="základní",J3736,0)</f>
        <v>0</v>
      </c>
      <c r="BF3736" s="158">
        <f>IF(N3736="snížená",J3736,0)</f>
        <v>0</v>
      </c>
      <c r="BG3736" s="158">
        <f>IF(N3736="zákl. přenesená",J3736,0)</f>
        <v>0</v>
      </c>
      <c r="BH3736" s="158">
        <f>IF(N3736="sníž. přenesená",J3736,0)</f>
        <v>0</v>
      </c>
      <c r="BI3736" s="158">
        <f>IF(N3736="nulová",J3736,0)</f>
        <v>0</v>
      </c>
      <c r="BJ3736" s="14" t="s">
        <v>83</v>
      </c>
      <c r="BK3736" s="158">
        <f>ROUND(I3736*H3736,2)</f>
        <v>0</v>
      </c>
      <c r="BL3736" s="14" t="s">
        <v>148</v>
      </c>
      <c r="BM3736" s="157" t="s">
        <v>4529</v>
      </c>
    </row>
    <row r="3737" spans="1:65" s="2" customFormat="1">
      <c r="A3737" s="29"/>
      <c r="B3737" s="30"/>
      <c r="C3737" s="29"/>
      <c r="D3737" s="159" t="s">
        <v>136</v>
      </c>
      <c r="E3737" s="29"/>
      <c r="F3737" s="160" t="s">
        <v>4118</v>
      </c>
      <c r="G3737" s="29"/>
      <c r="H3737" s="29"/>
      <c r="I3737" s="161"/>
      <c r="J3737" s="29"/>
      <c r="K3737" s="29"/>
      <c r="L3737" s="30"/>
      <c r="M3737" s="162"/>
      <c r="N3737" s="163"/>
      <c r="O3737" s="55"/>
      <c r="P3737" s="55"/>
      <c r="Q3737" s="55"/>
      <c r="R3737" s="55"/>
      <c r="S3737" s="55"/>
      <c r="T3737" s="56"/>
      <c r="U3737" s="29"/>
      <c r="V3737" s="29"/>
      <c r="W3737" s="29"/>
      <c r="X3737" s="29"/>
      <c r="Y3737" s="29"/>
      <c r="Z3737" s="29"/>
      <c r="AA3737" s="29"/>
      <c r="AB3737" s="29"/>
      <c r="AC3737" s="29"/>
      <c r="AD3737" s="29"/>
      <c r="AE3737" s="29"/>
      <c r="AT3737" s="14" t="s">
        <v>136</v>
      </c>
      <c r="AU3737" s="14" t="s">
        <v>143</v>
      </c>
    </row>
    <row r="3738" spans="1:65" s="2" customFormat="1" ht="19.5">
      <c r="A3738" s="29"/>
      <c r="B3738" s="30"/>
      <c r="C3738" s="29"/>
      <c r="D3738" s="159" t="s">
        <v>320</v>
      </c>
      <c r="E3738" s="29"/>
      <c r="F3738" s="168" t="s">
        <v>4446</v>
      </c>
      <c r="G3738" s="29"/>
      <c r="H3738" s="29"/>
      <c r="I3738" s="161"/>
      <c r="J3738" s="29"/>
      <c r="K3738" s="29"/>
      <c r="L3738" s="30"/>
      <c r="M3738" s="162"/>
      <c r="N3738" s="163"/>
      <c r="O3738" s="55"/>
      <c r="P3738" s="55"/>
      <c r="Q3738" s="55"/>
      <c r="R3738" s="55"/>
      <c r="S3738" s="55"/>
      <c r="T3738" s="56"/>
      <c r="U3738" s="29"/>
      <c r="V3738" s="29"/>
      <c r="W3738" s="29"/>
      <c r="X3738" s="29"/>
      <c r="Y3738" s="29"/>
      <c r="Z3738" s="29"/>
      <c r="AA3738" s="29"/>
      <c r="AB3738" s="29"/>
      <c r="AC3738" s="29"/>
      <c r="AD3738" s="29"/>
      <c r="AE3738" s="29"/>
      <c r="AT3738" s="14" t="s">
        <v>320</v>
      </c>
      <c r="AU3738" s="14" t="s">
        <v>143</v>
      </c>
    </row>
    <row r="3739" spans="1:65" s="2" customFormat="1" ht="16.5" customHeight="1">
      <c r="A3739" s="29"/>
      <c r="B3739" s="145"/>
      <c r="C3739" s="146" t="s">
        <v>4530</v>
      </c>
      <c r="D3739" s="146" t="s">
        <v>130</v>
      </c>
      <c r="E3739" s="147" t="s">
        <v>4531</v>
      </c>
      <c r="F3739" s="148" t="s">
        <v>4122</v>
      </c>
      <c r="G3739" s="149" t="s">
        <v>353</v>
      </c>
      <c r="H3739" s="150">
        <v>2</v>
      </c>
      <c r="I3739" s="151"/>
      <c r="J3739" s="152">
        <f>ROUND(I3739*H3739,2)</f>
        <v>0</v>
      </c>
      <c r="K3739" s="148" t="s">
        <v>1</v>
      </c>
      <c r="L3739" s="30"/>
      <c r="M3739" s="153" t="s">
        <v>1</v>
      </c>
      <c r="N3739" s="154" t="s">
        <v>41</v>
      </c>
      <c r="O3739" s="55"/>
      <c r="P3739" s="155">
        <f>O3739*H3739</f>
        <v>0</v>
      </c>
      <c r="Q3739" s="155">
        <v>0</v>
      </c>
      <c r="R3739" s="155">
        <f>Q3739*H3739</f>
        <v>0</v>
      </c>
      <c r="S3739" s="155">
        <v>0</v>
      </c>
      <c r="T3739" s="156">
        <f>S3739*H3739</f>
        <v>0</v>
      </c>
      <c r="U3739" s="29"/>
      <c r="V3739" s="29"/>
      <c r="W3739" s="29"/>
      <c r="X3739" s="29"/>
      <c r="Y3739" s="29"/>
      <c r="Z3739" s="29"/>
      <c r="AA3739" s="29"/>
      <c r="AB3739" s="29"/>
      <c r="AC3739" s="29"/>
      <c r="AD3739" s="29"/>
      <c r="AE3739" s="29"/>
      <c r="AR3739" s="157" t="s">
        <v>148</v>
      </c>
      <c r="AT3739" s="157" t="s">
        <v>130</v>
      </c>
      <c r="AU3739" s="157" t="s">
        <v>143</v>
      </c>
      <c r="AY3739" s="14" t="s">
        <v>127</v>
      </c>
      <c r="BE3739" s="158">
        <f>IF(N3739="základní",J3739,0)</f>
        <v>0</v>
      </c>
      <c r="BF3739" s="158">
        <f>IF(N3739="snížená",J3739,0)</f>
        <v>0</v>
      </c>
      <c r="BG3739" s="158">
        <f>IF(N3739="zákl. přenesená",J3739,0)</f>
        <v>0</v>
      </c>
      <c r="BH3739" s="158">
        <f>IF(N3739="sníž. přenesená",J3739,0)</f>
        <v>0</v>
      </c>
      <c r="BI3739" s="158">
        <f>IF(N3739="nulová",J3739,0)</f>
        <v>0</v>
      </c>
      <c r="BJ3739" s="14" t="s">
        <v>83</v>
      </c>
      <c r="BK3739" s="158">
        <f>ROUND(I3739*H3739,2)</f>
        <v>0</v>
      </c>
      <c r="BL3739" s="14" t="s">
        <v>148</v>
      </c>
      <c r="BM3739" s="157" t="s">
        <v>4532</v>
      </c>
    </row>
    <row r="3740" spans="1:65" s="2" customFormat="1">
      <c r="A3740" s="29"/>
      <c r="B3740" s="30"/>
      <c r="C3740" s="29"/>
      <c r="D3740" s="159" t="s">
        <v>136</v>
      </c>
      <c r="E3740" s="29"/>
      <c r="F3740" s="160" t="s">
        <v>4122</v>
      </c>
      <c r="G3740" s="29"/>
      <c r="H3740" s="29"/>
      <c r="I3740" s="161"/>
      <c r="J3740" s="29"/>
      <c r="K3740" s="29"/>
      <c r="L3740" s="30"/>
      <c r="M3740" s="162"/>
      <c r="N3740" s="163"/>
      <c r="O3740" s="55"/>
      <c r="P3740" s="55"/>
      <c r="Q3740" s="55"/>
      <c r="R3740" s="55"/>
      <c r="S3740" s="55"/>
      <c r="T3740" s="56"/>
      <c r="U3740" s="29"/>
      <c r="V3740" s="29"/>
      <c r="W3740" s="29"/>
      <c r="X3740" s="29"/>
      <c r="Y3740" s="29"/>
      <c r="Z3740" s="29"/>
      <c r="AA3740" s="29"/>
      <c r="AB3740" s="29"/>
      <c r="AC3740" s="29"/>
      <c r="AD3740" s="29"/>
      <c r="AE3740" s="29"/>
      <c r="AT3740" s="14" t="s">
        <v>136</v>
      </c>
      <c r="AU3740" s="14" t="s">
        <v>143</v>
      </c>
    </row>
    <row r="3741" spans="1:65" s="2" customFormat="1" ht="19.5">
      <c r="A3741" s="29"/>
      <c r="B3741" s="30"/>
      <c r="C3741" s="29"/>
      <c r="D3741" s="159" t="s">
        <v>320</v>
      </c>
      <c r="E3741" s="29"/>
      <c r="F3741" s="168" t="s">
        <v>4446</v>
      </c>
      <c r="G3741" s="29"/>
      <c r="H3741" s="29"/>
      <c r="I3741" s="161"/>
      <c r="J3741" s="29"/>
      <c r="K3741" s="29"/>
      <c r="L3741" s="30"/>
      <c r="M3741" s="162"/>
      <c r="N3741" s="163"/>
      <c r="O3741" s="55"/>
      <c r="P3741" s="55"/>
      <c r="Q3741" s="55"/>
      <c r="R3741" s="55"/>
      <c r="S3741" s="55"/>
      <c r="T3741" s="56"/>
      <c r="U3741" s="29"/>
      <c r="V3741" s="29"/>
      <c r="W3741" s="29"/>
      <c r="X3741" s="29"/>
      <c r="Y3741" s="29"/>
      <c r="Z3741" s="29"/>
      <c r="AA3741" s="29"/>
      <c r="AB3741" s="29"/>
      <c r="AC3741" s="29"/>
      <c r="AD3741" s="29"/>
      <c r="AE3741" s="29"/>
      <c r="AT3741" s="14" t="s">
        <v>320</v>
      </c>
      <c r="AU3741" s="14" t="s">
        <v>143</v>
      </c>
    </row>
    <row r="3742" spans="1:65" s="2" customFormat="1" ht="16.5" customHeight="1">
      <c r="A3742" s="29"/>
      <c r="B3742" s="145"/>
      <c r="C3742" s="146" t="s">
        <v>4533</v>
      </c>
      <c r="D3742" s="146" t="s">
        <v>130</v>
      </c>
      <c r="E3742" s="147" t="s">
        <v>4534</v>
      </c>
      <c r="F3742" s="148" t="s">
        <v>4301</v>
      </c>
      <c r="G3742" s="149" t="s">
        <v>353</v>
      </c>
      <c r="H3742" s="150">
        <v>2</v>
      </c>
      <c r="I3742" s="151"/>
      <c r="J3742" s="152">
        <f>ROUND(I3742*H3742,2)</f>
        <v>0</v>
      </c>
      <c r="K3742" s="148" t="s">
        <v>1</v>
      </c>
      <c r="L3742" s="30"/>
      <c r="M3742" s="153" t="s">
        <v>1</v>
      </c>
      <c r="N3742" s="154" t="s">
        <v>41</v>
      </c>
      <c r="O3742" s="55"/>
      <c r="P3742" s="155">
        <f>O3742*H3742</f>
        <v>0</v>
      </c>
      <c r="Q3742" s="155">
        <v>0</v>
      </c>
      <c r="R3742" s="155">
        <f>Q3742*H3742</f>
        <v>0</v>
      </c>
      <c r="S3742" s="155">
        <v>0</v>
      </c>
      <c r="T3742" s="156">
        <f>S3742*H3742</f>
        <v>0</v>
      </c>
      <c r="U3742" s="29"/>
      <c r="V3742" s="29"/>
      <c r="W3742" s="29"/>
      <c r="X3742" s="29"/>
      <c r="Y3742" s="29"/>
      <c r="Z3742" s="29"/>
      <c r="AA3742" s="29"/>
      <c r="AB3742" s="29"/>
      <c r="AC3742" s="29"/>
      <c r="AD3742" s="29"/>
      <c r="AE3742" s="29"/>
      <c r="AR3742" s="157" t="s">
        <v>148</v>
      </c>
      <c r="AT3742" s="157" t="s">
        <v>130</v>
      </c>
      <c r="AU3742" s="157" t="s">
        <v>143</v>
      </c>
      <c r="AY3742" s="14" t="s">
        <v>127</v>
      </c>
      <c r="BE3742" s="158">
        <f>IF(N3742="základní",J3742,0)</f>
        <v>0</v>
      </c>
      <c r="BF3742" s="158">
        <f>IF(N3742="snížená",J3742,0)</f>
        <v>0</v>
      </c>
      <c r="BG3742" s="158">
        <f>IF(N3742="zákl. přenesená",J3742,0)</f>
        <v>0</v>
      </c>
      <c r="BH3742" s="158">
        <f>IF(N3742="sníž. přenesená",J3742,0)</f>
        <v>0</v>
      </c>
      <c r="BI3742" s="158">
        <f>IF(N3742="nulová",J3742,0)</f>
        <v>0</v>
      </c>
      <c r="BJ3742" s="14" t="s">
        <v>83</v>
      </c>
      <c r="BK3742" s="158">
        <f>ROUND(I3742*H3742,2)</f>
        <v>0</v>
      </c>
      <c r="BL3742" s="14" t="s">
        <v>148</v>
      </c>
      <c r="BM3742" s="157" t="s">
        <v>4535</v>
      </c>
    </row>
    <row r="3743" spans="1:65" s="2" customFormat="1">
      <c r="A3743" s="29"/>
      <c r="B3743" s="30"/>
      <c r="C3743" s="29"/>
      <c r="D3743" s="159" t="s">
        <v>136</v>
      </c>
      <c r="E3743" s="29"/>
      <c r="F3743" s="160" t="s">
        <v>4301</v>
      </c>
      <c r="G3743" s="29"/>
      <c r="H3743" s="29"/>
      <c r="I3743" s="161"/>
      <c r="J3743" s="29"/>
      <c r="K3743" s="29"/>
      <c r="L3743" s="30"/>
      <c r="M3743" s="162"/>
      <c r="N3743" s="163"/>
      <c r="O3743" s="55"/>
      <c r="P3743" s="55"/>
      <c r="Q3743" s="55"/>
      <c r="R3743" s="55"/>
      <c r="S3743" s="55"/>
      <c r="T3743" s="56"/>
      <c r="U3743" s="29"/>
      <c r="V3743" s="29"/>
      <c r="W3743" s="29"/>
      <c r="X3743" s="29"/>
      <c r="Y3743" s="29"/>
      <c r="Z3743" s="29"/>
      <c r="AA3743" s="29"/>
      <c r="AB3743" s="29"/>
      <c r="AC3743" s="29"/>
      <c r="AD3743" s="29"/>
      <c r="AE3743" s="29"/>
      <c r="AT3743" s="14" t="s">
        <v>136</v>
      </c>
      <c r="AU3743" s="14" t="s">
        <v>143</v>
      </c>
    </row>
    <row r="3744" spans="1:65" s="2" customFormat="1" ht="19.5">
      <c r="A3744" s="29"/>
      <c r="B3744" s="30"/>
      <c r="C3744" s="29"/>
      <c r="D3744" s="159" t="s">
        <v>320</v>
      </c>
      <c r="E3744" s="29"/>
      <c r="F3744" s="168" t="s">
        <v>4536</v>
      </c>
      <c r="G3744" s="29"/>
      <c r="H3744" s="29"/>
      <c r="I3744" s="161"/>
      <c r="J3744" s="29"/>
      <c r="K3744" s="29"/>
      <c r="L3744" s="30"/>
      <c r="M3744" s="162"/>
      <c r="N3744" s="163"/>
      <c r="O3744" s="55"/>
      <c r="P3744" s="55"/>
      <c r="Q3744" s="55"/>
      <c r="R3744" s="55"/>
      <c r="S3744" s="55"/>
      <c r="T3744" s="56"/>
      <c r="U3744" s="29"/>
      <c r="V3744" s="29"/>
      <c r="W3744" s="29"/>
      <c r="X3744" s="29"/>
      <c r="Y3744" s="29"/>
      <c r="Z3744" s="29"/>
      <c r="AA3744" s="29"/>
      <c r="AB3744" s="29"/>
      <c r="AC3744" s="29"/>
      <c r="AD3744" s="29"/>
      <c r="AE3744" s="29"/>
      <c r="AT3744" s="14" t="s">
        <v>320</v>
      </c>
      <c r="AU3744" s="14" t="s">
        <v>143</v>
      </c>
    </row>
    <row r="3745" spans="1:65" s="2" customFormat="1" ht="16.5" customHeight="1">
      <c r="A3745" s="29"/>
      <c r="B3745" s="145"/>
      <c r="C3745" s="146" t="s">
        <v>4537</v>
      </c>
      <c r="D3745" s="146" t="s">
        <v>130</v>
      </c>
      <c r="E3745" s="147" t="s">
        <v>4538</v>
      </c>
      <c r="F3745" s="148" t="s">
        <v>4277</v>
      </c>
      <c r="G3745" s="149" t="s">
        <v>353</v>
      </c>
      <c r="H3745" s="150">
        <v>1</v>
      </c>
      <c r="I3745" s="151"/>
      <c r="J3745" s="152">
        <f>ROUND(I3745*H3745,2)</f>
        <v>0</v>
      </c>
      <c r="K3745" s="148" t="s">
        <v>1</v>
      </c>
      <c r="L3745" s="30"/>
      <c r="M3745" s="153" t="s">
        <v>1</v>
      </c>
      <c r="N3745" s="154" t="s">
        <v>41</v>
      </c>
      <c r="O3745" s="55"/>
      <c r="P3745" s="155">
        <f>O3745*H3745</f>
        <v>0</v>
      </c>
      <c r="Q3745" s="155">
        <v>0</v>
      </c>
      <c r="R3745" s="155">
        <f>Q3745*H3745</f>
        <v>0</v>
      </c>
      <c r="S3745" s="155">
        <v>0</v>
      </c>
      <c r="T3745" s="156">
        <f>S3745*H3745</f>
        <v>0</v>
      </c>
      <c r="U3745" s="29"/>
      <c r="V3745" s="29"/>
      <c r="W3745" s="29"/>
      <c r="X3745" s="29"/>
      <c r="Y3745" s="29"/>
      <c r="Z3745" s="29"/>
      <c r="AA3745" s="29"/>
      <c r="AB3745" s="29"/>
      <c r="AC3745" s="29"/>
      <c r="AD3745" s="29"/>
      <c r="AE3745" s="29"/>
      <c r="AR3745" s="157" t="s">
        <v>148</v>
      </c>
      <c r="AT3745" s="157" t="s">
        <v>130</v>
      </c>
      <c r="AU3745" s="157" t="s">
        <v>143</v>
      </c>
      <c r="AY3745" s="14" t="s">
        <v>127</v>
      </c>
      <c r="BE3745" s="158">
        <f>IF(N3745="základní",J3745,0)</f>
        <v>0</v>
      </c>
      <c r="BF3745" s="158">
        <f>IF(N3745="snížená",J3745,0)</f>
        <v>0</v>
      </c>
      <c r="BG3745" s="158">
        <f>IF(N3745="zákl. přenesená",J3745,0)</f>
        <v>0</v>
      </c>
      <c r="BH3745" s="158">
        <f>IF(N3745="sníž. přenesená",J3745,0)</f>
        <v>0</v>
      </c>
      <c r="BI3745" s="158">
        <f>IF(N3745="nulová",J3745,0)</f>
        <v>0</v>
      </c>
      <c r="BJ3745" s="14" t="s">
        <v>83</v>
      </c>
      <c r="BK3745" s="158">
        <f>ROUND(I3745*H3745,2)</f>
        <v>0</v>
      </c>
      <c r="BL3745" s="14" t="s">
        <v>148</v>
      </c>
      <c r="BM3745" s="157" t="s">
        <v>4539</v>
      </c>
    </row>
    <row r="3746" spans="1:65" s="2" customFormat="1">
      <c r="A3746" s="29"/>
      <c r="B3746" s="30"/>
      <c r="C3746" s="29"/>
      <c r="D3746" s="159" t="s">
        <v>136</v>
      </c>
      <c r="E3746" s="29"/>
      <c r="F3746" s="160" t="s">
        <v>4277</v>
      </c>
      <c r="G3746" s="29"/>
      <c r="H3746" s="29"/>
      <c r="I3746" s="161"/>
      <c r="J3746" s="29"/>
      <c r="K3746" s="29"/>
      <c r="L3746" s="30"/>
      <c r="M3746" s="162"/>
      <c r="N3746" s="163"/>
      <c r="O3746" s="55"/>
      <c r="P3746" s="55"/>
      <c r="Q3746" s="55"/>
      <c r="R3746" s="55"/>
      <c r="S3746" s="55"/>
      <c r="T3746" s="56"/>
      <c r="U3746" s="29"/>
      <c r="V3746" s="29"/>
      <c r="W3746" s="29"/>
      <c r="X3746" s="29"/>
      <c r="Y3746" s="29"/>
      <c r="Z3746" s="29"/>
      <c r="AA3746" s="29"/>
      <c r="AB3746" s="29"/>
      <c r="AC3746" s="29"/>
      <c r="AD3746" s="29"/>
      <c r="AE3746" s="29"/>
      <c r="AT3746" s="14" t="s">
        <v>136</v>
      </c>
      <c r="AU3746" s="14" t="s">
        <v>143</v>
      </c>
    </row>
    <row r="3747" spans="1:65" s="2" customFormat="1" ht="19.5">
      <c r="A3747" s="29"/>
      <c r="B3747" s="30"/>
      <c r="C3747" s="29"/>
      <c r="D3747" s="159" t="s">
        <v>320</v>
      </c>
      <c r="E3747" s="29"/>
      <c r="F3747" s="168" t="s">
        <v>4446</v>
      </c>
      <c r="G3747" s="29"/>
      <c r="H3747" s="29"/>
      <c r="I3747" s="161"/>
      <c r="J3747" s="29"/>
      <c r="K3747" s="29"/>
      <c r="L3747" s="30"/>
      <c r="M3747" s="162"/>
      <c r="N3747" s="163"/>
      <c r="O3747" s="55"/>
      <c r="P3747" s="55"/>
      <c r="Q3747" s="55"/>
      <c r="R3747" s="55"/>
      <c r="S3747" s="55"/>
      <c r="T3747" s="56"/>
      <c r="U3747" s="29"/>
      <c r="V3747" s="29"/>
      <c r="W3747" s="29"/>
      <c r="X3747" s="29"/>
      <c r="Y3747" s="29"/>
      <c r="Z3747" s="29"/>
      <c r="AA3747" s="29"/>
      <c r="AB3747" s="29"/>
      <c r="AC3747" s="29"/>
      <c r="AD3747" s="29"/>
      <c r="AE3747" s="29"/>
      <c r="AT3747" s="14" t="s">
        <v>320</v>
      </c>
      <c r="AU3747" s="14" t="s">
        <v>143</v>
      </c>
    </row>
    <row r="3748" spans="1:65" s="2" customFormat="1" ht="16.5" customHeight="1">
      <c r="A3748" s="29"/>
      <c r="B3748" s="145"/>
      <c r="C3748" s="146" t="s">
        <v>4540</v>
      </c>
      <c r="D3748" s="146" t="s">
        <v>130</v>
      </c>
      <c r="E3748" s="147" t="s">
        <v>4541</v>
      </c>
      <c r="F3748" s="148" t="s">
        <v>4130</v>
      </c>
      <c r="G3748" s="149" t="s">
        <v>353</v>
      </c>
      <c r="H3748" s="150">
        <v>2</v>
      </c>
      <c r="I3748" s="151"/>
      <c r="J3748" s="152">
        <f>ROUND(I3748*H3748,2)</f>
        <v>0</v>
      </c>
      <c r="K3748" s="148" t="s">
        <v>1</v>
      </c>
      <c r="L3748" s="30"/>
      <c r="M3748" s="153" t="s">
        <v>1</v>
      </c>
      <c r="N3748" s="154" t="s">
        <v>41</v>
      </c>
      <c r="O3748" s="55"/>
      <c r="P3748" s="155">
        <f>O3748*H3748</f>
        <v>0</v>
      </c>
      <c r="Q3748" s="155">
        <v>0</v>
      </c>
      <c r="R3748" s="155">
        <f>Q3748*H3748</f>
        <v>0</v>
      </c>
      <c r="S3748" s="155">
        <v>0</v>
      </c>
      <c r="T3748" s="156">
        <f>S3748*H3748</f>
        <v>0</v>
      </c>
      <c r="U3748" s="29"/>
      <c r="V3748" s="29"/>
      <c r="W3748" s="29"/>
      <c r="X3748" s="29"/>
      <c r="Y3748" s="29"/>
      <c r="Z3748" s="29"/>
      <c r="AA3748" s="29"/>
      <c r="AB3748" s="29"/>
      <c r="AC3748" s="29"/>
      <c r="AD3748" s="29"/>
      <c r="AE3748" s="29"/>
      <c r="AR3748" s="157" t="s">
        <v>148</v>
      </c>
      <c r="AT3748" s="157" t="s">
        <v>130</v>
      </c>
      <c r="AU3748" s="157" t="s">
        <v>143</v>
      </c>
      <c r="AY3748" s="14" t="s">
        <v>127</v>
      </c>
      <c r="BE3748" s="158">
        <f>IF(N3748="základní",J3748,0)</f>
        <v>0</v>
      </c>
      <c r="BF3748" s="158">
        <f>IF(N3748="snížená",J3748,0)</f>
        <v>0</v>
      </c>
      <c r="BG3748" s="158">
        <f>IF(N3748="zákl. přenesená",J3748,0)</f>
        <v>0</v>
      </c>
      <c r="BH3748" s="158">
        <f>IF(N3748="sníž. přenesená",J3748,0)</f>
        <v>0</v>
      </c>
      <c r="BI3748" s="158">
        <f>IF(N3748="nulová",J3748,0)</f>
        <v>0</v>
      </c>
      <c r="BJ3748" s="14" t="s">
        <v>83</v>
      </c>
      <c r="BK3748" s="158">
        <f>ROUND(I3748*H3748,2)</f>
        <v>0</v>
      </c>
      <c r="BL3748" s="14" t="s">
        <v>148</v>
      </c>
      <c r="BM3748" s="157" t="s">
        <v>4542</v>
      </c>
    </row>
    <row r="3749" spans="1:65" s="2" customFormat="1">
      <c r="A3749" s="29"/>
      <c r="B3749" s="30"/>
      <c r="C3749" s="29"/>
      <c r="D3749" s="159" t="s">
        <v>136</v>
      </c>
      <c r="E3749" s="29"/>
      <c r="F3749" s="160" t="s">
        <v>4130</v>
      </c>
      <c r="G3749" s="29"/>
      <c r="H3749" s="29"/>
      <c r="I3749" s="161"/>
      <c r="J3749" s="29"/>
      <c r="K3749" s="29"/>
      <c r="L3749" s="30"/>
      <c r="M3749" s="162"/>
      <c r="N3749" s="163"/>
      <c r="O3749" s="55"/>
      <c r="P3749" s="55"/>
      <c r="Q3749" s="55"/>
      <c r="R3749" s="55"/>
      <c r="S3749" s="55"/>
      <c r="T3749" s="56"/>
      <c r="U3749" s="29"/>
      <c r="V3749" s="29"/>
      <c r="W3749" s="29"/>
      <c r="X3749" s="29"/>
      <c r="Y3749" s="29"/>
      <c r="Z3749" s="29"/>
      <c r="AA3749" s="29"/>
      <c r="AB3749" s="29"/>
      <c r="AC3749" s="29"/>
      <c r="AD3749" s="29"/>
      <c r="AE3749" s="29"/>
      <c r="AT3749" s="14" t="s">
        <v>136</v>
      </c>
      <c r="AU3749" s="14" t="s">
        <v>143</v>
      </c>
    </row>
    <row r="3750" spans="1:65" s="2" customFormat="1" ht="19.5">
      <c r="A3750" s="29"/>
      <c r="B3750" s="30"/>
      <c r="C3750" s="29"/>
      <c r="D3750" s="159" t="s">
        <v>320</v>
      </c>
      <c r="E3750" s="29"/>
      <c r="F3750" s="168" t="s">
        <v>4427</v>
      </c>
      <c r="G3750" s="29"/>
      <c r="H3750" s="29"/>
      <c r="I3750" s="161"/>
      <c r="J3750" s="29"/>
      <c r="K3750" s="29"/>
      <c r="L3750" s="30"/>
      <c r="M3750" s="162"/>
      <c r="N3750" s="163"/>
      <c r="O3750" s="55"/>
      <c r="P3750" s="55"/>
      <c r="Q3750" s="55"/>
      <c r="R3750" s="55"/>
      <c r="S3750" s="55"/>
      <c r="T3750" s="56"/>
      <c r="U3750" s="29"/>
      <c r="V3750" s="29"/>
      <c r="W3750" s="29"/>
      <c r="X3750" s="29"/>
      <c r="Y3750" s="29"/>
      <c r="Z3750" s="29"/>
      <c r="AA3750" s="29"/>
      <c r="AB3750" s="29"/>
      <c r="AC3750" s="29"/>
      <c r="AD3750" s="29"/>
      <c r="AE3750" s="29"/>
      <c r="AT3750" s="14" t="s">
        <v>320</v>
      </c>
      <c r="AU3750" s="14" t="s">
        <v>143</v>
      </c>
    </row>
    <row r="3751" spans="1:65" s="2" customFormat="1" ht="16.5" customHeight="1">
      <c r="A3751" s="29"/>
      <c r="B3751" s="145"/>
      <c r="C3751" s="146" t="s">
        <v>4543</v>
      </c>
      <c r="D3751" s="146" t="s">
        <v>130</v>
      </c>
      <c r="E3751" s="147" t="s">
        <v>4544</v>
      </c>
      <c r="F3751" s="148" t="s">
        <v>4205</v>
      </c>
      <c r="G3751" s="149" t="s">
        <v>353</v>
      </c>
      <c r="H3751" s="150">
        <v>1</v>
      </c>
      <c r="I3751" s="151"/>
      <c r="J3751" s="152">
        <f>ROUND(I3751*H3751,2)</f>
        <v>0</v>
      </c>
      <c r="K3751" s="148" t="s">
        <v>1</v>
      </c>
      <c r="L3751" s="30"/>
      <c r="M3751" s="153" t="s">
        <v>1</v>
      </c>
      <c r="N3751" s="154" t="s">
        <v>41</v>
      </c>
      <c r="O3751" s="55"/>
      <c r="P3751" s="155">
        <f>O3751*H3751</f>
        <v>0</v>
      </c>
      <c r="Q3751" s="155">
        <v>0</v>
      </c>
      <c r="R3751" s="155">
        <f>Q3751*H3751</f>
        <v>0</v>
      </c>
      <c r="S3751" s="155">
        <v>0</v>
      </c>
      <c r="T3751" s="156">
        <f>S3751*H3751</f>
        <v>0</v>
      </c>
      <c r="U3751" s="29"/>
      <c r="V3751" s="29"/>
      <c r="W3751" s="29"/>
      <c r="X3751" s="29"/>
      <c r="Y3751" s="29"/>
      <c r="Z3751" s="29"/>
      <c r="AA3751" s="29"/>
      <c r="AB3751" s="29"/>
      <c r="AC3751" s="29"/>
      <c r="AD3751" s="29"/>
      <c r="AE3751" s="29"/>
      <c r="AR3751" s="157" t="s">
        <v>148</v>
      </c>
      <c r="AT3751" s="157" t="s">
        <v>130</v>
      </c>
      <c r="AU3751" s="157" t="s">
        <v>143</v>
      </c>
      <c r="AY3751" s="14" t="s">
        <v>127</v>
      </c>
      <c r="BE3751" s="158">
        <f>IF(N3751="základní",J3751,0)</f>
        <v>0</v>
      </c>
      <c r="BF3751" s="158">
        <f>IF(N3751="snížená",J3751,0)</f>
        <v>0</v>
      </c>
      <c r="BG3751" s="158">
        <f>IF(N3751="zákl. přenesená",J3751,0)</f>
        <v>0</v>
      </c>
      <c r="BH3751" s="158">
        <f>IF(N3751="sníž. přenesená",J3751,0)</f>
        <v>0</v>
      </c>
      <c r="BI3751" s="158">
        <f>IF(N3751="nulová",J3751,0)</f>
        <v>0</v>
      </c>
      <c r="BJ3751" s="14" t="s">
        <v>83</v>
      </c>
      <c r="BK3751" s="158">
        <f>ROUND(I3751*H3751,2)</f>
        <v>0</v>
      </c>
      <c r="BL3751" s="14" t="s">
        <v>148</v>
      </c>
      <c r="BM3751" s="157" t="s">
        <v>4545</v>
      </c>
    </row>
    <row r="3752" spans="1:65" s="2" customFormat="1">
      <c r="A3752" s="29"/>
      <c r="B3752" s="30"/>
      <c r="C3752" s="29"/>
      <c r="D3752" s="159" t="s">
        <v>136</v>
      </c>
      <c r="E3752" s="29"/>
      <c r="F3752" s="160" t="s">
        <v>4205</v>
      </c>
      <c r="G3752" s="29"/>
      <c r="H3752" s="29"/>
      <c r="I3752" s="161"/>
      <c r="J3752" s="29"/>
      <c r="K3752" s="29"/>
      <c r="L3752" s="30"/>
      <c r="M3752" s="162"/>
      <c r="N3752" s="163"/>
      <c r="O3752" s="55"/>
      <c r="P3752" s="55"/>
      <c r="Q3752" s="55"/>
      <c r="R3752" s="55"/>
      <c r="S3752" s="55"/>
      <c r="T3752" s="56"/>
      <c r="U3752" s="29"/>
      <c r="V3752" s="29"/>
      <c r="W3752" s="29"/>
      <c r="X3752" s="29"/>
      <c r="Y3752" s="29"/>
      <c r="Z3752" s="29"/>
      <c r="AA3752" s="29"/>
      <c r="AB3752" s="29"/>
      <c r="AC3752" s="29"/>
      <c r="AD3752" s="29"/>
      <c r="AE3752" s="29"/>
      <c r="AT3752" s="14" t="s">
        <v>136</v>
      </c>
      <c r="AU3752" s="14" t="s">
        <v>143</v>
      </c>
    </row>
    <row r="3753" spans="1:65" s="2" customFormat="1" ht="19.5">
      <c r="A3753" s="29"/>
      <c r="B3753" s="30"/>
      <c r="C3753" s="29"/>
      <c r="D3753" s="159" t="s">
        <v>320</v>
      </c>
      <c r="E3753" s="29"/>
      <c r="F3753" s="168" t="s">
        <v>4486</v>
      </c>
      <c r="G3753" s="29"/>
      <c r="H3753" s="29"/>
      <c r="I3753" s="161"/>
      <c r="J3753" s="29"/>
      <c r="K3753" s="29"/>
      <c r="L3753" s="30"/>
      <c r="M3753" s="162"/>
      <c r="N3753" s="163"/>
      <c r="O3753" s="55"/>
      <c r="P3753" s="55"/>
      <c r="Q3753" s="55"/>
      <c r="R3753" s="55"/>
      <c r="S3753" s="55"/>
      <c r="T3753" s="56"/>
      <c r="U3753" s="29"/>
      <c r="V3753" s="29"/>
      <c r="W3753" s="29"/>
      <c r="X3753" s="29"/>
      <c r="Y3753" s="29"/>
      <c r="Z3753" s="29"/>
      <c r="AA3753" s="29"/>
      <c r="AB3753" s="29"/>
      <c r="AC3753" s="29"/>
      <c r="AD3753" s="29"/>
      <c r="AE3753" s="29"/>
      <c r="AT3753" s="14" t="s">
        <v>320</v>
      </c>
      <c r="AU3753" s="14" t="s">
        <v>143</v>
      </c>
    </row>
    <row r="3754" spans="1:65" s="2" customFormat="1" ht="16.5" customHeight="1">
      <c r="A3754" s="29"/>
      <c r="B3754" s="145"/>
      <c r="C3754" s="146" t="s">
        <v>4546</v>
      </c>
      <c r="D3754" s="146" t="s">
        <v>130</v>
      </c>
      <c r="E3754" s="147" t="s">
        <v>4547</v>
      </c>
      <c r="F3754" s="148" t="s">
        <v>4548</v>
      </c>
      <c r="G3754" s="149" t="s">
        <v>353</v>
      </c>
      <c r="H3754" s="150">
        <v>10</v>
      </c>
      <c r="I3754" s="151"/>
      <c r="J3754" s="152">
        <f>ROUND(I3754*H3754,2)</f>
        <v>0</v>
      </c>
      <c r="K3754" s="148" t="s">
        <v>1</v>
      </c>
      <c r="L3754" s="30"/>
      <c r="M3754" s="153" t="s">
        <v>1</v>
      </c>
      <c r="N3754" s="154" t="s">
        <v>41</v>
      </c>
      <c r="O3754" s="55"/>
      <c r="P3754" s="155">
        <f>O3754*H3754</f>
        <v>0</v>
      </c>
      <c r="Q3754" s="155">
        <v>0</v>
      </c>
      <c r="R3754" s="155">
        <f>Q3754*H3754</f>
        <v>0</v>
      </c>
      <c r="S3754" s="155">
        <v>0</v>
      </c>
      <c r="T3754" s="156">
        <f>S3754*H3754</f>
        <v>0</v>
      </c>
      <c r="U3754" s="29"/>
      <c r="V3754" s="29"/>
      <c r="W3754" s="29"/>
      <c r="X3754" s="29"/>
      <c r="Y3754" s="29"/>
      <c r="Z3754" s="29"/>
      <c r="AA3754" s="29"/>
      <c r="AB3754" s="29"/>
      <c r="AC3754" s="29"/>
      <c r="AD3754" s="29"/>
      <c r="AE3754" s="29"/>
      <c r="AR3754" s="157" t="s">
        <v>148</v>
      </c>
      <c r="AT3754" s="157" t="s">
        <v>130</v>
      </c>
      <c r="AU3754" s="157" t="s">
        <v>143</v>
      </c>
      <c r="AY3754" s="14" t="s">
        <v>127</v>
      </c>
      <c r="BE3754" s="158">
        <f>IF(N3754="základní",J3754,0)</f>
        <v>0</v>
      </c>
      <c r="BF3754" s="158">
        <f>IF(N3754="snížená",J3754,0)</f>
        <v>0</v>
      </c>
      <c r="BG3754" s="158">
        <f>IF(N3754="zákl. přenesená",J3754,0)</f>
        <v>0</v>
      </c>
      <c r="BH3754" s="158">
        <f>IF(N3754="sníž. přenesená",J3754,0)</f>
        <v>0</v>
      </c>
      <c r="BI3754" s="158">
        <f>IF(N3754="nulová",J3754,0)</f>
        <v>0</v>
      </c>
      <c r="BJ3754" s="14" t="s">
        <v>83</v>
      </c>
      <c r="BK3754" s="158">
        <f>ROUND(I3754*H3754,2)</f>
        <v>0</v>
      </c>
      <c r="BL3754" s="14" t="s">
        <v>148</v>
      </c>
      <c r="BM3754" s="157" t="s">
        <v>4549</v>
      </c>
    </row>
    <row r="3755" spans="1:65" s="2" customFormat="1">
      <c r="A3755" s="29"/>
      <c r="B3755" s="30"/>
      <c r="C3755" s="29"/>
      <c r="D3755" s="159" t="s">
        <v>136</v>
      </c>
      <c r="E3755" s="29"/>
      <c r="F3755" s="160" t="s">
        <v>4548</v>
      </c>
      <c r="G3755" s="29"/>
      <c r="H3755" s="29"/>
      <c r="I3755" s="161"/>
      <c r="J3755" s="29"/>
      <c r="K3755" s="29"/>
      <c r="L3755" s="30"/>
      <c r="M3755" s="162"/>
      <c r="N3755" s="163"/>
      <c r="O3755" s="55"/>
      <c r="P3755" s="55"/>
      <c r="Q3755" s="55"/>
      <c r="R3755" s="55"/>
      <c r="S3755" s="55"/>
      <c r="T3755" s="56"/>
      <c r="U3755" s="29"/>
      <c r="V3755" s="29"/>
      <c r="W3755" s="29"/>
      <c r="X3755" s="29"/>
      <c r="Y3755" s="29"/>
      <c r="Z3755" s="29"/>
      <c r="AA3755" s="29"/>
      <c r="AB3755" s="29"/>
      <c r="AC3755" s="29"/>
      <c r="AD3755" s="29"/>
      <c r="AE3755" s="29"/>
      <c r="AT3755" s="14" t="s">
        <v>136</v>
      </c>
      <c r="AU3755" s="14" t="s">
        <v>143</v>
      </c>
    </row>
    <row r="3756" spans="1:65" s="2" customFormat="1" ht="19.5">
      <c r="A3756" s="29"/>
      <c r="B3756" s="30"/>
      <c r="C3756" s="29"/>
      <c r="D3756" s="159" t="s">
        <v>320</v>
      </c>
      <c r="E3756" s="29"/>
      <c r="F3756" s="168" t="s">
        <v>4419</v>
      </c>
      <c r="G3756" s="29"/>
      <c r="H3756" s="29"/>
      <c r="I3756" s="161"/>
      <c r="J3756" s="29"/>
      <c r="K3756" s="29"/>
      <c r="L3756" s="30"/>
      <c r="M3756" s="162"/>
      <c r="N3756" s="163"/>
      <c r="O3756" s="55"/>
      <c r="P3756" s="55"/>
      <c r="Q3756" s="55"/>
      <c r="R3756" s="55"/>
      <c r="S3756" s="55"/>
      <c r="T3756" s="56"/>
      <c r="U3756" s="29"/>
      <c r="V3756" s="29"/>
      <c r="W3756" s="29"/>
      <c r="X3756" s="29"/>
      <c r="Y3756" s="29"/>
      <c r="Z3756" s="29"/>
      <c r="AA3756" s="29"/>
      <c r="AB3756" s="29"/>
      <c r="AC3756" s="29"/>
      <c r="AD3756" s="29"/>
      <c r="AE3756" s="29"/>
      <c r="AT3756" s="14" t="s">
        <v>320</v>
      </c>
      <c r="AU3756" s="14" t="s">
        <v>143</v>
      </c>
    </row>
    <row r="3757" spans="1:65" s="12" customFormat="1" ht="22.9" customHeight="1">
      <c r="B3757" s="132"/>
      <c r="D3757" s="133" t="s">
        <v>75</v>
      </c>
      <c r="E3757" s="143" t="s">
        <v>4550</v>
      </c>
      <c r="F3757" s="143" t="s">
        <v>4551</v>
      </c>
      <c r="I3757" s="135"/>
      <c r="J3757" s="144">
        <f>BK3757</f>
        <v>0</v>
      </c>
      <c r="L3757" s="132"/>
      <c r="M3757" s="137"/>
      <c r="N3757" s="138"/>
      <c r="O3757" s="138"/>
      <c r="P3757" s="139">
        <f>P3758+P3765</f>
        <v>0</v>
      </c>
      <c r="Q3757" s="138"/>
      <c r="R3757" s="139">
        <f>R3758+R3765</f>
        <v>0</v>
      </c>
      <c r="S3757" s="138"/>
      <c r="T3757" s="140">
        <f>T3758+T3765</f>
        <v>0</v>
      </c>
      <c r="AR3757" s="133" t="s">
        <v>83</v>
      </c>
      <c r="AT3757" s="141" t="s">
        <v>75</v>
      </c>
      <c r="AU3757" s="141" t="s">
        <v>83</v>
      </c>
      <c r="AY3757" s="133" t="s">
        <v>127</v>
      </c>
      <c r="BK3757" s="142">
        <f>BK3758+BK3765</f>
        <v>0</v>
      </c>
    </row>
    <row r="3758" spans="1:65" s="12" customFormat="1" ht="20.85" customHeight="1">
      <c r="B3758" s="132"/>
      <c r="D3758" s="133" t="s">
        <v>75</v>
      </c>
      <c r="E3758" s="143" t="s">
        <v>4552</v>
      </c>
      <c r="F3758" s="143" t="s">
        <v>4553</v>
      </c>
      <c r="I3758" s="135"/>
      <c r="J3758" s="144">
        <f>BK3758</f>
        <v>0</v>
      </c>
      <c r="L3758" s="132"/>
      <c r="M3758" s="137"/>
      <c r="N3758" s="138"/>
      <c r="O3758" s="138"/>
      <c r="P3758" s="139">
        <f>SUM(P3759:P3764)</f>
        <v>0</v>
      </c>
      <c r="Q3758" s="138"/>
      <c r="R3758" s="139">
        <f>SUM(R3759:R3764)</f>
        <v>0</v>
      </c>
      <c r="S3758" s="138"/>
      <c r="T3758" s="140">
        <f>SUM(T3759:T3764)</f>
        <v>0</v>
      </c>
      <c r="AR3758" s="133" t="s">
        <v>83</v>
      </c>
      <c r="AT3758" s="141" t="s">
        <v>75</v>
      </c>
      <c r="AU3758" s="141" t="s">
        <v>85</v>
      </c>
      <c r="AY3758" s="133" t="s">
        <v>127</v>
      </c>
      <c r="BK3758" s="142">
        <f>SUM(BK3759:BK3764)</f>
        <v>0</v>
      </c>
    </row>
    <row r="3759" spans="1:65" s="2" customFormat="1" ht="24.2" customHeight="1">
      <c r="A3759" s="29"/>
      <c r="B3759" s="145"/>
      <c r="C3759" s="146" t="s">
        <v>4554</v>
      </c>
      <c r="D3759" s="146" t="s">
        <v>130</v>
      </c>
      <c r="E3759" s="147" t="s">
        <v>4555</v>
      </c>
      <c r="F3759" s="148" t="s">
        <v>4333</v>
      </c>
      <c r="G3759" s="149" t="s">
        <v>133</v>
      </c>
      <c r="H3759" s="150">
        <v>2</v>
      </c>
      <c r="I3759" s="151"/>
      <c r="J3759" s="152">
        <f>ROUND(I3759*H3759,2)</f>
        <v>0</v>
      </c>
      <c r="K3759" s="148" t="s">
        <v>1</v>
      </c>
      <c r="L3759" s="30"/>
      <c r="M3759" s="153" t="s">
        <v>1</v>
      </c>
      <c r="N3759" s="154" t="s">
        <v>41</v>
      </c>
      <c r="O3759" s="55"/>
      <c r="P3759" s="155">
        <f>O3759*H3759</f>
        <v>0</v>
      </c>
      <c r="Q3759" s="155">
        <v>0</v>
      </c>
      <c r="R3759" s="155">
        <f>Q3759*H3759</f>
        <v>0</v>
      </c>
      <c r="S3759" s="155">
        <v>0</v>
      </c>
      <c r="T3759" s="156">
        <f>S3759*H3759</f>
        <v>0</v>
      </c>
      <c r="U3759" s="29"/>
      <c r="V3759" s="29"/>
      <c r="W3759" s="29"/>
      <c r="X3759" s="29"/>
      <c r="Y3759" s="29"/>
      <c r="Z3759" s="29"/>
      <c r="AA3759" s="29"/>
      <c r="AB3759" s="29"/>
      <c r="AC3759" s="29"/>
      <c r="AD3759" s="29"/>
      <c r="AE3759" s="29"/>
      <c r="AR3759" s="157" t="s">
        <v>148</v>
      </c>
      <c r="AT3759" s="157" t="s">
        <v>130</v>
      </c>
      <c r="AU3759" s="157" t="s">
        <v>143</v>
      </c>
      <c r="AY3759" s="14" t="s">
        <v>127</v>
      </c>
      <c r="BE3759" s="158">
        <f>IF(N3759="základní",J3759,0)</f>
        <v>0</v>
      </c>
      <c r="BF3759" s="158">
        <f>IF(N3759="snížená",J3759,0)</f>
        <v>0</v>
      </c>
      <c r="BG3759" s="158">
        <f>IF(N3759="zákl. přenesená",J3759,0)</f>
        <v>0</v>
      </c>
      <c r="BH3759" s="158">
        <f>IF(N3759="sníž. přenesená",J3759,0)</f>
        <v>0</v>
      </c>
      <c r="BI3759" s="158">
        <f>IF(N3759="nulová",J3759,0)</f>
        <v>0</v>
      </c>
      <c r="BJ3759" s="14" t="s">
        <v>83</v>
      </c>
      <c r="BK3759" s="158">
        <f>ROUND(I3759*H3759,2)</f>
        <v>0</v>
      </c>
      <c r="BL3759" s="14" t="s">
        <v>148</v>
      </c>
      <c r="BM3759" s="157" t="s">
        <v>4556</v>
      </c>
    </row>
    <row r="3760" spans="1:65" s="2" customFormat="1" ht="19.5">
      <c r="A3760" s="29"/>
      <c r="B3760" s="30"/>
      <c r="C3760" s="29"/>
      <c r="D3760" s="159" t="s">
        <v>136</v>
      </c>
      <c r="E3760" s="29"/>
      <c r="F3760" s="160" t="s">
        <v>4333</v>
      </c>
      <c r="G3760" s="29"/>
      <c r="H3760" s="29"/>
      <c r="I3760" s="161"/>
      <c r="J3760" s="29"/>
      <c r="K3760" s="29"/>
      <c r="L3760" s="30"/>
      <c r="M3760" s="162"/>
      <c r="N3760" s="163"/>
      <c r="O3760" s="55"/>
      <c r="P3760" s="55"/>
      <c r="Q3760" s="55"/>
      <c r="R3760" s="55"/>
      <c r="S3760" s="55"/>
      <c r="T3760" s="56"/>
      <c r="U3760" s="29"/>
      <c r="V3760" s="29"/>
      <c r="W3760" s="29"/>
      <c r="X3760" s="29"/>
      <c r="Y3760" s="29"/>
      <c r="Z3760" s="29"/>
      <c r="AA3760" s="29"/>
      <c r="AB3760" s="29"/>
      <c r="AC3760" s="29"/>
      <c r="AD3760" s="29"/>
      <c r="AE3760" s="29"/>
      <c r="AT3760" s="14" t="s">
        <v>136</v>
      </c>
      <c r="AU3760" s="14" t="s">
        <v>143</v>
      </c>
    </row>
    <row r="3761" spans="1:65" s="2" customFormat="1" ht="19.5">
      <c r="A3761" s="29"/>
      <c r="B3761" s="30"/>
      <c r="C3761" s="29"/>
      <c r="D3761" s="159" t="s">
        <v>320</v>
      </c>
      <c r="E3761" s="29"/>
      <c r="F3761" s="168" t="s">
        <v>4415</v>
      </c>
      <c r="G3761" s="29"/>
      <c r="H3761" s="29"/>
      <c r="I3761" s="161"/>
      <c r="J3761" s="29"/>
      <c r="K3761" s="29"/>
      <c r="L3761" s="30"/>
      <c r="M3761" s="162"/>
      <c r="N3761" s="163"/>
      <c r="O3761" s="55"/>
      <c r="P3761" s="55"/>
      <c r="Q3761" s="55"/>
      <c r="R3761" s="55"/>
      <c r="S3761" s="55"/>
      <c r="T3761" s="56"/>
      <c r="U3761" s="29"/>
      <c r="V3761" s="29"/>
      <c r="W3761" s="29"/>
      <c r="X3761" s="29"/>
      <c r="Y3761" s="29"/>
      <c r="Z3761" s="29"/>
      <c r="AA3761" s="29"/>
      <c r="AB3761" s="29"/>
      <c r="AC3761" s="29"/>
      <c r="AD3761" s="29"/>
      <c r="AE3761" s="29"/>
      <c r="AT3761" s="14" t="s">
        <v>320</v>
      </c>
      <c r="AU3761" s="14" t="s">
        <v>143</v>
      </c>
    </row>
    <row r="3762" spans="1:65" s="2" customFormat="1" ht="24.2" customHeight="1">
      <c r="A3762" s="29"/>
      <c r="B3762" s="145"/>
      <c r="C3762" s="146" t="s">
        <v>4557</v>
      </c>
      <c r="D3762" s="146" t="s">
        <v>130</v>
      </c>
      <c r="E3762" s="147" t="s">
        <v>4558</v>
      </c>
      <c r="F3762" s="148" t="s">
        <v>4337</v>
      </c>
      <c r="G3762" s="149" t="s">
        <v>133</v>
      </c>
      <c r="H3762" s="150">
        <v>1</v>
      </c>
      <c r="I3762" s="151"/>
      <c r="J3762" s="152">
        <f>ROUND(I3762*H3762,2)</f>
        <v>0</v>
      </c>
      <c r="K3762" s="148" t="s">
        <v>1</v>
      </c>
      <c r="L3762" s="30"/>
      <c r="M3762" s="153" t="s">
        <v>1</v>
      </c>
      <c r="N3762" s="154" t="s">
        <v>41</v>
      </c>
      <c r="O3762" s="55"/>
      <c r="P3762" s="155">
        <f>O3762*H3762</f>
        <v>0</v>
      </c>
      <c r="Q3762" s="155">
        <v>0</v>
      </c>
      <c r="R3762" s="155">
        <f>Q3762*H3762</f>
        <v>0</v>
      </c>
      <c r="S3762" s="155">
        <v>0</v>
      </c>
      <c r="T3762" s="156">
        <f>S3762*H3762</f>
        <v>0</v>
      </c>
      <c r="U3762" s="29"/>
      <c r="V3762" s="29"/>
      <c r="W3762" s="29"/>
      <c r="X3762" s="29"/>
      <c r="Y3762" s="29"/>
      <c r="Z3762" s="29"/>
      <c r="AA3762" s="29"/>
      <c r="AB3762" s="29"/>
      <c r="AC3762" s="29"/>
      <c r="AD3762" s="29"/>
      <c r="AE3762" s="29"/>
      <c r="AR3762" s="157" t="s">
        <v>148</v>
      </c>
      <c r="AT3762" s="157" t="s">
        <v>130</v>
      </c>
      <c r="AU3762" s="157" t="s">
        <v>143</v>
      </c>
      <c r="AY3762" s="14" t="s">
        <v>127</v>
      </c>
      <c r="BE3762" s="158">
        <f>IF(N3762="základní",J3762,0)</f>
        <v>0</v>
      </c>
      <c r="BF3762" s="158">
        <f>IF(N3762="snížená",J3762,0)</f>
        <v>0</v>
      </c>
      <c r="BG3762" s="158">
        <f>IF(N3762="zákl. přenesená",J3762,0)</f>
        <v>0</v>
      </c>
      <c r="BH3762" s="158">
        <f>IF(N3762="sníž. přenesená",J3762,0)</f>
        <v>0</v>
      </c>
      <c r="BI3762" s="158">
        <f>IF(N3762="nulová",J3762,0)</f>
        <v>0</v>
      </c>
      <c r="BJ3762" s="14" t="s">
        <v>83</v>
      </c>
      <c r="BK3762" s="158">
        <f>ROUND(I3762*H3762,2)</f>
        <v>0</v>
      </c>
      <c r="BL3762" s="14" t="s">
        <v>148</v>
      </c>
      <c r="BM3762" s="157" t="s">
        <v>4559</v>
      </c>
    </row>
    <row r="3763" spans="1:65" s="2" customFormat="1" ht="19.5">
      <c r="A3763" s="29"/>
      <c r="B3763" s="30"/>
      <c r="C3763" s="29"/>
      <c r="D3763" s="159" t="s">
        <v>136</v>
      </c>
      <c r="E3763" s="29"/>
      <c r="F3763" s="160" t="s">
        <v>4337</v>
      </c>
      <c r="G3763" s="29"/>
      <c r="H3763" s="29"/>
      <c r="I3763" s="161"/>
      <c r="J3763" s="29"/>
      <c r="K3763" s="29"/>
      <c r="L3763" s="30"/>
      <c r="M3763" s="162"/>
      <c r="N3763" s="163"/>
      <c r="O3763" s="55"/>
      <c r="P3763" s="55"/>
      <c r="Q3763" s="55"/>
      <c r="R3763" s="55"/>
      <c r="S3763" s="55"/>
      <c r="T3763" s="56"/>
      <c r="U3763" s="29"/>
      <c r="V3763" s="29"/>
      <c r="W3763" s="29"/>
      <c r="X3763" s="29"/>
      <c r="Y3763" s="29"/>
      <c r="Z3763" s="29"/>
      <c r="AA3763" s="29"/>
      <c r="AB3763" s="29"/>
      <c r="AC3763" s="29"/>
      <c r="AD3763" s="29"/>
      <c r="AE3763" s="29"/>
      <c r="AT3763" s="14" t="s">
        <v>136</v>
      </c>
      <c r="AU3763" s="14" t="s">
        <v>143</v>
      </c>
    </row>
    <row r="3764" spans="1:65" s="2" customFormat="1" ht="19.5">
      <c r="A3764" s="29"/>
      <c r="B3764" s="30"/>
      <c r="C3764" s="29"/>
      <c r="D3764" s="159" t="s">
        <v>320</v>
      </c>
      <c r="E3764" s="29"/>
      <c r="F3764" s="168" t="s">
        <v>4560</v>
      </c>
      <c r="G3764" s="29"/>
      <c r="H3764" s="29"/>
      <c r="I3764" s="161"/>
      <c r="J3764" s="29"/>
      <c r="K3764" s="29"/>
      <c r="L3764" s="30"/>
      <c r="M3764" s="162"/>
      <c r="N3764" s="163"/>
      <c r="O3764" s="55"/>
      <c r="P3764" s="55"/>
      <c r="Q3764" s="55"/>
      <c r="R3764" s="55"/>
      <c r="S3764" s="55"/>
      <c r="T3764" s="56"/>
      <c r="U3764" s="29"/>
      <c r="V3764" s="29"/>
      <c r="W3764" s="29"/>
      <c r="X3764" s="29"/>
      <c r="Y3764" s="29"/>
      <c r="Z3764" s="29"/>
      <c r="AA3764" s="29"/>
      <c r="AB3764" s="29"/>
      <c r="AC3764" s="29"/>
      <c r="AD3764" s="29"/>
      <c r="AE3764" s="29"/>
      <c r="AT3764" s="14" t="s">
        <v>320</v>
      </c>
      <c r="AU3764" s="14" t="s">
        <v>143</v>
      </c>
    </row>
    <row r="3765" spans="1:65" s="12" customFormat="1" ht="20.85" customHeight="1">
      <c r="B3765" s="132"/>
      <c r="D3765" s="133" t="s">
        <v>75</v>
      </c>
      <c r="E3765" s="143" t="s">
        <v>4561</v>
      </c>
      <c r="F3765" s="143" t="s">
        <v>4562</v>
      </c>
      <c r="I3765" s="135"/>
      <c r="J3765" s="144">
        <f>BK3765</f>
        <v>0</v>
      </c>
      <c r="L3765" s="132"/>
      <c r="M3765" s="137"/>
      <c r="N3765" s="138"/>
      <c r="O3765" s="138"/>
      <c r="P3765" s="139">
        <f>SUM(P3766:P3780)</f>
        <v>0</v>
      </c>
      <c r="Q3765" s="138"/>
      <c r="R3765" s="139">
        <f>SUM(R3766:R3780)</f>
        <v>0</v>
      </c>
      <c r="S3765" s="138"/>
      <c r="T3765" s="140">
        <f>SUM(T3766:T3780)</f>
        <v>0</v>
      </c>
      <c r="AR3765" s="133" t="s">
        <v>83</v>
      </c>
      <c r="AT3765" s="141" t="s">
        <v>75</v>
      </c>
      <c r="AU3765" s="141" t="s">
        <v>85</v>
      </c>
      <c r="AY3765" s="133" t="s">
        <v>127</v>
      </c>
      <c r="BK3765" s="142">
        <f>SUM(BK3766:BK3780)</f>
        <v>0</v>
      </c>
    </row>
    <row r="3766" spans="1:65" s="2" customFormat="1" ht="16.5" customHeight="1">
      <c r="A3766" s="29"/>
      <c r="B3766" s="145"/>
      <c r="C3766" s="146" t="s">
        <v>4563</v>
      </c>
      <c r="D3766" s="146" t="s">
        <v>130</v>
      </c>
      <c r="E3766" s="147" t="s">
        <v>4564</v>
      </c>
      <c r="F3766" s="148" t="s">
        <v>4344</v>
      </c>
      <c r="G3766" s="149" t="s">
        <v>385</v>
      </c>
      <c r="H3766" s="150">
        <v>23</v>
      </c>
      <c r="I3766" s="151"/>
      <c r="J3766" s="152">
        <f>ROUND(I3766*H3766,2)</f>
        <v>0</v>
      </c>
      <c r="K3766" s="148" t="s">
        <v>1</v>
      </c>
      <c r="L3766" s="30"/>
      <c r="M3766" s="153" t="s">
        <v>1</v>
      </c>
      <c r="N3766" s="154" t="s">
        <v>41</v>
      </c>
      <c r="O3766" s="55"/>
      <c r="P3766" s="155">
        <f>O3766*H3766</f>
        <v>0</v>
      </c>
      <c r="Q3766" s="155">
        <v>0</v>
      </c>
      <c r="R3766" s="155">
        <f>Q3766*H3766</f>
        <v>0</v>
      </c>
      <c r="S3766" s="155">
        <v>0</v>
      </c>
      <c r="T3766" s="156">
        <f>S3766*H3766</f>
        <v>0</v>
      </c>
      <c r="U3766" s="29"/>
      <c r="V3766" s="29"/>
      <c r="W3766" s="29"/>
      <c r="X3766" s="29"/>
      <c r="Y3766" s="29"/>
      <c r="Z3766" s="29"/>
      <c r="AA3766" s="29"/>
      <c r="AB3766" s="29"/>
      <c r="AC3766" s="29"/>
      <c r="AD3766" s="29"/>
      <c r="AE3766" s="29"/>
      <c r="AR3766" s="157" t="s">
        <v>148</v>
      </c>
      <c r="AT3766" s="157" t="s">
        <v>130</v>
      </c>
      <c r="AU3766" s="157" t="s">
        <v>143</v>
      </c>
      <c r="AY3766" s="14" t="s">
        <v>127</v>
      </c>
      <c r="BE3766" s="158">
        <f>IF(N3766="základní",J3766,0)</f>
        <v>0</v>
      </c>
      <c r="BF3766" s="158">
        <f>IF(N3766="snížená",J3766,0)</f>
        <v>0</v>
      </c>
      <c r="BG3766" s="158">
        <f>IF(N3766="zákl. přenesená",J3766,0)</f>
        <v>0</v>
      </c>
      <c r="BH3766" s="158">
        <f>IF(N3766="sníž. přenesená",J3766,0)</f>
        <v>0</v>
      </c>
      <c r="BI3766" s="158">
        <f>IF(N3766="nulová",J3766,0)</f>
        <v>0</v>
      </c>
      <c r="BJ3766" s="14" t="s">
        <v>83</v>
      </c>
      <c r="BK3766" s="158">
        <f>ROUND(I3766*H3766,2)</f>
        <v>0</v>
      </c>
      <c r="BL3766" s="14" t="s">
        <v>148</v>
      </c>
      <c r="BM3766" s="157" t="s">
        <v>4565</v>
      </c>
    </row>
    <row r="3767" spans="1:65" s="2" customFormat="1">
      <c r="A3767" s="29"/>
      <c r="B3767" s="30"/>
      <c r="C3767" s="29"/>
      <c r="D3767" s="159" t="s">
        <v>136</v>
      </c>
      <c r="E3767" s="29"/>
      <c r="F3767" s="160" t="s">
        <v>4344</v>
      </c>
      <c r="G3767" s="29"/>
      <c r="H3767" s="29"/>
      <c r="I3767" s="161"/>
      <c r="J3767" s="29"/>
      <c r="K3767" s="29"/>
      <c r="L3767" s="30"/>
      <c r="M3767" s="162"/>
      <c r="N3767" s="163"/>
      <c r="O3767" s="55"/>
      <c r="P3767" s="55"/>
      <c r="Q3767" s="55"/>
      <c r="R3767" s="55"/>
      <c r="S3767" s="55"/>
      <c r="T3767" s="56"/>
      <c r="U3767" s="29"/>
      <c r="V3767" s="29"/>
      <c r="W3767" s="29"/>
      <c r="X3767" s="29"/>
      <c r="Y3767" s="29"/>
      <c r="Z3767" s="29"/>
      <c r="AA3767" s="29"/>
      <c r="AB3767" s="29"/>
      <c r="AC3767" s="29"/>
      <c r="AD3767" s="29"/>
      <c r="AE3767" s="29"/>
      <c r="AT3767" s="14" t="s">
        <v>136</v>
      </c>
      <c r="AU3767" s="14" t="s">
        <v>143</v>
      </c>
    </row>
    <row r="3768" spans="1:65" s="2" customFormat="1" ht="19.5">
      <c r="A3768" s="29"/>
      <c r="B3768" s="30"/>
      <c r="C3768" s="29"/>
      <c r="D3768" s="159" t="s">
        <v>320</v>
      </c>
      <c r="E3768" s="29"/>
      <c r="F3768" s="168" t="s">
        <v>4446</v>
      </c>
      <c r="G3768" s="29"/>
      <c r="H3768" s="29"/>
      <c r="I3768" s="161"/>
      <c r="J3768" s="29"/>
      <c r="K3768" s="29"/>
      <c r="L3768" s="30"/>
      <c r="M3768" s="162"/>
      <c r="N3768" s="163"/>
      <c r="O3768" s="55"/>
      <c r="P3768" s="55"/>
      <c r="Q3768" s="55"/>
      <c r="R3768" s="55"/>
      <c r="S3768" s="55"/>
      <c r="T3768" s="56"/>
      <c r="U3768" s="29"/>
      <c r="V3768" s="29"/>
      <c r="W3768" s="29"/>
      <c r="X3768" s="29"/>
      <c r="Y3768" s="29"/>
      <c r="Z3768" s="29"/>
      <c r="AA3768" s="29"/>
      <c r="AB3768" s="29"/>
      <c r="AC3768" s="29"/>
      <c r="AD3768" s="29"/>
      <c r="AE3768" s="29"/>
      <c r="AT3768" s="14" t="s">
        <v>320</v>
      </c>
      <c r="AU3768" s="14" t="s">
        <v>143</v>
      </c>
    </row>
    <row r="3769" spans="1:65" s="2" customFormat="1" ht="16.5" customHeight="1">
      <c r="A3769" s="29"/>
      <c r="B3769" s="145"/>
      <c r="C3769" s="146" t="s">
        <v>4566</v>
      </c>
      <c r="D3769" s="146" t="s">
        <v>130</v>
      </c>
      <c r="E3769" s="147" t="s">
        <v>4567</v>
      </c>
      <c r="F3769" s="148" t="s">
        <v>4348</v>
      </c>
      <c r="G3769" s="149" t="s">
        <v>353</v>
      </c>
      <c r="H3769" s="150">
        <v>15</v>
      </c>
      <c r="I3769" s="151"/>
      <c r="J3769" s="152">
        <f>ROUND(I3769*H3769,2)</f>
        <v>0</v>
      </c>
      <c r="K3769" s="148" t="s">
        <v>1</v>
      </c>
      <c r="L3769" s="30"/>
      <c r="M3769" s="153" t="s">
        <v>1</v>
      </c>
      <c r="N3769" s="154" t="s">
        <v>41</v>
      </c>
      <c r="O3769" s="55"/>
      <c r="P3769" s="155">
        <f>O3769*H3769</f>
        <v>0</v>
      </c>
      <c r="Q3769" s="155">
        <v>0</v>
      </c>
      <c r="R3769" s="155">
        <f>Q3769*H3769</f>
        <v>0</v>
      </c>
      <c r="S3769" s="155">
        <v>0</v>
      </c>
      <c r="T3769" s="156">
        <f>S3769*H3769</f>
        <v>0</v>
      </c>
      <c r="U3769" s="29"/>
      <c r="V3769" s="29"/>
      <c r="W3769" s="29"/>
      <c r="X3769" s="29"/>
      <c r="Y3769" s="29"/>
      <c r="Z3769" s="29"/>
      <c r="AA3769" s="29"/>
      <c r="AB3769" s="29"/>
      <c r="AC3769" s="29"/>
      <c r="AD3769" s="29"/>
      <c r="AE3769" s="29"/>
      <c r="AR3769" s="157" t="s">
        <v>148</v>
      </c>
      <c r="AT3769" s="157" t="s">
        <v>130</v>
      </c>
      <c r="AU3769" s="157" t="s">
        <v>143</v>
      </c>
      <c r="AY3769" s="14" t="s">
        <v>127</v>
      </c>
      <c r="BE3769" s="158">
        <f>IF(N3769="základní",J3769,0)</f>
        <v>0</v>
      </c>
      <c r="BF3769" s="158">
        <f>IF(N3769="snížená",J3769,0)</f>
        <v>0</v>
      </c>
      <c r="BG3769" s="158">
        <f>IF(N3769="zákl. přenesená",J3769,0)</f>
        <v>0</v>
      </c>
      <c r="BH3769" s="158">
        <f>IF(N3769="sníž. přenesená",J3769,0)</f>
        <v>0</v>
      </c>
      <c r="BI3769" s="158">
        <f>IF(N3769="nulová",J3769,0)</f>
        <v>0</v>
      </c>
      <c r="BJ3769" s="14" t="s">
        <v>83</v>
      </c>
      <c r="BK3769" s="158">
        <f>ROUND(I3769*H3769,2)</f>
        <v>0</v>
      </c>
      <c r="BL3769" s="14" t="s">
        <v>148</v>
      </c>
      <c r="BM3769" s="157" t="s">
        <v>4568</v>
      </c>
    </row>
    <row r="3770" spans="1:65" s="2" customFormat="1">
      <c r="A3770" s="29"/>
      <c r="B3770" s="30"/>
      <c r="C3770" s="29"/>
      <c r="D3770" s="159" t="s">
        <v>136</v>
      </c>
      <c r="E3770" s="29"/>
      <c r="F3770" s="160" t="s">
        <v>4348</v>
      </c>
      <c r="G3770" s="29"/>
      <c r="H3770" s="29"/>
      <c r="I3770" s="161"/>
      <c r="J3770" s="29"/>
      <c r="K3770" s="29"/>
      <c r="L3770" s="30"/>
      <c r="M3770" s="162"/>
      <c r="N3770" s="163"/>
      <c r="O3770" s="55"/>
      <c r="P3770" s="55"/>
      <c r="Q3770" s="55"/>
      <c r="R3770" s="55"/>
      <c r="S3770" s="55"/>
      <c r="T3770" s="56"/>
      <c r="U3770" s="29"/>
      <c r="V3770" s="29"/>
      <c r="W3770" s="29"/>
      <c r="X3770" s="29"/>
      <c r="Y3770" s="29"/>
      <c r="Z3770" s="29"/>
      <c r="AA3770" s="29"/>
      <c r="AB3770" s="29"/>
      <c r="AC3770" s="29"/>
      <c r="AD3770" s="29"/>
      <c r="AE3770" s="29"/>
      <c r="AT3770" s="14" t="s">
        <v>136</v>
      </c>
      <c r="AU3770" s="14" t="s">
        <v>143</v>
      </c>
    </row>
    <row r="3771" spans="1:65" s="2" customFormat="1" ht="19.5">
      <c r="A3771" s="29"/>
      <c r="B3771" s="30"/>
      <c r="C3771" s="29"/>
      <c r="D3771" s="159" t="s">
        <v>320</v>
      </c>
      <c r="E3771" s="29"/>
      <c r="F3771" s="168" t="s">
        <v>4446</v>
      </c>
      <c r="G3771" s="29"/>
      <c r="H3771" s="29"/>
      <c r="I3771" s="161"/>
      <c r="J3771" s="29"/>
      <c r="K3771" s="29"/>
      <c r="L3771" s="30"/>
      <c r="M3771" s="162"/>
      <c r="N3771" s="163"/>
      <c r="O3771" s="55"/>
      <c r="P3771" s="55"/>
      <c r="Q3771" s="55"/>
      <c r="R3771" s="55"/>
      <c r="S3771" s="55"/>
      <c r="T3771" s="56"/>
      <c r="U3771" s="29"/>
      <c r="V3771" s="29"/>
      <c r="W3771" s="29"/>
      <c r="X3771" s="29"/>
      <c r="Y3771" s="29"/>
      <c r="Z3771" s="29"/>
      <c r="AA3771" s="29"/>
      <c r="AB3771" s="29"/>
      <c r="AC3771" s="29"/>
      <c r="AD3771" s="29"/>
      <c r="AE3771" s="29"/>
      <c r="AT3771" s="14" t="s">
        <v>320</v>
      </c>
      <c r="AU3771" s="14" t="s">
        <v>143</v>
      </c>
    </row>
    <row r="3772" spans="1:65" s="2" customFormat="1" ht="16.5" customHeight="1">
      <c r="A3772" s="29"/>
      <c r="B3772" s="145"/>
      <c r="C3772" s="146" t="s">
        <v>4569</v>
      </c>
      <c r="D3772" s="146" t="s">
        <v>130</v>
      </c>
      <c r="E3772" s="147" t="s">
        <v>4570</v>
      </c>
      <c r="F3772" s="148" t="s">
        <v>4352</v>
      </c>
      <c r="G3772" s="149" t="s">
        <v>353</v>
      </c>
      <c r="H3772" s="150">
        <v>1</v>
      </c>
      <c r="I3772" s="151"/>
      <c r="J3772" s="152">
        <f>ROUND(I3772*H3772,2)</f>
        <v>0</v>
      </c>
      <c r="K3772" s="148" t="s">
        <v>1</v>
      </c>
      <c r="L3772" s="30"/>
      <c r="M3772" s="153" t="s">
        <v>1</v>
      </c>
      <c r="N3772" s="154" t="s">
        <v>41</v>
      </c>
      <c r="O3772" s="55"/>
      <c r="P3772" s="155">
        <f>O3772*H3772</f>
        <v>0</v>
      </c>
      <c r="Q3772" s="155">
        <v>0</v>
      </c>
      <c r="R3772" s="155">
        <f>Q3772*H3772</f>
        <v>0</v>
      </c>
      <c r="S3772" s="155">
        <v>0</v>
      </c>
      <c r="T3772" s="156">
        <f>S3772*H3772</f>
        <v>0</v>
      </c>
      <c r="U3772" s="29"/>
      <c r="V3772" s="29"/>
      <c r="W3772" s="29"/>
      <c r="X3772" s="29"/>
      <c r="Y3772" s="29"/>
      <c r="Z3772" s="29"/>
      <c r="AA3772" s="29"/>
      <c r="AB3772" s="29"/>
      <c r="AC3772" s="29"/>
      <c r="AD3772" s="29"/>
      <c r="AE3772" s="29"/>
      <c r="AR3772" s="157" t="s">
        <v>148</v>
      </c>
      <c r="AT3772" s="157" t="s">
        <v>130</v>
      </c>
      <c r="AU3772" s="157" t="s">
        <v>143</v>
      </c>
      <c r="AY3772" s="14" t="s">
        <v>127</v>
      </c>
      <c r="BE3772" s="158">
        <f>IF(N3772="základní",J3772,0)</f>
        <v>0</v>
      </c>
      <c r="BF3772" s="158">
        <f>IF(N3772="snížená",J3772,0)</f>
        <v>0</v>
      </c>
      <c r="BG3772" s="158">
        <f>IF(N3772="zákl. přenesená",J3772,0)</f>
        <v>0</v>
      </c>
      <c r="BH3772" s="158">
        <f>IF(N3772="sníž. přenesená",J3772,0)</f>
        <v>0</v>
      </c>
      <c r="BI3772" s="158">
        <f>IF(N3772="nulová",J3772,0)</f>
        <v>0</v>
      </c>
      <c r="BJ3772" s="14" t="s">
        <v>83</v>
      </c>
      <c r="BK3772" s="158">
        <f>ROUND(I3772*H3772,2)</f>
        <v>0</v>
      </c>
      <c r="BL3772" s="14" t="s">
        <v>148</v>
      </c>
      <c r="BM3772" s="157" t="s">
        <v>4571</v>
      </c>
    </row>
    <row r="3773" spans="1:65" s="2" customFormat="1">
      <c r="A3773" s="29"/>
      <c r="B3773" s="30"/>
      <c r="C3773" s="29"/>
      <c r="D3773" s="159" t="s">
        <v>136</v>
      </c>
      <c r="E3773" s="29"/>
      <c r="F3773" s="160" t="s">
        <v>4352</v>
      </c>
      <c r="G3773" s="29"/>
      <c r="H3773" s="29"/>
      <c r="I3773" s="161"/>
      <c r="J3773" s="29"/>
      <c r="K3773" s="29"/>
      <c r="L3773" s="30"/>
      <c r="M3773" s="162"/>
      <c r="N3773" s="163"/>
      <c r="O3773" s="55"/>
      <c r="P3773" s="55"/>
      <c r="Q3773" s="55"/>
      <c r="R3773" s="55"/>
      <c r="S3773" s="55"/>
      <c r="T3773" s="56"/>
      <c r="U3773" s="29"/>
      <c r="V3773" s="29"/>
      <c r="W3773" s="29"/>
      <c r="X3773" s="29"/>
      <c r="Y3773" s="29"/>
      <c r="Z3773" s="29"/>
      <c r="AA3773" s="29"/>
      <c r="AB3773" s="29"/>
      <c r="AC3773" s="29"/>
      <c r="AD3773" s="29"/>
      <c r="AE3773" s="29"/>
      <c r="AT3773" s="14" t="s">
        <v>136</v>
      </c>
      <c r="AU3773" s="14" t="s">
        <v>143</v>
      </c>
    </row>
    <row r="3774" spans="1:65" s="2" customFormat="1" ht="19.5">
      <c r="A3774" s="29"/>
      <c r="B3774" s="30"/>
      <c r="C3774" s="29"/>
      <c r="D3774" s="159" t="s">
        <v>320</v>
      </c>
      <c r="E3774" s="29"/>
      <c r="F3774" s="168" t="s">
        <v>4446</v>
      </c>
      <c r="G3774" s="29"/>
      <c r="H3774" s="29"/>
      <c r="I3774" s="161"/>
      <c r="J3774" s="29"/>
      <c r="K3774" s="29"/>
      <c r="L3774" s="30"/>
      <c r="M3774" s="162"/>
      <c r="N3774" s="163"/>
      <c r="O3774" s="55"/>
      <c r="P3774" s="55"/>
      <c r="Q3774" s="55"/>
      <c r="R3774" s="55"/>
      <c r="S3774" s="55"/>
      <c r="T3774" s="56"/>
      <c r="U3774" s="29"/>
      <c r="V3774" s="29"/>
      <c r="W3774" s="29"/>
      <c r="X3774" s="29"/>
      <c r="Y3774" s="29"/>
      <c r="Z3774" s="29"/>
      <c r="AA3774" s="29"/>
      <c r="AB3774" s="29"/>
      <c r="AC3774" s="29"/>
      <c r="AD3774" s="29"/>
      <c r="AE3774" s="29"/>
      <c r="AT3774" s="14" t="s">
        <v>320</v>
      </c>
      <c r="AU3774" s="14" t="s">
        <v>143</v>
      </c>
    </row>
    <row r="3775" spans="1:65" s="2" customFormat="1" ht="16.5" customHeight="1">
      <c r="A3775" s="29"/>
      <c r="B3775" s="145"/>
      <c r="C3775" s="146" t="s">
        <v>4572</v>
      </c>
      <c r="D3775" s="146" t="s">
        <v>130</v>
      </c>
      <c r="E3775" s="147" t="s">
        <v>4573</v>
      </c>
      <c r="F3775" s="148" t="s">
        <v>4356</v>
      </c>
      <c r="G3775" s="149" t="s">
        <v>353</v>
      </c>
      <c r="H3775" s="150">
        <v>25</v>
      </c>
      <c r="I3775" s="151"/>
      <c r="J3775" s="152">
        <f>ROUND(I3775*H3775,2)</f>
        <v>0</v>
      </c>
      <c r="K3775" s="148" t="s">
        <v>1</v>
      </c>
      <c r="L3775" s="30"/>
      <c r="M3775" s="153" t="s">
        <v>1</v>
      </c>
      <c r="N3775" s="154" t="s">
        <v>41</v>
      </c>
      <c r="O3775" s="55"/>
      <c r="P3775" s="155">
        <f>O3775*H3775</f>
        <v>0</v>
      </c>
      <c r="Q3775" s="155">
        <v>0</v>
      </c>
      <c r="R3775" s="155">
        <f>Q3775*H3775</f>
        <v>0</v>
      </c>
      <c r="S3775" s="155">
        <v>0</v>
      </c>
      <c r="T3775" s="156">
        <f>S3775*H3775</f>
        <v>0</v>
      </c>
      <c r="U3775" s="29"/>
      <c r="V3775" s="29"/>
      <c r="W3775" s="29"/>
      <c r="X3775" s="29"/>
      <c r="Y3775" s="29"/>
      <c r="Z3775" s="29"/>
      <c r="AA3775" s="29"/>
      <c r="AB3775" s="29"/>
      <c r="AC3775" s="29"/>
      <c r="AD3775" s="29"/>
      <c r="AE3775" s="29"/>
      <c r="AR3775" s="157" t="s">
        <v>148</v>
      </c>
      <c r="AT3775" s="157" t="s">
        <v>130</v>
      </c>
      <c r="AU3775" s="157" t="s">
        <v>143</v>
      </c>
      <c r="AY3775" s="14" t="s">
        <v>127</v>
      </c>
      <c r="BE3775" s="158">
        <f>IF(N3775="základní",J3775,0)</f>
        <v>0</v>
      </c>
      <c r="BF3775" s="158">
        <f>IF(N3775="snížená",J3775,0)</f>
        <v>0</v>
      </c>
      <c r="BG3775" s="158">
        <f>IF(N3775="zákl. přenesená",J3775,0)</f>
        <v>0</v>
      </c>
      <c r="BH3775" s="158">
        <f>IF(N3775="sníž. přenesená",J3775,0)</f>
        <v>0</v>
      </c>
      <c r="BI3775" s="158">
        <f>IF(N3775="nulová",J3775,0)</f>
        <v>0</v>
      </c>
      <c r="BJ3775" s="14" t="s">
        <v>83</v>
      </c>
      <c r="BK3775" s="158">
        <f>ROUND(I3775*H3775,2)</f>
        <v>0</v>
      </c>
      <c r="BL3775" s="14" t="s">
        <v>148</v>
      </c>
      <c r="BM3775" s="157" t="s">
        <v>4574</v>
      </c>
    </row>
    <row r="3776" spans="1:65" s="2" customFormat="1">
      <c r="A3776" s="29"/>
      <c r="B3776" s="30"/>
      <c r="C3776" s="29"/>
      <c r="D3776" s="159" t="s">
        <v>136</v>
      </c>
      <c r="E3776" s="29"/>
      <c r="F3776" s="160" t="s">
        <v>4356</v>
      </c>
      <c r="G3776" s="29"/>
      <c r="H3776" s="29"/>
      <c r="I3776" s="161"/>
      <c r="J3776" s="29"/>
      <c r="K3776" s="29"/>
      <c r="L3776" s="30"/>
      <c r="M3776" s="162"/>
      <c r="N3776" s="163"/>
      <c r="O3776" s="55"/>
      <c r="P3776" s="55"/>
      <c r="Q3776" s="55"/>
      <c r="R3776" s="55"/>
      <c r="S3776" s="55"/>
      <c r="T3776" s="56"/>
      <c r="U3776" s="29"/>
      <c r="V3776" s="29"/>
      <c r="W3776" s="29"/>
      <c r="X3776" s="29"/>
      <c r="Y3776" s="29"/>
      <c r="Z3776" s="29"/>
      <c r="AA3776" s="29"/>
      <c r="AB3776" s="29"/>
      <c r="AC3776" s="29"/>
      <c r="AD3776" s="29"/>
      <c r="AE3776" s="29"/>
      <c r="AT3776" s="14" t="s">
        <v>136</v>
      </c>
      <c r="AU3776" s="14" t="s">
        <v>143</v>
      </c>
    </row>
    <row r="3777" spans="1:65" s="2" customFormat="1" ht="19.5">
      <c r="A3777" s="29"/>
      <c r="B3777" s="30"/>
      <c r="C3777" s="29"/>
      <c r="D3777" s="159" t="s">
        <v>320</v>
      </c>
      <c r="E3777" s="29"/>
      <c r="F3777" s="168" t="s">
        <v>4575</v>
      </c>
      <c r="G3777" s="29"/>
      <c r="H3777" s="29"/>
      <c r="I3777" s="161"/>
      <c r="J3777" s="29"/>
      <c r="K3777" s="29"/>
      <c r="L3777" s="30"/>
      <c r="M3777" s="162"/>
      <c r="N3777" s="163"/>
      <c r="O3777" s="55"/>
      <c r="P3777" s="55"/>
      <c r="Q3777" s="55"/>
      <c r="R3777" s="55"/>
      <c r="S3777" s="55"/>
      <c r="T3777" s="56"/>
      <c r="U3777" s="29"/>
      <c r="V3777" s="29"/>
      <c r="W3777" s="29"/>
      <c r="X3777" s="29"/>
      <c r="Y3777" s="29"/>
      <c r="Z3777" s="29"/>
      <c r="AA3777" s="29"/>
      <c r="AB3777" s="29"/>
      <c r="AC3777" s="29"/>
      <c r="AD3777" s="29"/>
      <c r="AE3777" s="29"/>
      <c r="AT3777" s="14" t="s">
        <v>320</v>
      </c>
      <c r="AU3777" s="14" t="s">
        <v>143</v>
      </c>
    </row>
    <row r="3778" spans="1:65" s="2" customFormat="1" ht="16.5" customHeight="1">
      <c r="A3778" s="29"/>
      <c r="B3778" s="145"/>
      <c r="C3778" s="146" t="s">
        <v>4576</v>
      </c>
      <c r="D3778" s="146" t="s">
        <v>130</v>
      </c>
      <c r="E3778" s="147" t="s">
        <v>4577</v>
      </c>
      <c r="F3778" s="148" t="s">
        <v>4360</v>
      </c>
      <c r="G3778" s="149" t="s">
        <v>353</v>
      </c>
      <c r="H3778" s="150">
        <v>5</v>
      </c>
      <c r="I3778" s="151"/>
      <c r="J3778" s="152">
        <f>ROUND(I3778*H3778,2)</f>
        <v>0</v>
      </c>
      <c r="K3778" s="148" t="s">
        <v>1</v>
      </c>
      <c r="L3778" s="30"/>
      <c r="M3778" s="153" t="s">
        <v>1</v>
      </c>
      <c r="N3778" s="154" t="s">
        <v>41</v>
      </c>
      <c r="O3778" s="55"/>
      <c r="P3778" s="155">
        <f>O3778*H3778</f>
        <v>0</v>
      </c>
      <c r="Q3778" s="155">
        <v>0</v>
      </c>
      <c r="R3778" s="155">
        <f>Q3778*H3778</f>
        <v>0</v>
      </c>
      <c r="S3778" s="155">
        <v>0</v>
      </c>
      <c r="T3778" s="156">
        <f>S3778*H3778</f>
        <v>0</v>
      </c>
      <c r="U3778" s="29"/>
      <c r="V3778" s="29"/>
      <c r="W3778" s="29"/>
      <c r="X3778" s="29"/>
      <c r="Y3778" s="29"/>
      <c r="Z3778" s="29"/>
      <c r="AA3778" s="29"/>
      <c r="AB3778" s="29"/>
      <c r="AC3778" s="29"/>
      <c r="AD3778" s="29"/>
      <c r="AE3778" s="29"/>
      <c r="AR3778" s="157" t="s">
        <v>148</v>
      </c>
      <c r="AT3778" s="157" t="s">
        <v>130</v>
      </c>
      <c r="AU3778" s="157" t="s">
        <v>143</v>
      </c>
      <c r="AY3778" s="14" t="s">
        <v>127</v>
      </c>
      <c r="BE3778" s="158">
        <f>IF(N3778="základní",J3778,0)</f>
        <v>0</v>
      </c>
      <c r="BF3778" s="158">
        <f>IF(N3778="snížená",J3778,0)</f>
        <v>0</v>
      </c>
      <c r="BG3778" s="158">
        <f>IF(N3778="zákl. přenesená",J3778,0)</f>
        <v>0</v>
      </c>
      <c r="BH3778" s="158">
        <f>IF(N3778="sníž. přenesená",J3778,0)</f>
        <v>0</v>
      </c>
      <c r="BI3778" s="158">
        <f>IF(N3778="nulová",J3778,0)</f>
        <v>0</v>
      </c>
      <c r="BJ3778" s="14" t="s">
        <v>83</v>
      </c>
      <c r="BK3778" s="158">
        <f>ROUND(I3778*H3778,2)</f>
        <v>0</v>
      </c>
      <c r="BL3778" s="14" t="s">
        <v>148</v>
      </c>
      <c r="BM3778" s="157" t="s">
        <v>4578</v>
      </c>
    </row>
    <row r="3779" spans="1:65" s="2" customFormat="1">
      <c r="A3779" s="29"/>
      <c r="B3779" s="30"/>
      <c r="C3779" s="29"/>
      <c r="D3779" s="159" t="s">
        <v>136</v>
      </c>
      <c r="E3779" s="29"/>
      <c r="F3779" s="160" t="s">
        <v>4360</v>
      </c>
      <c r="G3779" s="29"/>
      <c r="H3779" s="29"/>
      <c r="I3779" s="161"/>
      <c r="J3779" s="29"/>
      <c r="K3779" s="29"/>
      <c r="L3779" s="30"/>
      <c r="M3779" s="162"/>
      <c r="N3779" s="163"/>
      <c r="O3779" s="55"/>
      <c r="P3779" s="55"/>
      <c r="Q3779" s="55"/>
      <c r="R3779" s="55"/>
      <c r="S3779" s="55"/>
      <c r="T3779" s="56"/>
      <c r="U3779" s="29"/>
      <c r="V3779" s="29"/>
      <c r="W3779" s="29"/>
      <c r="X3779" s="29"/>
      <c r="Y3779" s="29"/>
      <c r="Z3779" s="29"/>
      <c r="AA3779" s="29"/>
      <c r="AB3779" s="29"/>
      <c r="AC3779" s="29"/>
      <c r="AD3779" s="29"/>
      <c r="AE3779" s="29"/>
      <c r="AT3779" s="14" t="s">
        <v>136</v>
      </c>
      <c r="AU3779" s="14" t="s">
        <v>143</v>
      </c>
    </row>
    <row r="3780" spans="1:65" s="2" customFormat="1" ht="19.5">
      <c r="A3780" s="29"/>
      <c r="B3780" s="30"/>
      <c r="C3780" s="29"/>
      <c r="D3780" s="159" t="s">
        <v>320</v>
      </c>
      <c r="E3780" s="29"/>
      <c r="F3780" s="168" t="s">
        <v>4575</v>
      </c>
      <c r="G3780" s="29"/>
      <c r="H3780" s="29"/>
      <c r="I3780" s="161"/>
      <c r="J3780" s="29"/>
      <c r="K3780" s="29"/>
      <c r="L3780" s="30"/>
      <c r="M3780" s="164"/>
      <c r="N3780" s="165"/>
      <c r="O3780" s="166"/>
      <c r="P3780" s="166"/>
      <c r="Q3780" s="166"/>
      <c r="R3780" s="166"/>
      <c r="S3780" s="166"/>
      <c r="T3780" s="167"/>
      <c r="U3780" s="29"/>
      <c r="V3780" s="29"/>
      <c r="W3780" s="29"/>
      <c r="X3780" s="29"/>
      <c r="Y3780" s="29"/>
      <c r="Z3780" s="29"/>
      <c r="AA3780" s="29"/>
      <c r="AB3780" s="29"/>
      <c r="AC3780" s="29"/>
      <c r="AD3780" s="29"/>
      <c r="AE3780" s="29"/>
      <c r="AT3780" s="14" t="s">
        <v>320</v>
      </c>
      <c r="AU3780" s="14" t="s">
        <v>143</v>
      </c>
    </row>
    <row r="3781" spans="1:65" s="2" customFormat="1" ht="6.95" customHeight="1">
      <c r="A3781" s="29"/>
      <c r="B3781" s="44"/>
      <c r="C3781" s="45"/>
      <c r="D3781" s="45"/>
      <c r="E3781" s="45"/>
      <c r="F3781" s="45"/>
      <c r="G3781" s="45"/>
      <c r="H3781" s="45"/>
      <c r="I3781" s="45"/>
      <c r="J3781" s="45"/>
      <c r="K3781" s="45"/>
      <c r="L3781" s="30"/>
      <c r="M3781" s="29"/>
      <c r="O3781" s="29"/>
      <c r="P3781" s="29"/>
      <c r="Q3781" s="29"/>
      <c r="R3781" s="29"/>
      <c r="S3781" s="29"/>
      <c r="T3781" s="29"/>
      <c r="U3781" s="29"/>
      <c r="V3781" s="29"/>
      <c r="W3781" s="29"/>
      <c r="X3781" s="29"/>
      <c r="Y3781" s="29"/>
      <c r="Z3781" s="29"/>
      <c r="AA3781" s="29"/>
      <c r="AB3781" s="29"/>
      <c r="AC3781" s="29"/>
      <c r="AD3781" s="29"/>
      <c r="AE3781" s="29"/>
    </row>
  </sheetData>
  <autoFilter ref="C263:K3780" xr:uid="{00000000-0009-0000-0000-000002000000}"/>
  <mergeCells count="12">
    <mergeCell ref="E256:H256"/>
    <mergeCell ref="L2:V2"/>
    <mergeCell ref="E85:H85"/>
    <mergeCell ref="E87:H87"/>
    <mergeCell ref="E89:H89"/>
    <mergeCell ref="E252:H252"/>
    <mergeCell ref="E254:H25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8cc131-aebf-4f59-a511-ef1db7c21d4a">
      <Terms xmlns="http://schemas.microsoft.com/office/infopath/2007/PartnerControls"/>
    </lcf76f155ced4ddcb4097134ff3c332f>
    <TaxCatchAll xmlns="e6f6692c-480e-4db0-bc62-44340503199c" xsi:nil="true"/>
    <_Flow_SignoffStatus xmlns="8b8cc131-aebf-4f59-a511-ef1db7c21d4a" xsi:nil="true"/>
    <Datuma_x010d_as xmlns="8b8cc131-aebf-4f59-a511-ef1db7c21d4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DA8A7E55EF544389F9510C2362C139" ma:contentTypeVersion="23" ma:contentTypeDescription="Vytvoří nový dokument" ma:contentTypeScope="" ma:versionID="6e0f724d49b650dec513493f0742e77f">
  <xsd:schema xmlns:xsd="http://www.w3.org/2001/XMLSchema" xmlns:xs="http://www.w3.org/2001/XMLSchema" xmlns:p="http://schemas.microsoft.com/office/2006/metadata/properties" xmlns:ns2="8b8cc131-aebf-4f59-a511-ef1db7c21d4a" xmlns:ns3="ae11f521-9435-4ae4-86a4-eaab75caee29" xmlns:ns4="e6f6692c-480e-4db0-bc62-44340503199c" targetNamespace="http://schemas.microsoft.com/office/2006/metadata/properties" ma:root="true" ma:fieldsID="853153aa1da065e531104ee88ce5e367" ns2:_="" ns3:_="" ns4:_="">
    <xsd:import namespace="8b8cc131-aebf-4f59-a511-ef1db7c21d4a"/>
    <xsd:import namespace="ae11f521-9435-4ae4-86a4-eaab75caee29"/>
    <xsd:import namespace="e6f6692c-480e-4db0-bc62-443405031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Datuma_x010d_a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c131-aebf-4f59-a511-ef1db7c21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v odsouhlasení" ma:internalName="Stav_x0020_odsouhlasen_x00ed_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Značky obrázků" ma:readOnly="false" ma:fieldId="{5cf76f15-5ced-4ddc-b409-7134ff3c332f}" ma:taxonomyMulti="true" ma:sspId="8405feb5-32fa-4e0b-8136-55c35adf5d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a_x010d_as" ma:index="25" nillable="true" ma:displayName="Datum a čas" ma:format="DateOnly" ma:internalName="Datuma_x010d_as">
      <xsd:simpleType>
        <xsd:restriction base="dms:DateTim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1f521-9435-4ae4-86a4-eaab75cae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692c-480e-4db0-bc62-44340503199c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7b4dadd-2d4f-43f0-bbf5-21902b628330}" ma:internalName="TaxCatchAll" ma:showField="CatchAllData" ma:web="e6f6692c-480e-4db0-bc62-4434050319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EF6210-C5B1-49B2-9E78-1968F2E20E63}">
  <ds:schemaRefs>
    <ds:schemaRef ds:uri="http://schemas.microsoft.com/office/2006/metadata/properties"/>
    <ds:schemaRef ds:uri="http://schemas.microsoft.com/office/infopath/2007/PartnerControls"/>
    <ds:schemaRef ds:uri="8b8cc131-aebf-4f59-a511-ef1db7c21d4a"/>
    <ds:schemaRef ds:uri="e6f6692c-480e-4db0-bc62-44340503199c"/>
  </ds:schemaRefs>
</ds:datastoreItem>
</file>

<file path=customXml/itemProps2.xml><?xml version="1.0" encoding="utf-8"?>
<ds:datastoreItem xmlns:ds="http://schemas.openxmlformats.org/officeDocument/2006/customXml" ds:itemID="{91DFE518-611A-4479-9692-3E5096D3F3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cc131-aebf-4f59-a511-ef1db7c21d4a"/>
    <ds:schemaRef ds:uri="ae11f521-9435-4ae4-86a4-eaab75caee29"/>
    <ds:schemaRef ds:uri="e6f6692c-480e-4db0-bc62-4434050319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48F554-3D27-4884-82E5-FCAF4B9ED8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000 - Vedlejší a ostatní ...</vt:lpstr>
      <vt:lpstr>25 - Přípravna hmot - pot...</vt:lpstr>
      <vt:lpstr>'000 - Vedlejší a ostatní ...'!Názvy_tisku</vt:lpstr>
      <vt:lpstr>'25 - Přípravna hmot - pot...'!Názvy_tisku</vt:lpstr>
      <vt:lpstr>'Rekapitulace stavby'!Názvy_tisku</vt:lpstr>
      <vt:lpstr>'000 - Vedlejší a ostatní ...'!Oblast_tisku</vt:lpstr>
      <vt:lpstr>'25 - Přípravna hmot - pot...'!Oblast_tisku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Dědeček Petr, Ing.</dc:creator>
  <cp:lastModifiedBy>Biedermann Jiří</cp:lastModifiedBy>
  <dcterms:created xsi:type="dcterms:W3CDTF">2023-09-11T11:44:53Z</dcterms:created>
  <dcterms:modified xsi:type="dcterms:W3CDTF">2023-09-15T13:29:15Z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0x01010083DA8A7E55EF544389F9510C2362C139</vt:lpwstr>
  </property>
</Properties>
</file>